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_de_trabalho" defaultThemeVersion="124226"/>
  <mc:AlternateContent xmlns:mc="http://schemas.openxmlformats.org/markup-compatibility/2006">
    <mc:Choice Requires="x15">
      <x15ac:absPath xmlns:x15ac="http://schemas.microsoft.com/office/spreadsheetml/2010/11/ac" url="C:\Users\ADM 1720 LICITAÇÃO\Desktop\"/>
    </mc:Choice>
  </mc:AlternateContent>
  <bookViews>
    <workbookView xWindow="0" yWindow="0" windowWidth="20490" windowHeight="7755" tabRatio="899"/>
  </bookViews>
  <sheets>
    <sheet name="PLANILHA" sheetId="184" r:id="rId1"/>
    <sheet name="CRONOGRAMA" sheetId="163" r:id="rId2"/>
    <sheet name="MEMÓRIA DE CÁLCULO" sheetId="188" r:id="rId3"/>
  </sheets>
  <definedNames>
    <definedName name="_Fill" localSheetId="2" hidden="1">#REF!</definedName>
    <definedName name="_Fill" localSheetId="0" hidden="1">#REF!</definedName>
    <definedName name="_Fill" hidden="1">#REF!</definedName>
    <definedName name="_xlnm._FilterDatabase" localSheetId="2" hidden="1">'MEMÓRIA DE CÁLCULO'!$B$11:$H$161</definedName>
    <definedName name="_xlnm._FilterDatabase" localSheetId="0" hidden="1">PLANILHA!$B$12:$J$119</definedName>
    <definedName name="_Key1" localSheetId="2" hidden="1">#REF!</definedName>
    <definedName name="_Key1" localSheetId="0" hidden="1">#REF!</definedName>
    <definedName name="_Key1" hidden="1">#REF!</definedName>
    <definedName name="_Key2" localSheetId="2" hidden="1">#REF!</definedName>
    <definedName name="_Key2" localSheetId="0" hidden="1">#REF!</definedName>
    <definedName name="_Key2" hidden="1">#REF!</definedName>
    <definedName name="_Order1" hidden="1">255</definedName>
    <definedName name="_Order2" hidden="1">255</definedName>
    <definedName name="_Sort" localSheetId="2" hidden="1">#REF!</definedName>
    <definedName name="_Sort" localSheetId="0" hidden="1">#REF!</definedName>
    <definedName name="_Sort" hidden="1">#REF!</definedName>
    <definedName name="ACRE" localSheetId="2" hidden="1">#REF!</definedName>
    <definedName name="ACRE" localSheetId="0" hidden="1">#REF!</definedName>
    <definedName name="ACRE" hidden="1">#REF!</definedName>
    <definedName name="ademir" hidden="1">{#N/A,#N/A,FALSE,"Cronograma";#N/A,#N/A,FALSE,"Cronogr. 2"}</definedName>
    <definedName name="_xlnm.Print_Area" localSheetId="1">CRONOGRAMA!$B$1:$H$49</definedName>
    <definedName name="_xlnm.Print_Area" localSheetId="2">'MEMÓRIA DE CÁLCULO'!$A$1:$H$166</definedName>
    <definedName name="_xlnm.Print_Area" localSheetId="0">PLANILHA!$A$1:$J$125</definedName>
    <definedName name="bosta" hidden="1">{#N/A,#N/A,FALSE,"Cronograma";#N/A,#N/A,FALSE,"Cronogr. 2"}</definedName>
    <definedName name="CA´L" hidden="1">{#N/A,#N/A,FALSE,"Cronograma";#N/A,#N/A,FALSE,"Cronogr. 2"}</definedName>
    <definedName name="concorrentes" hidden="1">{#N/A,#N/A,FALSE,"Cronograma";#N/A,#N/A,FALSE,"Cronogr. 2"}</definedName>
    <definedName name="GGGGG" hidden="1">#REF!</definedName>
    <definedName name="Popular" hidden="1">{#N/A,#N/A,FALSE,"Cronograma";#N/A,#N/A,FALSE,"Cronogr. 2"}</definedName>
    <definedName name="rio" hidden="1">{#N/A,#N/A,FALSE,"Cronograma";#N/A,#N/A,FALSE,"Cronogr. 2"}</definedName>
    <definedName name="SINAPI_AC" localSheetId="2" hidden="1">#REF!</definedName>
    <definedName name="SINAPI_AC" localSheetId="0" hidden="1">#REF!</definedName>
    <definedName name="SINAPI_AC" hidden="1">#REF!</definedName>
    <definedName name="ss" hidden="1">{#N/A,#N/A,FALSE,"Cronograma";#N/A,#N/A,FALSE,"Cronogr. 2"}</definedName>
    <definedName name="_xlnm.Print_Titles" localSheetId="2">'MEMÓRIA DE CÁLCULO'!$11:$11</definedName>
    <definedName name="_xlnm.Print_Titles" localSheetId="0">PLANILHA!$12:$12</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52511"/>
</workbook>
</file>

<file path=xl/calcChain.xml><?xml version="1.0" encoding="utf-8"?>
<calcChain xmlns="http://schemas.openxmlformats.org/spreadsheetml/2006/main">
  <c r="H127" i="188" l="1"/>
  <c r="G127" i="188"/>
  <c r="G107" i="184"/>
  <c r="I36" i="184"/>
  <c r="J36" i="184" s="1"/>
  <c r="I37" i="184"/>
  <c r="G37" i="184"/>
  <c r="C15" i="163"/>
  <c r="C17" i="163"/>
  <c r="C19" i="163"/>
  <c r="C21" i="163"/>
  <c r="C23" i="163"/>
  <c r="C25" i="163"/>
  <c r="C27" i="163"/>
  <c r="C29" i="163"/>
  <c r="C31" i="163"/>
  <c r="C35" i="163"/>
  <c r="J37" i="184" l="1"/>
  <c r="G31" i="184" l="1"/>
  <c r="G30" i="184"/>
  <c r="G29" i="184"/>
  <c r="G27" i="184"/>
  <c r="G26" i="184"/>
  <c r="G25" i="184"/>
  <c r="G21" i="184"/>
  <c r="G23" i="184"/>
  <c r="G22" i="184"/>
  <c r="F55" i="184" l="1"/>
  <c r="G50" i="184"/>
  <c r="G17" i="184"/>
  <c r="P39" i="184" l="1"/>
  <c r="P37" i="184"/>
  <c r="P36" i="184" s="1"/>
  <c r="G103" i="184"/>
  <c r="I113" i="184"/>
  <c r="J113" i="184" s="1"/>
  <c r="I106" i="184" l="1"/>
  <c r="J106" i="184" s="1"/>
  <c r="I107" i="184"/>
  <c r="J107" i="184" s="1"/>
  <c r="I108" i="184"/>
  <c r="J108" i="184" s="1"/>
  <c r="J109" i="184" l="1"/>
  <c r="D35" i="163"/>
  <c r="H36" i="163" s="1"/>
  <c r="G117" i="184"/>
  <c r="G114" i="184"/>
  <c r="G111" i="184"/>
  <c r="G86" i="184"/>
  <c r="I86" i="184"/>
  <c r="I103" i="184"/>
  <c r="G92" i="184"/>
  <c r="G93" i="184"/>
  <c r="G94" i="184"/>
  <c r="G95" i="184"/>
  <c r="G96" i="184"/>
  <c r="G97" i="184"/>
  <c r="G98" i="184"/>
  <c r="G99" i="184"/>
  <c r="G100" i="184"/>
  <c r="G101" i="184"/>
  <c r="G102" i="184"/>
  <c r="G91" i="184"/>
  <c r="G78" i="184"/>
  <c r="G79" i="184"/>
  <c r="G80" i="184"/>
  <c r="G81" i="184"/>
  <c r="G83" i="184"/>
  <c r="G84" i="184"/>
  <c r="G85" i="184"/>
  <c r="G87" i="184"/>
  <c r="G88" i="184"/>
  <c r="G77" i="184"/>
  <c r="G36" i="163" l="1"/>
  <c r="F36" i="163"/>
  <c r="J103" i="184"/>
  <c r="J86" i="184"/>
  <c r="G71" i="184"/>
  <c r="G72" i="184"/>
  <c r="G73" i="184"/>
  <c r="G67" i="184"/>
  <c r="G68" i="184"/>
  <c r="G66" i="184"/>
  <c r="G61" i="184"/>
  <c r="G62" i="184"/>
  <c r="G60" i="184"/>
  <c r="G47" i="184"/>
  <c r="G48" i="184"/>
  <c r="G52" i="184"/>
  <c r="G54" i="184"/>
  <c r="G57" i="184"/>
  <c r="G45" i="184"/>
  <c r="G41" i="184"/>
  <c r="G35" i="184"/>
  <c r="G34" i="184" s="1"/>
  <c r="I100" i="184" l="1"/>
  <c r="J100" i="184" s="1"/>
  <c r="I85" i="184" l="1"/>
  <c r="J85" i="184" s="1"/>
  <c r="I84" i="184"/>
  <c r="J84" i="184" s="1"/>
  <c r="I83" i="184"/>
  <c r="J83" i="184" s="1"/>
  <c r="I66" i="184" l="1"/>
  <c r="J66" i="184" s="1"/>
  <c r="I23" i="184"/>
  <c r="J23" i="184" s="1"/>
  <c r="I22" i="184"/>
  <c r="J22" i="184" s="1"/>
  <c r="I21" i="184"/>
  <c r="J21" i="184" s="1"/>
  <c r="I25" i="184"/>
  <c r="J25" i="184" s="1"/>
  <c r="I27" i="184"/>
  <c r="J27" i="184" s="1"/>
  <c r="I31" i="184"/>
  <c r="J31" i="184" s="1"/>
  <c r="I30" i="184"/>
  <c r="J30" i="184" s="1"/>
  <c r="I26" i="184"/>
  <c r="J26" i="184" s="1"/>
  <c r="I29" i="184"/>
  <c r="J29" i="184" s="1"/>
  <c r="I17" i="184"/>
  <c r="J17" i="184" s="1"/>
  <c r="J32" i="184" l="1"/>
  <c r="J18" i="184"/>
  <c r="D15" i="163" s="1"/>
  <c r="I114" i="184"/>
  <c r="J114" i="184" s="1"/>
  <c r="I79" i="184"/>
  <c r="J79" i="184" s="1"/>
  <c r="I96" i="184" l="1"/>
  <c r="J96" i="184" s="1"/>
  <c r="D17" i="163" l="1"/>
  <c r="I81" i="184" l="1"/>
  <c r="J81" i="184" s="1"/>
  <c r="I111" i="184" l="1"/>
  <c r="J111" i="184" s="1"/>
  <c r="I112" i="184"/>
  <c r="J112" i="184" s="1"/>
  <c r="I117" i="184"/>
  <c r="J117" i="184" s="1"/>
  <c r="I48" i="184"/>
  <c r="J48" i="184" s="1"/>
  <c r="J115" i="184" l="1"/>
  <c r="D37" i="163" s="1"/>
  <c r="J118" i="184"/>
  <c r="D39" i="163" s="1"/>
  <c r="I92" i="184"/>
  <c r="J92" i="184" s="1"/>
  <c r="I93" i="184"/>
  <c r="J93" i="184" s="1"/>
  <c r="I94" i="184"/>
  <c r="J94" i="184" s="1"/>
  <c r="I95" i="184"/>
  <c r="J95" i="184" s="1"/>
  <c r="I97" i="184"/>
  <c r="J97" i="184" s="1"/>
  <c r="I98" i="184"/>
  <c r="J98" i="184" s="1"/>
  <c r="I99" i="184"/>
  <c r="J99" i="184" s="1"/>
  <c r="I101" i="184"/>
  <c r="J101" i="184" s="1"/>
  <c r="I102" i="184"/>
  <c r="J102" i="184" s="1"/>
  <c r="I91" i="184"/>
  <c r="J91" i="184" s="1"/>
  <c r="I87" i="184"/>
  <c r="J87" i="184" s="1"/>
  <c r="I88" i="184"/>
  <c r="J88" i="184" s="1"/>
  <c r="I78" i="184"/>
  <c r="J78" i="184" s="1"/>
  <c r="I80" i="184"/>
  <c r="J80" i="184" s="1"/>
  <c r="I77" i="184"/>
  <c r="J77" i="184" s="1"/>
  <c r="I71" i="184"/>
  <c r="I72" i="184"/>
  <c r="J72" i="184" s="1"/>
  <c r="I73" i="184"/>
  <c r="J73" i="184" s="1"/>
  <c r="J89" i="184" l="1"/>
  <c r="D31" i="163" s="1"/>
  <c r="J104" i="184"/>
  <c r="D33" i="163" s="1"/>
  <c r="F40" i="163"/>
  <c r="G38" i="163"/>
  <c r="F38" i="163"/>
  <c r="H38" i="163"/>
  <c r="I68" i="184"/>
  <c r="J68" i="184" s="1"/>
  <c r="I67" i="184"/>
  <c r="J67" i="184" s="1"/>
  <c r="I61" i="184"/>
  <c r="I62" i="184"/>
  <c r="J62" i="184" s="1"/>
  <c r="I63" i="184"/>
  <c r="J63" i="184" s="1"/>
  <c r="I60" i="184"/>
  <c r="J69" i="184" l="1"/>
  <c r="D27" i="163" s="1"/>
  <c r="G40" i="163"/>
  <c r="H40" i="163"/>
  <c r="G34" i="163"/>
  <c r="F34" i="163"/>
  <c r="H34" i="163"/>
  <c r="G32" i="163"/>
  <c r="F32" i="163"/>
  <c r="H32" i="163"/>
  <c r="J71" i="184"/>
  <c r="J74" i="184" s="1"/>
  <c r="I35" i="184"/>
  <c r="J35" i="184" s="1"/>
  <c r="I34" i="184"/>
  <c r="J34" i="184" s="1"/>
  <c r="J38" i="184" l="1"/>
  <c r="J61" i="184"/>
  <c r="J60" i="184"/>
  <c r="D29" i="163"/>
  <c r="D19" i="163"/>
  <c r="I47" i="184"/>
  <c r="J47" i="184" s="1"/>
  <c r="I50" i="184"/>
  <c r="J50" i="184" s="1"/>
  <c r="I52" i="184"/>
  <c r="J52" i="184" s="1"/>
  <c r="I54" i="184"/>
  <c r="J54" i="184" s="1"/>
  <c r="I55" i="184"/>
  <c r="J55" i="184" s="1"/>
  <c r="I57" i="184"/>
  <c r="J57" i="184" s="1"/>
  <c r="I45" i="184"/>
  <c r="J45" i="184" s="1"/>
  <c r="J58" i="184" l="1"/>
  <c r="D23" i="163" s="1"/>
  <c r="J64" i="184"/>
  <c r="D25" i="163" s="1"/>
  <c r="H30" i="163"/>
  <c r="G30" i="163"/>
  <c r="F30" i="163"/>
  <c r="F20" i="163"/>
  <c r="G20" i="163"/>
  <c r="H20" i="163"/>
  <c r="G28" i="163"/>
  <c r="F28" i="163"/>
  <c r="H28" i="163"/>
  <c r="I41" i="184"/>
  <c r="G26" i="163" l="1"/>
  <c r="F26" i="163"/>
  <c r="H26" i="163"/>
  <c r="H18" i="163"/>
  <c r="F18" i="163"/>
  <c r="G18" i="163"/>
  <c r="F24" i="163"/>
  <c r="G24" i="163"/>
  <c r="H24" i="163"/>
  <c r="J41" i="184"/>
  <c r="J42" i="184" s="1"/>
  <c r="D21" i="163" s="1"/>
  <c r="H22" i="163" l="1"/>
  <c r="G22" i="163"/>
  <c r="H16" i="163"/>
  <c r="F16" i="163"/>
  <c r="G16" i="163"/>
  <c r="I14" i="184" l="1"/>
  <c r="J14" i="184" s="1"/>
  <c r="J15" i="184" s="1"/>
  <c r="J119" i="184" l="1"/>
  <c r="L119" i="184" s="1"/>
  <c r="D13" i="163"/>
  <c r="D43" i="163" s="1"/>
  <c r="F22" i="163"/>
  <c r="G14" i="163" l="1"/>
  <c r="G43" i="163" s="1"/>
  <c r="G42" i="163" s="1"/>
  <c r="F14" i="163"/>
  <c r="F43" i="163" s="1"/>
  <c r="F42" i="163" s="1"/>
  <c r="L121" i="184"/>
  <c r="H14" i="163"/>
  <c r="H43" i="163" s="1"/>
  <c r="H42" i="163" s="1"/>
  <c r="J43" i="163" l="1"/>
</calcChain>
</file>

<file path=xl/sharedStrings.xml><?xml version="1.0" encoding="utf-8"?>
<sst xmlns="http://schemas.openxmlformats.org/spreadsheetml/2006/main" count="980" uniqueCount="410">
  <si>
    <t>11.1</t>
  </si>
  <si>
    <t>12.1</t>
  </si>
  <si>
    <t>13.2</t>
  </si>
  <si>
    <t>14.1</t>
  </si>
  <si>
    <t>14.2</t>
  </si>
  <si>
    <t>SERVIÇOS FINAIS</t>
  </si>
  <si>
    <t>VIDROS</t>
  </si>
  <si>
    <t>13.1</t>
  </si>
  <si>
    <t>ITEM</t>
  </si>
  <si>
    <t>CÓDIGO</t>
  </si>
  <si>
    <t>FONTE</t>
  </si>
  <si>
    <t>DESCRIÇÃO DOS SERVIÇOS</t>
  </si>
  <si>
    <t>QUANT.</t>
  </si>
  <si>
    <t>VALOR (R$)</t>
  </si>
  <si>
    <t>1.1</t>
  </si>
  <si>
    <t>un</t>
  </si>
  <si>
    <t>2.1</t>
  </si>
  <si>
    <t>3.1</t>
  </si>
  <si>
    <t>m³</t>
  </si>
  <si>
    <t>4.1</t>
  </si>
  <si>
    <t>m²</t>
  </si>
  <si>
    <t>4.2</t>
  </si>
  <si>
    <t>4.3</t>
  </si>
  <si>
    <t>5.1</t>
  </si>
  <si>
    <t>6.1</t>
  </si>
  <si>
    <t>m</t>
  </si>
  <si>
    <t>3.2</t>
  </si>
  <si>
    <t xml:space="preserve">SERVIÇOS PRELIMINARES </t>
  </si>
  <si>
    <t xml:space="preserve"> m²</t>
  </si>
  <si>
    <t xml:space="preserve">SUPERESTRUTURA </t>
  </si>
  <si>
    <t xml:space="preserve">ESQUADRIAS </t>
  </si>
  <si>
    <t>10.1</t>
  </si>
  <si>
    <t>PORTAS DE MADEIRA</t>
  </si>
  <si>
    <t>FERRAGENS E ACESSÓRIOS</t>
  </si>
  <si>
    <t>SERVIÇOS COMPLEMENTARES</t>
  </si>
  <si>
    <t>SISTEMA DE PROTEÇÃO CONTRA INCÊNDIO</t>
  </si>
  <si>
    <t xml:space="preserve">Subtotal </t>
  </si>
  <si>
    <t/>
  </si>
  <si>
    <t>% ITEM</t>
  </si>
  <si>
    <t>3.1.1</t>
  </si>
  <si>
    <t>3.2.1</t>
  </si>
  <si>
    <t>3.2.2</t>
  </si>
  <si>
    <t>UN.</t>
  </si>
  <si>
    <t>BDI :</t>
  </si>
  <si>
    <t>Pintura em látex acrílico sobre paredes internas e externas, 2 demãos</t>
  </si>
  <si>
    <t>SISTEMAS DE COBERTURA</t>
  </si>
  <si>
    <t>SISTEMA DE VEDAÇÃO VERTICAL</t>
  </si>
  <si>
    <t>REVESTIMENTOS INTERNO E EXTERNO</t>
  </si>
  <si>
    <t>SISTEMAS DE PISOS</t>
  </si>
  <si>
    <t>LOUÇAS, ACESSÓRIOS E METAIS</t>
  </si>
  <si>
    <t>Valor TOTAL com BDI</t>
  </si>
  <si>
    <t>PORTAS EM ALUMÍNIO</t>
  </si>
  <si>
    <t xml:space="preserve">JANELAS DE ALUMÍNIO - JA </t>
  </si>
  <si>
    <t>Espelho cristal esp. 4mm sem moldura de madeira</t>
  </si>
  <si>
    <t>ESQUADRIA - GRADIL METÁLICO</t>
  </si>
  <si>
    <t>Chapisco de aderência em paredes internas, externas, vigas, platibanda e calhas</t>
  </si>
  <si>
    <t>Reboco para paredes internas, externas, pórticos, vigas, traço 1:4,5  - espessura 0,5 cm</t>
  </si>
  <si>
    <t>INSTALAÇÃO DE GÁS COMBUSTÍVEL</t>
  </si>
  <si>
    <t>Bancada em granito cinza andorinha - espessura 2cm, conforme projeto</t>
  </si>
  <si>
    <t>Cuba de embutir em aço Inoxidável completa, dimensões 40x34x17cm</t>
  </si>
  <si>
    <t>Válvula de descarga com duplo acionamento</t>
  </si>
  <si>
    <t>Limpeza de obra</t>
  </si>
  <si>
    <t>INSTALAÇÃO ELÉTRICA - 127V</t>
  </si>
  <si>
    <t>Chuveiro Maxi Ducha com desviador para duchas elétricas, Lorenzetti ou equivalente</t>
  </si>
  <si>
    <t>Papeleira Metálica, DECA ou equivalente</t>
  </si>
  <si>
    <t>Torneira para cozinha de mesa bica móvel, Deca ou equivalente</t>
  </si>
  <si>
    <t>Torneira para lavatório de mesa bica baixa, Deca ou equivalente</t>
  </si>
  <si>
    <t>Dispenser Saboneteira, Melhoramentos ou equivalente</t>
  </si>
  <si>
    <t>Dispenser Toalha, Melhoramentos ou equivalente</t>
  </si>
  <si>
    <t>Bacia Sanitária Convencional, Deca ou equivalente com acessórios</t>
  </si>
  <si>
    <t>Placa de inauguração metálica 0,47x0,57m</t>
  </si>
  <si>
    <t>Portão de abrir com gradil metálico e tela de aço galvanizado, inclusive pintura</t>
  </si>
  <si>
    <t>Caixa de gordura simples</t>
  </si>
  <si>
    <t>SINAPI</t>
  </si>
  <si>
    <t>Pintura em esmalte sintético em esquadria de ferro, 2 demãos</t>
  </si>
  <si>
    <t>VALOR UNITÁRIO SEM BDI (R$)</t>
  </si>
  <si>
    <t>VALOR UNITÁRIO COM BDI (R$)</t>
  </si>
  <si>
    <t>VALOR TOTAL COM BDI (R$)</t>
  </si>
  <si>
    <t>Alvenaria de vedação de blocos cerâmicos furados na vertical de 9x19x3 m2 9cm (espessura 9cm) de paredes com área líquida maior ou igual a 6m² com vãos e argamassa de assentamento com preparo em betoneira. af_06/2014</t>
  </si>
  <si>
    <t>MERCADO</t>
  </si>
  <si>
    <t xml:space="preserve">Porta de Madeira - PM4 - 80x210, incluso ferragens e fechadura, conforme projeto de esquadrias  </t>
  </si>
  <si>
    <t>.5*0.61,5*1,1</t>
  </si>
  <si>
    <t>Janela de aço de correr com 4 folhas para vidro, com batente, ferragens e pintura anticorrosiva. exclusive vidros, alizar e contramarco. Fornecimento e instalação. af_12/2019</t>
  </si>
  <si>
    <t>Vidro liso temperado incolor, espessura 6mm para janelas e básculas</t>
  </si>
  <si>
    <t>Telha Sanduiche metalica com preenchimento em PIR inclinação de 6%</t>
  </si>
  <si>
    <t>Rufo em chapa de aço galvanizado nr. 24, desenvolvimento 25 cm</t>
  </si>
  <si>
    <t>Revestimento cerâmico de paredes PEI IV- cerâmica 33X45 cm - incl. rejunte - conforme projeto - branca</t>
  </si>
  <si>
    <t>Forro em réguas de pvc, frisado, para ambientes comerciais, inclusive estrutura de fixação</t>
  </si>
  <si>
    <t>Pintura em esmalte sintético acetinado em esquadrias de madeira, 2 demãos</t>
  </si>
  <si>
    <t>Registro bruto de gaveta 2"</t>
  </si>
  <si>
    <t>Caixa de inspeção</t>
  </si>
  <si>
    <t>Ralo seco PVC DN 100mm x 40mm</t>
  </si>
  <si>
    <t>Barra de apoio 60 cm, aço inox polido, Deca ou equivalente - PM3 e PM5, inclusive instalação</t>
  </si>
  <si>
    <t>Barra de apoio 1,60 cm, em U, aço inox polido, Deca ou equivalente,  inclusive instalação</t>
  </si>
  <si>
    <t>Lavatório louça branca suspenso, 29,5 x 39cm ou equivalente, padrão popular - fornecimento e instalação</t>
  </si>
  <si>
    <t>Subtotal</t>
  </si>
  <si>
    <t>6.1.1</t>
  </si>
  <si>
    <t>12.3</t>
  </si>
  <si>
    <t>Caixa d'água de fibra de vidro com capacidade de 2000 l inclusive instalação</t>
  </si>
  <si>
    <t>PREFEITURA MUNICIPAL DE PATROCÍNIO DO MURIAÉ</t>
  </si>
  <si>
    <t>Data de preço: 14 maio de 2021 com desoneração</t>
  </si>
  <si>
    <t>PLANILHA ORÇAMENTÁRIA</t>
  </si>
  <si>
    <t>Prefeitura Municipal de Patrocínio do Muriaé</t>
  </si>
  <si>
    <t xml:space="preserve">ESTADO DE MINAS GERAIS </t>
  </si>
  <si>
    <t xml:space="preserve">Prefeito Municipal Dr. Paulo Aziz Daher </t>
  </si>
  <si>
    <t>Local: Rua Virgílio de Paula Rocha, nº 567, bairro Sapucaia, Patrocínio do Muriaé/MG</t>
  </si>
  <si>
    <t>Obra: Reforma do Pré-Escolar Municipal Mariana Anzolin</t>
  </si>
  <si>
    <t>CRONOGRAMA FÍSICO-FINANCEIRO</t>
  </si>
  <si>
    <t>Porta de abrir - PA2 - 80x210 em chapa de alumínio com veneziana- conforme projeto de esquadrias, inclusive ferragens para banheiro (2) e cozinha (3)</t>
  </si>
  <si>
    <t>3.3.1</t>
  </si>
  <si>
    <t>3.4</t>
  </si>
  <si>
    <t>3.4.1</t>
  </si>
  <si>
    <t>3.4.2</t>
  </si>
  <si>
    <t>4.4</t>
  </si>
  <si>
    <t>7.1</t>
  </si>
  <si>
    <t>8.1</t>
  </si>
  <si>
    <t>9.2</t>
  </si>
  <si>
    <t>9.3</t>
  </si>
  <si>
    <t>10.2</t>
  </si>
  <si>
    <t>11.2</t>
  </si>
  <si>
    <t>11.3</t>
  </si>
  <si>
    <t>11.4</t>
  </si>
  <si>
    <t>11.6</t>
  </si>
  <si>
    <t>11.7</t>
  </si>
  <si>
    <t>11.9</t>
  </si>
  <si>
    <t>11.10</t>
  </si>
  <si>
    <t>11.11</t>
  </si>
  <si>
    <t>11.12</t>
  </si>
  <si>
    <t>kg</t>
  </si>
  <si>
    <t>Armação de aço CA-60 Ø 5,0mm; incluso fornecimento, corte, dobra e colocação</t>
  </si>
  <si>
    <t>CONCRETO ARMADO - LAJE</t>
  </si>
  <si>
    <t>Ducha Higiênica com registro e derivação, Deca ou equivalente</t>
  </si>
  <si>
    <t>11.5</t>
  </si>
  <si>
    <t>11.8</t>
  </si>
  <si>
    <t>Tanque duplo sintético de fibra 110x55, Deca ou equivalente</t>
  </si>
  <si>
    <t>16.1</t>
  </si>
  <si>
    <t>Abrigo para Central de GLP, em concreto</t>
  </si>
  <si>
    <t>16.2</t>
  </si>
  <si>
    <t>Tubo de Aço Galvanizado Ø 3/4", fornecimento e instalação</t>
  </si>
  <si>
    <t>Cotovelo de aço galvanizado Ø 3/4"</t>
  </si>
  <si>
    <t>Envelope de concreto para proteção de tubo enterrado, espessura 3cm</t>
  </si>
  <si>
    <t>Fita anticorrosiva 5cmx30m (2 camadas)</t>
  </si>
  <si>
    <t>Regulador 1º estagio com manometro</t>
  </si>
  <si>
    <t>Regulador 2º estágio com registro</t>
  </si>
  <si>
    <t>Instalação básica para abrigo de gás (capacidade 2 cilindros GLP de 13kg)</t>
  </si>
  <si>
    <t>Placa de sinalização em PVC, fotoluminescente, "Proibido fumar"</t>
  </si>
  <si>
    <t>Placa de sinalização em PVC, fotoluminescente, "Perigo inflamavel"</t>
  </si>
  <si>
    <t>13.3</t>
  </si>
  <si>
    <t>13.4</t>
  </si>
  <si>
    <t>15.1</t>
  </si>
  <si>
    <t>15.2</t>
  </si>
  <si>
    <t>Patrocínio do Muriaé/MG, 09 de julho de 2021</t>
  </si>
  <si>
    <t>Extintor ABC - 6KG inclusive instalação</t>
  </si>
  <si>
    <t>Luminária de emergência de blocos aucônomos de LED, com autonomia de 2h</t>
  </si>
  <si>
    <t>Placa de sinalização em PVC fotoluminescente, dimensões até 480cm² (Saída e indicação de Saída)</t>
  </si>
  <si>
    <t>Marcação de piso com tinta retrorrefletiva para localização de extintor, dimensões 100x100cm</t>
  </si>
  <si>
    <t>14.3</t>
  </si>
  <si>
    <t>14.4</t>
  </si>
  <si>
    <t>14.5</t>
  </si>
  <si>
    <t>14.6</t>
  </si>
  <si>
    <t>14.7</t>
  </si>
  <si>
    <t>14.8</t>
  </si>
  <si>
    <t>14.9</t>
  </si>
  <si>
    <t>14.10</t>
  </si>
  <si>
    <t>Eng.ª Civil Marcus Paulo de Souza Lima                                                                           CREA 71.191/D</t>
  </si>
  <si>
    <t>Físico</t>
  </si>
  <si>
    <t>Financeiro</t>
  </si>
  <si>
    <t>TOTAL</t>
  </si>
  <si>
    <t xml:space="preserve">AVENIDA SILVEIRA BRUM, Nº 20 – CENTRO – PATROCÍNIO DO MURIAÉ – MG – CEP:36.860-000 
TEL:(32)3726-1233 OU 3726-1250 FAX:(32)3726-1490
CNPJ:  17947607000186                                                                                                                                                            </t>
  </si>
  <si>
    <r>
      <rPr>
        <sz val="10"/>
        <rFont val="Arial"/>
        <family val="2"/>
      </rPr>
      <t xml:space="preserve">AVENIDA SILVEIRA BRUM, Nº 20 – CENTRO – PATROCÍNIO DO MURIAÉ – MG – CEP:36.860-000 
TEL:(32)3726-1233 OU 3726-1250 FAX:(32)3726-1490
CNPJ:  17947607000186       </t>
    </r>
    <r>
      <rPr>
        <b/>
        <sz val="10"/>
        <rFont val="Arial"/>
        <family val="2"/>
      </rPr>
      <t xml:space="preserve">                                                                                                                                                     </t>
    </r>
  </si>
  <si>
    <t>Registro de pressão com canopla cromada 3/4" (Chuveiros)</t>
  </si>
  <si>
    <t>15.3</t>
  </si>
  <si>
    <t>Soleira e peitoril em granito cinza  andorinha</t>
  </si>
  <si>
    <t>Prateleiras de granito cinza andorinha inclusive instalação</t>
  </si>
  <si>
    <t>Montagem e desmontagem de forma para laje, em chapa de madeira compensada plastificada com reaproveitamento</t>
  </si>
  <si>
    <t>TRABALHOS EM TERRA</t>
  </si>
  <si>
    <t xml:space="preserve">Estrutura metalica </t>
  </si>
  <si>
    <t>3.1.2</t>
  </si>
  <si>
    <t>3.1.3</t>
  </si>
  <si>
    <t>3.2.3</t>
  </si>
  <si>
    <t>CONCRETO ARMADO - VIGAS</t>
  </si>
  <si>
    <t>Armação de aço CA-50 Ø 5,0mm; incluso fornecimento, corte, dobra e colocação</t>
  </si>
  <si>
    <t>Montagem e desmontagem de forma para viga, em chapa de madeira compensada plastificada com reaproveitamento</t>
  </si>
  <si>
    <t>Montagem e desmontagem de forma para pilar, em chapa de madeira compensada plastificada com reaproveitamento</t>
  </si>
  <si>
    <t>3.1.4</t>
  </si>
  <si>
    <t>Armação de aço CA-50 Ø 10,0mm; incluso fornecimento, corte, dobra e colocação</t>
  </si>
  <si>
    <t>3.3</t>
  </si>
  <si>
    <t>6.2</t>
  </si>
  <si>
    <t>6.2.1</t>
  </si>
  <si>
    <t>6.2.2</t>
  </si>
  <si>
    <t>6.3</t>
  </si>
  <si>
    <t>6.3.1</t>
  </si>
  <si>
    <t>6.4</t>
  </si>
  <si>
    <t>6.4.1</t>
  </si>
  <si>
    <t>6.5</t>
  </si>
  <si>
    <t>6.5.1</t>
  </si>
  <si>
    <t>6.5.2</t>
  </si>
  <si>
    <t>6.6</t>
  </si>
  <si>
    <t>6.6.1</t>
  </si>
  <si>
    <t>3.2.4</t>
  </si>
  <si>
    <t>2.2</t>
  </si>
  <si>
    <t>7.2</t>
  </si>
  <si>
    <t>7.3</t>
  </si>
  <si>
    <t>CONCRETO ARMADO - FUNDAÇÕES</t>
  </si>
  <si>
    <t>Armação de aço CA-50 Ø 6,30mm; incluso fornecimento, corte, dobra e colocação</t>
  </si>
  <si>
    <t>Lastro de concreto (contra-piso) não estrutural impermeabilizado, E=6 cm</t>
  </si>
  <si>
    <t>3.3.2</t>
  </si>
  <si>
    <t>3.3.3</t>
  </si>
  <si>
    <t>3.3.4</t>
  </si>
  <si>
    <t>3.4.3</t>
  </si>
  <si>
    <t>CONCRETO ARMADO - PILARES (INCLUSIVE OS TOQUINHOS)</t>
  </si>
  <si>
    <t>7.4</t>
  </si>
  <si>
    <t>8.2</t>
  </si>
  <si>
    <t>8.3</t>
  </si>
  <si>
    <t>PINTURAS E ACABAMENTOS (EDIFICAÇÃO/MURETA)</t>
  </si>
  <si>
    <t>9.4</t>
  </si>
  <si>
    <t>INST-AGU-005</t>
  </si>
  <si>
    <t>SETOP</t>
  </si>
  <si>
    <t>10.1.1</t>
  </si>
  <si>
    <t>10.2.1</t>
  </si>
  <si>
    <t>10.2.2</t>
  </si>
  <si>
    <t>10.2.3</t>
  </si>
  <si>
    <t>INSTALAÇÃO HIDROSSANITÁRIA</t>
  </si>
  <si>
    <t>ÁGUA FRIA</t>
  </si>
  <si>
    <t>10.1.2</t>
  </si>
  <si>
    <t>10.1.3</t>
  </si>
  <si>
    <t>10.1.4</t>
  </si>
  <si>
    <t>10.1.5</t>
  </si>
  <si>
    <t>ESGOTO</t>
  </si>
  <si>
    <t>10.2.6</t>
  </si>
  <si>
    <t>10.2.7</t>
  </si>
  <si>
    <t>INST-ESG-005</t>
  </si>
  <si>
    <t>Ponto de esgoto, incluindo tubo de PVC rígido soldável de 40 mm e conexões (ralos sanfonados e lavatórios)</t>
  </si>
  <si>
    <t>Ponto de esgoto, incluindo tubo de PVC rígido soldável de 50 mm e conexões (cozinha e área de serviço)</t>
  </si>
  <si>
    <t>INST-ESG-010</t>
  </si>
  <si>
    <t>INST-ESG-015</t>
  </si>
  <si>
    <t>Ponto de esgoto, incluindo tubo de PVC rígido soldável de 100 mm e conexões (bacias sanitárias)</t>
  </si>
  <si>
    <t>10.2.8</t>
  </si>
  <si>
    <t>Registro de gaveta com canopla cromada 1" (Fechamento nos dois banheiros, cozinha e área de serviço)</t>
  </si>
  <si>
    <t>11.13</t>
  </si>
  <si>
    <t xml:space="preserve">Tanque Inox para cozinha inclusive torneira </t>
  </si>
  <si>
    <t>11.14</t>
  </si>
  <si>
    <t>12.4</t>
  </si>
  <si>
    <t>MEMÓRIA DE CÁLCULO</t>
  </si>
  <si>
    <t>DETALHAMENTO</t>
  </si>
  <si>
    <t>1 placa</t>
  </si>
  <si>
    <t>Escavação  manual de vala em solo de 1ª e 2ª categoria, profundidade em até 1,30m (Fundação)</t>
  </si>
  <si>
    <t>Escavação  manual de vala em solo de 1ª e 2ª categoria, profundidade em até 1,30m (Vigas)</t>
  </si>
  <si>
    <t>4x1</t>
  </si>
  <si>
    <t>(4+3,45)x2 x (0,15)</t>
  </si>
  <si>
    <t>Placa de obra (para construção civil) em chapa galvanizada *n. 22*, adesivada</t>
  </si>
  <si>
    <t>4 + 2,24</t>
  </si>
  <si>
    <t>4 x 4 x 1 x 0,3</t>
  </si>
  <si>
    <t>(1,30 + 2,90) x 4 x 0,30 + (1,30 + 2,90) x 4 x 0,15</t>
  </si>
  <si>
    <t>1 x 1 x 4 x 0,30</t>
  </si>
  <si>
    <t>Concreto fck= 25MPa preparo mecênico com betoneira; incluindo preparo, lançamento e adensamento</t>
  </si>
  <si>
    <t>1 x 125,38</t>
  </si>
  <si>
    <t>(3,75 + 3,54) x 4 x 0,30 x 2 + (3,75 + 3,54) x 4 x 0,15</t>
  </si>
  <si>
    <t>[(3,75+3,54) x 4]  x 0,15 x 0,30</t>
  </si>
  <si>
    <t>(3,75 x 3,54)</t>
  </si>
  <si>
    <t>13,28 x 0,10</t>
  </si>
  <si>
    <t>6,05 + 4,20 + 15,74 + 2,84 + 1,52 + 8,17 + 5,59 + 3,54 + 3,55 + 12,51 + 11,54 (Projeto)</t>
  </si>
  <si>
    <t>Almoxarifado</t>
  </si>
  <si>
    <t>Bacias saniárias (Projeto)</t>
  </si>
  <si>
    <t>Lavatórios (Projeto)</t>
  </si>
  <si>
    <t>Banheiros</t>
  </si>
  <si>
    <t>Janela do almoxarifado e báscula da despensa (Projeto)</t>
  </si>
  <si>
    <t>(3,24 x 4) + (1,65x4) x 2,90 - (0,80 x 2,10 x 2)</t>
  </si>
  <si>
    <t xml:space="preserve">193,69 + ( 193,69 x 0,06) </t>
  </si>
  <si>
    <t>1 x 193,69</t>
  </si>
  <si>
    <t>Contrapiso de concreto não-estrutural, espessura 3cm e preparo mecânico, banheiros, almoxarifado, circulação, sala de reforço, despensa e área de serviço</t>
  </si>
  <si>
    <t>Regularização sarrafeada de base para revestimento de piso com argamassa de cimento e areia sem peneirar traço 1:3,  e=5cm, banheiros, almoxarifado, circulação, sala de reforço, despensa e área de serviço</t>
  </si>
  <si>
    <t>Piso cerâmico antiderrapante PEI V - 60 x 60 cm - incl. rejunte - conforme projeto , banheiros, almoxarifado, circulação, sala de reforço, despensa e área de serviço</t>
  </si>
  <si>
    <t>5,34 + 5,34 + 6,18 + 4,83 + 6,30 + 4,85 + 10,67</t>
  </si>
  <si>
    <t>0,80 x 2,10 x 2</t>
  </si>
  <si>
    <t>0,80 x 2,10 x 4</t>
  </si>
  <si>
    <t>32 x 2,90 (parede) + 75,25 x 1,00 (mureta)</t>
  </si>
  <si>
    <t>168,05 x 2</t>
  </si>
  <si>
    <t>336,10-53,36</t>
  </si>
  <si>
    <t xml:space="preserve">Calha de concreto impermeabilizado </t>
  </si>
  <si>
    <t>22,61 x 0,05 (Projeto)</t>
  </si>
  <si>
    <t xml:space="preserve">[(3,75+3,54) x 4 x 5] / 12 x (7,404) </t>
  </si>
  <si>
    <t>[{(3,75 + 3,54) x 4}]/ 0,12 ]x (0,96 / 12) x 1,848</t>
  </si>
  <si>
    <t>(3,75 + 3,54) / 0,10 x (3,75 + 3,54) / 12 x 1,848</t>
  </si>
  <si>
    <t>7 x 2,946</t>
  </si>
  <si>
    <t>[{(1,00 + 2,90) x 4}]/ 0,12 ]x (0,96 / 12) x 1,848</t>
  </si>
  <si>
    <t xml:space="preserve">[(1,00 + 2,90) x 4 x 4] / 12 x(7,404) </t>
  </si>
  <si>
    <t>[(1,00 + 2,90) x 4]  x 0,15 x 0,30</t>
  </si>
  <si>
    <t>Ponto de água fria embutido, incluindo tubo de PVC rígido soldável e conexões (chuveiros, lavatórios, válvulas de descarga, cozinha e área de serviço e bebedouro)</t>
  </si>
  <si>
    <t>2 chuveiros, 2 lavabos, 2 válvulas de descarga, 3 cozinha, 2 área de serviço e 2 para bebedouro</t>
  </si>
  <si>
    <t xml:space="preserve">Na ramal da caixa d'água </t>
  </si>
  <si>
    <t>1 em cada banheiro e 1 na cozinha e 1 na área de serviço</t>
  </si>
  <si>
    <t>1 em cada chuveiro</t>
  </si>
  <si>
    <t xml:space="preserve">2 ralos em cada banheiro (um no </t>
  </si>
  <si>
    <t>11.15</t>
  </si>
  <si>
    <t>Bebedouro Industrial 200 Litros Inox - voltagem:127V com 4 bicas normal/gelada</t>
  </si>
  <si>
    <t>3 na cozinha e 2 na área de serviço</t>
  </si>
  <si>
    <t>1 para a cozinha</t>
  </si>
  <si>
    <t>1 para a tubulação do telhado</t>
  </si>
  <si>
    <t>2 em cada banheiro, 1 na cozinha e 1 na área de serviço</t>
  </si>
  <si>
    <t xml:space="preserve">1 para cada bacia sanitáira e da calha para caixa de inspeção </t>
  </si>
  <si>
    <t>1 em cada banheiro</t>
  </si>
  <si>
    <t>1 em cada bacia sanitária</t>
  </si>
  <si>
    <t>1 em cada lavatório</t>
  </si>
  <si>
    <t>2 na cozinha</t>
  </si>
  <si>
    <t>1 na cozinha</t>
  </si>
  <si>
    <t>1 na área de seviço</t>
  </si>
  <si>
    <t>Torneira de parede, Deca ou equivalente (tanque duplo e tanque inóx)</t>
  </si>
  <si>
    <t>1 na cozinha e 2 na área de serviço</t>
  </si>
  <si>
    <t>1 no refeitório (Projeto)</t>
  </si>
  <si>
    <t>Projeto</t>
  </si>
  <si>
    <t>Área de obra</t>
  </si>
  <si>
    <t>Sobre o lavatório dos 2 banheiros</t>
  </si>
  <si>
    <t>Sobre a lajes dos banheiros</t>
  </si>
  <si>
    <t>ED-50227</t>
  </si>
  <si>
    <t>ED-50232 INST-TOM-005</t>
  </si>
  <si>
    <t>ED-50228 INST-LUZ-004</t>
  </si>
  <si>
    <t>Referencia: Sinapi e Setop Maio de 2021 - sem desoneração ISS 2%</t>
  </si>
  <si>
    <t>Ponto de embutir para (1) luminaria, com eletroduto de PVC roscável, DN 20mm (3/4"),  embutido na laje e cabo de cobre flaxivel, classe 5, isolamento tipo LSHF/ATOX, não halógeno, seção 1,5MM2 (70°C-450/750V), com distancia de até 5 metros do ponto de derivação, exclusive luminária, inclusive caixa de ligação octogonal, suporte e fixação do eletroduto</t>
  </si>
  <si>
    <t>Ponto de embutir para um (1) interruptor simples (10A-250V), com placa 4"X2"  de um (1) posto, com eletroduto flexivel corrugado, anti-chama, DN 25mm (3/4"), embutido  na alvenaria e cabo de cobre fléxivel,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</si>
  <si>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fléxivel corrugado, anti-chama, DN 25MM (3/4"), embutido na alvenaria e cabo de cobre flexivel, classe 5, isolamento tipo LSHF/ATOX, não halogenado, seção 2,5MM2 (70°C-450/750V), com distancia de até dez (10)  metros do ponto de derivação, inclusive caixa de ligação, suporte e fixação do eletroduto com enchimento do rasgo na alvenaria/concreto com argamassa</t>
  </si>
  <si>
    <t>2 luminárias em cada sala de aula, 2 no refeitório, 1 próximo ao abrigo de gás, 2 na cozinha e 1 na sala de reforço, 2 luminárias na circulação maior, 1 na circulação menor,  1 em cada banheiro, 1 no almoxarifado, 1 despensa e e 1 na área de serviço</t>
  </si>
  <si>
    <t>20 pontos de luminária,  2 luminárias em cada sala de aula, 2 no refeitório, 1 próximo ao abrigo de gás, 2 na cozinha e 1 na sala de reforço.</t>
  </si>
  <si>
    <t>ED-9317</t>
  </si>
  <si>
    <t>IIO-PLA-005</t>
  </si>
  <si>
    <t>unid</t>
  </si>
  <si>
    <t>ml</t>
  </si>
  <si>
    <t>ED-50660</t>
  </si>
  <si>
    <t>Calha de chapa galvanizada nº 24, desenvolvimento = 100 cm</t>
  </si>
  <si>
    <t>BAN-GRA-010</t>
  </si>
  <si>
    <t>BANCADA EM GRANITO CINZA ANDORINHA E = 3 CM, APOIADA EM ALVENARIA</t>
  </si>
  <si>
    <t>SOL-GRA-005</t>
  </si>
  <si>
    <t>15.4</t>
  </si>
  <si>
    <t>PEI-GRA-005</t>
  </si>
  <si>
    <t>SOLEIRA DE GRANITO CINZA ANDORINHA E = 2 CM</t>
  </si>
  <si>
    <t>PEITORIL DE GRANITO CINZA ANDORINHA E = 2 CM</t>
  </si>
  <si>
    <t>PRA-GRA-010</t>
  </si>
  <si>
    <t>PRATELEIRA DE GRANITO CINZA ANDORINHA, E = 2 CM, APOIADA EM CONSOLE DE METALON 20 X 30 MM</t>
  </si>
  <si>
    <t>LIM-GER-005</t>
  </si>
  <si>
    <t>LIMPEZA FINAL PARA ENTREGA DA OBRA</t>
  </si>
  <si>
    <t>ACE-PAP-020</t>
  </si>
  <si>
    <t>DISPENSER EM PLÁSTICO PARA PAPEL TOALHA 2 OU 3 FOLHAS</t>
  </si>
  <si>
    <t>LOU-BOJ-010</t>
  </si>
  <si>
    <t>CUBA EM AÇO INOXIDÁVEL DE EMBUTIR, AISI 304, APLICAÇÃO PARA PIA (560X330X115MM), NÚMERO 2, ASSENTAMENTO EM BANCADA, INCLUSIVE VÁLVULA DE ESCOAMENTO DE METAL COM ACABAMENTO CROMADO, SIFÃO DE METAL TIPO COPO COM ACABAMENTO CROMADO, FORNECIMENTO E INSTALAÇÃO</t>
  </si>
  <si>
    <t>INST-TOM-005</t>
  </si>
  <si>
    <t>INST-LUZ-004</t>
  </si>
  <si>
    <t xml:space="preserve">MET-DUC-005 </t>
  </si>
  <si>
    <t>DUCHA HIGIÊNICA COM REGISTRO PARA CONTROLE DE FLUXO DE ÁGUA, DIÂMETRO 1/2" (20MM), INCLUSIVE FORNECIMENTO E INSTALAÇÃO</t>
  </si>
  <si>
    <t>REV-GRA-005</t>
  </si>
  <si>
    <t>TANQUE PANELÃO  DE ALVENARIA  DE TIJOLO CERÂMICO COM REVESTIMENTO COM GRANITO, CINZA ANDORINHA, APLICADO EM PAREDE, ESP. 2CM, ASSENTAMENTO COM ARGAMASSA INDUSTRIALIZADA, AMBIENTE  INTERNO/EXTERNO, ALTURA MÁXIMA DE 3M PARA APLICAÇÃO DO GRANITO, INCLUSIVE REJUNTAMENTO M2 217,23</t>
  </si>
  <si>
    <t>HID-DAG-015</t>
  </si>
  <si>
    <t>CAIXA D´ÁGUA DE POLIETILENO, CAPACIDADE DE 1.000L, INCLUSIVE TAMPA, TORNEIRA DE BOIA, EXTRAVASOR, TUBO DE LIMPEZA E ACESSÓRIOS, EXCLUSIVE TUBULAÇÃO DE ENTRADA/SAÍDA DE ÁGUA</t>
  </si>
  <si>
    <t>COB-TEL-050</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</si>
  <si>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</si>
  <si>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COB-TEL-015 COBERTURA EM TELHA CERÂMICA COLONIAL CURVA, 26 UNID/M2 M2 78,67</t>
  </si>
  <si>
    <t>COB-ENG-005 ENGRADAMENTO PARA TELHAS CERÂMICA OU CONCRETO EM MADEIRA PARAJU M2 131,46</t>
  </si>
  <si>
    <t>EST-FOR-025</t>
  </si>
  <si>
    <t>FORMA E DESFORMA DE COMPENSADO PLASTIFICADO, ESP. 12MM, REAPROVEITAMENTO (5X), EXCLUSIVE ESCORAMENTO</t>
  </si>
  <si>
    <t>ARM-AÇO-005</t>
  </si>
  <si>
    <t>CORTE, DOBRA E MONTAGEM DE AÇO CA-50 DIÂMETRO (6,3MM A 12,5MM)</t>
  </si>
  <si>
    <t>EST-CON-115</t>
  </si>
  <si>
    <t>FORNECIMENTO DE CONCRETO ESTRUTURAL, USINADO BOMBEADO, COM FCK 25 MPA, INCLUSIVE LANÇAMENTO, ADENSAMENTO E ACABAMENTO</t>
  </si>
  <si>
    <t>OBR-VIA-075</t>
  </si>
  <si>
    <t>ESCAVAÇÃO MANUAL DE VALAS EM SOLO, COM ALTURA DE 0 A 1,50 M</t>
  </si>
  <si>
    <t>VID-TEM-010</t>
  </si>
  <si>
    <t>JANELAS E BASCULAS EM VIDRO TEMPERADO INCOLOR, ESP. 8MM, INCLUSIVE FIXAÇÃO E VEDAÇÃO COM GUARNIÇÃO/GAXETA DE BORRACHA NEOPRENE, FORNECIMENTO E INSTALAÇÃO, EXCLUSIVE CAIXILHO/PERFIL</t>
  </si>
  <si>
    <t>FOR-PVC-010</t>
  </si>
  <si>
    <t>FORRO EM PVC BRANCO DE L = 20 CM</t>
  </si>
  <si>
    <t>M²</t>
  </si>
  <si>
    <t>ED-7576</t>
  </si>
  <si>
    <t>FORNECIMENTO E ASSENTAMENTO DE PORTA EM ALUMÍNIO, TIPO VENEZIANA, DE ABRIR, ACABAMENTO ANODIZADO NATURAL, INCLUSIVE FECHADURA E MARCO</t>
  </si>
  <si>
    <t>SER-POR-050</t>
  </si>
  <si>
    <t>PORTÃO DE FERRO PADRÃO, EM CHAPA (TIPO LAMBRI), COLOCADO COM CADEADO</t>
  </si>
  <si>
    <t>ACE-BAR-025</t>
  </si>
  <si>
    <t>BARRA DE APOIO EM AÇO INOX POLIDO RETA, DN 1.1/4" (31,75MM), PARA ACESSIBILIDADE (PMR/PCR), COMPRIMENTO 70CM, INSTALADO EM PAREDE, INCLUSIVE FORNECIMENTO, INSTALAÇÃO E ACESSÓRIOS PARA FIXAÇÃO</t>
  </si>
  <si>
    <t>ACE-BAR-030</t>
  </si>
  <si>
    <t>BARRA DE APOIO EM AÇO INOX POLIDO EM "L", DN 1.1/4" (31,75MM), PARA ACESSIBILIDADE (PMR/PCR), COMPRIMENTO 140CM, INSTALADO EM PAREDE, INCLUSIVE FORNECIMENTO, INSTALAÇÃO E ACESSÓRIOS PARA FIXAÇÃO</t>
  </si>
  <si>
    <t xml:space="preserve">LOU-VAS-010 </t>
  </si>
  <si>
    <t>BACIA SANITÁRIA (VASO) DE LOUÇA CONVENCIONAL, COR BRANCA, INCLUSIVE ACESSÓRIOS DE FIXAÇÃO/VEDAÇÃO, FORNECIMENTO, INSTALAÇÃO E REJUNTAMENTO, EXCLUSIVE VÁLVULA DE DESCARGA E TUBO DE LIGAÇÃO</t>
  </si>
  <si>
    <t xml:space="preserve">FORNECIMENTO E COLOCAÇÃO DE PLACA DE OBRA EM CHAPA GALVANIZADA (3,00 X 1,5 0 M) - EM CHAPA GALVANIZADA 0,26 AFIXADAS COM REBITES 540 E PARAFUSOS 3/8, EM ESTRUTURA METÁLICA VIGA U 2" ENRIJECIDA COM METALON 20 X 20, SUPORTE EM EUCALIPTO AUTOCLAVADO PINTADAS </t>
  </si>
  <si>
    <t>ALV-TIJ-025</t>
  </si>
  <si>
    <t>ALVENARIA DE VEDAÇÃO COM TIJOLO CERÂMICO FURADO, ESP. 9CM, PARA REVESTIMENTO, INCLUSIVE ARGAMASSA PARA ASSENTAMENTO</t>
  </si>
  <si>
    <t>ESQ-POR-050</t>
  </si>
  <si>
    <t>PORTA DE ABRIR, MADEIRA DE LEI PRANCHETA PARA PINTURA COMPLETA 80 X 210 CM,COM FERRAGENS EM FERRO LATONADO</t>
  </si>
  <si>
    <t>SER-JAN-025</t>
  </si>
  <si>
    <t>FORNECIMENTO E ASSENTAMENTO DE JANELA DE ALUMÍNIO, LINHA SUPREMA ACABAMENTO ANODIZADO, TIPO BASCULA COM CONTRAMARCO, INCLUSIVE FORNECIMENTO DE VIDRO LISO DE 4MM, FERRAGENS E ACESSÓRIOS</t>
  </si>
  <si>
    <t>VID-ESP-010</t>
  </si>
  <si>
    <t>ESPELHO COM MOLDURA EM ALUMÍNIO PARA PNE (60 X 90)CM</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</si>
  <si>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</si>
  <si>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REV-CHA-005</t>
  </si>
  <si>
    <t>CHAPISCO COM ARGAMASSA, TRAÇO 1:3 (CIMENTO E AREIA), ESP. 5MM, APLICADO EM ALVENARIA/ESTRUTURA DE CONCRETO COM COLHER, PREPARO MECÂNICO</t>
  </si>
  <si>
    <t>REV-REB-005</t>
  </si>
  <si>
    <t>REBOCO COM ARGAMASSA, TRAÇO 1:7 (CIMENTO E AREIA), ESP. 20MM, APLICAÇÃO MANUAL, PREPARO MECÂNICO</t>
  </si>
  <si>
    <t xml:space="preserve">PISO EM CONCRETO, PREPARADO EM OBRA COM BETONEIRA, FCK 10MPA, SEM ARMAÇÃO, ACABAMENTO RÚSTICO, ESP. 5CM, INCLUSIVE FORNECIMENTO, LANÇAMENTO, ADENSAMENTO, SARRAFEAMENTO, EXCLUSIVE JUNTA DE DILATAÇÃO </t>
  </si>
  <si>
    <t>repasse</t>
  </si>
  <si>
    <t>contrapartida</t>
  </si>
  <si>
    <t>CONCRETO ARMADO - PILARES</t>
  </si>
  <si>
    <t>COB-TEL-045</t>
  </si>
  <si>
    <t>COB-TEL-045 COBERTURA EM TELHA METÁLICA GALVANIZADA TRAPEZOIDAL, TIPO SIMPLES, ESP. 0,50MM, ACABAMENTO NATURAL, INCLUSIVE ACESSÓRIOS PARA FIXAÇÃO, FORNECIMENTO E INSTALAÇÃO M2 80,97</t>
  </si>
  <si>
    <t>COB-ENG-010 ENGRADAMENTO PARA TELHADO DE FIBROCIMENTO ONDULADA M2 73,06</t>
  </si>
  <si>
    <t>COB-ENG-010</t>
  </si>
  <si>
    <t>ENGRADAMENTO PARA TELHADO DE FIBROCIMENTO ONDULADO, EM MADEIRA TIPO PARAJU OU SIMILAR, SERRADA E SARRAFIADA</t>
  </si>
  <si>
    <t>COBERTURA EM TELHA METÁLICA GALVANIZADA TRAPEZOIDAL, TIPO SIMPLES, ESP. 0,50MM, ACABAMENTO NATURAL, INCLUSIVE ACESSÓRIOS PARA FIXAÇÃO, FORNECIMENTO E INSTALAÇÃO</t>
  </si>
  <si>
    <t>COB-CUM-015</t>
  </si>
  <si>
    <t>COLOCAÇÃO DE CUMEEIRA GALVANIZADA TRAPEZOIDAL E = 0,50 MM, SIMPLES</t>
  </si>
  <si>
    <t>Patrocínio do Muriaé/MG, 16 de agosto de 2021</t>
  </si>
  <si>
    <t>Responsável Legal</t>
  </si>
  <si>
    <t>Patrocínio do Muriaé/MG, _____ Setembro de 2021</t>
  </si>
  <si>
    <t>Engenheiro                                                                           CREA ____________________</t>
  </si>
  <si>
    <t>Dados da empresa</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</si>
</sst>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s>
  <fonts count="87">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6"/>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b/>
      <sz val="16"/>
      <name val="Arial"/>
      <family val="2"/>
    </font>
    <font>
      <sz val="10"/>
      <color indexed="8"/>
      <name val="Arial"/>
      <family val="2"/>
    </font>
    <font>
      <sz val="10"/>
      <name val="Arial"/>
      <family val="2"/>
    </font>
    <font>
      <sz val="10"/>
      <color rgb="FF00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0"/>
      <color rgb="FF000000"/>
      <name val="Times New Roman"/>
      <family val="1"/>
    </font>
    <font>
      <b/>
      <sz val="12"/>
      <name val="Arial"/>
      <family val="2"/>
    </font>
    <font>
      <b/>
      <sz val="18"/>
      <name val="Arial"/>
      <family val="2"/>
    </font>
    <font>
      <sz val="12"/>
      <name val="Arial"/>
      <family val="2"/>
    </font>
    <font>
      <sz val="8"/>
      <color rgb="FF010000"/>
      <name val="CenturyGothic"/>
    </font>
    <font>
      <u/>
      <sz val="11"/>
      <color theme="10"/>
      <name val="Arial"/>
      <family val="2"/>
    </font>
  </fonts>
  <fills count="61">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54140">
    <xf numFmtId="0" fontId="0" fillId="0" borderId="0"/>
    <xf numFmtId="0" fontId="23" fillId="0" borderId="0" applyNumberFormat="0" applyBorder="0" applyProtection="0"/>
    <xf numFmtId="0" fontId="23" fillId="0" borderId="0" applyNumberFormat="0" applyBorder="0" applyProtection="0"/>
    <xf numFmtId="165" fontId="23" fillId="0" borderId="0" applyBorder="0" applyProtection="0"/>
    <xf numFmtId="165" fontId="23" fillId="0" borderId="0" applyBorder="0" applyProtection="0"/>
    <xf numFmtId="0" fontId="24" fillId="0" borderId="0" applyNumberFormat="0" applyBorder="0" applyProtection="0"/>
    <xf numFmtId="0" fontId="23" fillId="0" borderId="0" applyNumberFormat="0" applyBorder="0" applyProtection="0"/>
    <xf numFmtId="166" fontId="24"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19" fillId="0" borderId="0"/>
    <xf numFmtId="9" fontId="19" fillId="0" borderId="0" applyFont="0" applyFill="0" applyBorder="0" applyAlignment="0" applyProtection="0"/>
    <xf numFmtId="0" fontId="26" fillId="0" borderId="0" applyNumberFormat="0" applyBorder="0" applyProtection="0"/>
    <xf numFmtId="167" fontId="26" fillId="0" borderId="0" applyBorder="0" applyProtection="0"/>
    <xf numFmtId="164" fontId="21" fillId="0" borderId="0" applyFont="0" applyFill="0" applyBorder="0" applyAlignment="0" applyProtection="0"/>
    <xf numFmtId="164" fontId="19" fillId="0" borderId="0" applyFont="0" applyFill="0" applyBorder="0" applyAlignment="0" applyProtection="0"/>
    <xf numFmtId="165" fontId="23" fillId="0" borderId="0" applyBorder="0" applyProtection="0"/>
    <xf numFmtId="0" fontId="19" fillId="0" borderId="0"/>
    <xf numFmtId="0" fontId="19" fillId="0" borderId="0"/>
    <xf numFmtId="0" fontId="19" fillId="0" borderId="0"/>
    <xf numFmtId="0" fontId="27" fillId="0" borderId="0"/>
    <xf numFmtId="164" fontId="19" fillId="0" borderId="0" applyFont="0" applyFill="0" applyBorder="0" applyAlignment="0" applyProtection="0"/>
    <xf numFmtId="164" fontId="21" fillId="0" borderId="0" applyFont="0" applyFill="0" applyBorder="0" applyAlignment="0" applyProtection="0"/>
    <xf numFmtId="0" fontId="18" fillId="0" borderId="0"/>
    <xf numFmtId="0" fontId="17" fillId="0" borderId="0"/>
    <xf numFmtId="0" fontId="30" fillId="0" borderId="0"/>
    <xf numFmtId="164" fontId="21" fillId="0" borderId="0" applyFont="0" applyFill="0" applyBorder="0" applyAlignment="0" applyProtection="0"/>
    <xf numFmtId="0" fontId="27" fillId="0" borderId="0"/>
    <xf numFmtId="164" fontId="19" fillId="0" borderId="0" applyFont="0" applyFill="0" applyBorder="0" applyAlignment="0" applyProtection="0"/>
    <xf numFmtId="9" fontId="19" fillId="0" borderId="0" applyFont="0" applyFill="0" applyBorder="0" applyAlignment="0" applyProtection="0"/>
    <xf numFmtId="0" fontId="24" fillId="0" borderId="0" applyNumberFormat="0" applyBorder="0" applyProtection="0"/>
    <xf numFmtId="0" fontId="31" fillId="0" borderId="0" applyNumberFormat="0" applyFill="0" applyBorder="0" applyAlignment="0" applyProtection="0">
      <alignment vertical="top"/>
      <protection locked="0"/>
    </xf>
    <xf numFmtId="44" fontId="21" fillId="0" borderId="0" applyFont="0" applyFill="0" applyBorder="0" applyAlignment="0" applyProtection="0"/>
    <xf numFmtId="9" fontId="21" fillId="0" borderId="0" applyFont="0" applyFill="0" applyBorder="0" applyAlignment="0" applyProtection="0"/>
    <xf numFmtId="9"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1" fillId="0" borderId="0" applyFont="0" applyFill="0" applyBorder="0" applyAlignment="0" applyProtection="0"/>
    <xf numFmtId="164" fontId="19" fillId="0" borderId="0" applyFont="0" applyFill="0" applyBorder="0" applyAlignment="0" applyProtection="0"/>
    <xf numFmtId="0" fontId="19" fillId="0" borderId="0"/>
    <xf numFmtId="0" fontId="32" fillId="0" borderId="0"/>
    <xf numFmtId="0" fontId="29" fillId="0" borderId="0"/>
    <xf numFmtId="0" fontId="16" fillId="0" borderId="0"/>
    <xf numFmtId="9" fontId="27" fillId="0" borderId="0" applyFont="0" applyFill="0" applyBorder="0" applyAlignment="0" applyProtection="0"/>
    <xf numFmtId="164" fontId="32" fillId="0" borderId="0" applyFont="0" applyFill="0" applyBorder="0" applyAlignment="0" applyProtection="0"/>
    <xf numFmtId="164" fontId="19" fillId="0" borderId="0" applyFont="0" applyFill="0" applyBorder="0" applyAlignment="0" applyProtection="0"/>
    <xf numFmtId="0" fontId="19" fillId="0" borderId="0"/>
    <xf numFmtId="0" fontId="19" fillId="0" borderId="0"/>
    <xf numFmtId="0" fontId="19" fillId="0" borderId="0"/>
    <xf numFmtId="0" fontId="15" fillId="0" borderId="0"/>
    <xf numFmtId="43" fontId="15" fillId="0" borderId="0" applyFont="0" applyFill="0" applyBorder="0" applyAlignment="0" applyProtection="0"/>
    <xf numFmtId="0" fontId="19" fillId="0" borderId="0"/>
    <xf numFmtId="0" fontId="15" fillId="0" borderId="0"/>
    <xf numFmtId="0" fontId="15" fillId="0" borderId="0"/>
    <xf numFmtId="0" fontId="15" fillId="0" borderId="0"/>
    <xf numFmtId="0" fontId="15" fillId="0" borderId="0"/>
    <xf numFmtId="0" fontId="19" fillId="0" borderId="0"/>
    <xf numFmtId="164" fontId="19" fillId="0" borderId="0" applyFont="0" applyFill="0" applyBorder="0" applyAlignment="0" applyProtection="0"/>
    <xf numFmtId="43" fontId="15" fillId="0" borderId="0" applyFont="0" applyFill="0" applyBorder="0" applyAlignment="0" applyProtection="0"/>
    <xf numFmtId="164" fontId="34" fillId="0" borderId="0" applyFont="0" applyFill="0" applyBorder="0" applyAlignment="0" applyProtection="0"/>
    <xf numFmtId="0" fontId="35" fillId="0" borderId="0"/>
    <xf numFmtId="9" fontId="34" fillId="0" borderId="0" applyFont="0" applyFill="0" applyBorder="0" applyAlignment="0" applyProtection="0"/>
    <xf numFmtId="0" fontId="36" fillId="0" borderId="0"/>
    <xf numFmtId="168" fontId="19" fillId="0" borderId="0" applyFont="0" applyFill="0" applyBorder="0" applyAlignment="0" applyProtection="0"/>
    <xf numFmtId="169" fontId="37" fillId="0" borderId="0">
      <protection locked="0"/>
    </xf>
    <xf numFmtId="0" fontId="20" fillId="5" borderId="9" applyFill="0" applyBorder="0" applyAlignment="0" applyProtection="0">
      <alignment vertical="center"/>
      <protection locked="0"/>
    </xf>
    <xf numFmtId="170" fontId="19" fillId="0" borderId="0" applyFont="0" applyFill="0" applyBorder="0" applyAlignment="0" applyProtection="0"/>
    <xf numFmtId="171" fontId="19" fillId="0" borderId="0" applyFont="0" applyFill="0" applyBorder="0" applyAlignment="0" applyProtection="0"/>
    <xf numFmtId="172" fontId="37" fillId="0" borderId="0">
      <protection locked="0"/>
    </xf>
    <xf numFmtId="0" fontId="37" fillId="0" borderId="0">
      <protection locked="0"/>
    </xf>
    <xf numFmtId="0" fontId="37" fillId="0" borderId="0">
      <protection locked="0"/>
    </xf>
    <xf numFmtId="173" fontId="37" fillId="0" borderId="0">
      <protection locked="0"/>
    </xf>
    <xf numFmtId="173" fontId="37" fillId="0" borderId="0">
      <protection locked="0"/>
    </xf>
    <xf numFmtId="0" fontId="38" fillId="0" borderId="0" applyNumberFormat="0" applyFill="0" applyBorder="0" applyAlignment="0" applyProtection="0">
      <alignment vertical="top"/>
      <protection locked="0"/>
    </xf>
    <xf numFmtId="38" fontId="39" fillId="2" borderId="0" applyNumberFormat="0" applyBorder="0" applyAlignment="0" applyProtection="0"/>
    <xf numFmtId="0" fontId="37" fillId="0" borderId="0">
      <protection locked="0"/>
    </xf>
    <xf numFmtId="0" fontId="37" fillId="0" borderId="0">
      <protection locked="0"/>
    </xf>
    <xf numFmtId="0" fontId="40" fillId="0" borderId="0"/>
    <xf numFmtId="10" fontId="39" fillId="6" borderId="1" applyNumberFormat="0" applyBorder="0" applyAlignment="0" applyProtection="0"/>
    <xf numFmtId="0" fontId="19" fillId="0" borderId="0">
      <alignment horizontal="centerContinuous" vertical="justify"/>
    </xf>
    <xf numFmtId="0" fontId="41" fillId="0" borderId="0" applyAlignment="0">
      <alignment horizontal="center"/>
    </xf>
    <xf numFmtId="174" fontId="42" fillId="0" borderId="0"/>
    <xf numFmtId="0" fontId="43" fillId="0" borderId="0">
      <alignment horizontal="left" vertical="center" indent="12"/>
    </xf>
    <xf numFmtId="0" fontId="39" fillId="0" borderId="9" applyBorder="0">
      <alignment horizontal="left" vertical="center" wrapText="1" indent="2"/>
      <protection locked="0"/>
    </xf>
    <xf numFmtId="0" fontId="39" fillId="0" borderId="9" applyBorder="0">
      <alignment horizontal="left" vertical="center" wrapText="1" indent="3"/>
      <protection locked="0"/>
    </xf>
    <xf numFmtId="10" fontId="19" fillId="0" borderId="0" applyFont="0" applyFill="0" applyBorder="0" applyAlignment="0" applyProtection="0"/>
    <xf numFmtId="175" fontId="37" fillId="0" borderId="0">
      <protection locked="0"/>
    </xf>
    <xf numFmtId="175" fontId="37" fillId="0" borderId="0">
      <protection locked="0"/>
    </xf>
    <xf numFmtId="176" fontId="37" fillId="0" borderId="0">
      <protection locked="0"/>
    </xf>
    <xf numFmtId="38" fontId="33" fillId="0" borderId="0" applyFont="0" applyFill="0" applyBorder="0" applyAlignment="0" applyProtection="0"/>
    <xf numFmtId="177" fontId="44" fillId="0" borderId="0">
      <protection locked="0"/>
    </xf>
    <xf numFmtId="178" fontId="34" fillId="0" borderId="0" applyFont="0" applyFill="0" applyBorder="0" applyAlignment="0" applyProtection="0"/>
    <xf numFmtId="0" fontId="33" fillId="0" borderId="0"/>
    <xf numFmtId="0" fontId="45" fillId="0" borderId="0">
      <protection locked="0"/>
    </xf>
    <xf numFmtId="0" fontId="45" fillId="0" borderId="0">
      <protection locked="0"/>
    </xf>
    <xf numFmtId="0" fontId="14"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34" fillId="0" borderId="0"/>
    <xf numFmtId="0" fontId="13" fillId="0" borderId="0"/>
    <xf numFmtId="9" fontId="13"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1" fontId="19"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7" fillId="0" borderId="0"/>
    <xf numFmtId="0" fontId="19" fillId="0" borderId="0"/>
    <xf numFmtId="0" fontId="19" fillId="0" borderId="0"/>
    <xf numFmtId="9"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50" fillId="0" borderId="0"/>
    <xf numFmtId="0" fontId="1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5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9" fillId="0" borderId="0" applyFont="0" applyFill="0" applyBorder="0" applyAlignment="0" applyProtection="0"/>
    <xf numFmtId="9" fontId="19"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9" fillId="0" borderId="0"/>
    <xf numFmtId="0" fontId="49" fillId="0" borderId="0"/>
    <xf numFmtId="9" fontId="19" fillId="0" borderId="0" applyFont="0" applyFill="0" applyBorder="0" applyAlignment="0" applyProtection="0"/>
    <xf numFmtId="164" fontId="19" fillId="0" borderId="0" applyFont="0" applyFill="0" applyBorder="0" applyAlignment="0" applyProtection="0"/>
    <xf numFmtId="0" fontId="19" fillId="0" borderId="0"/>
    <xf numFmtId="0" fontId="19" fillId="0" borderId="0"/>
    <xf numFmtId="164" fontId="19" fillId="0" borderId="0" applyFont="0" applyFill="0" applyBorder="0" applyAlignment="0" applyProtection="0"/>
    <xf numFmtId="0" fontId="19" fillId="0" borderId="0"/>
    <xf numFmtId="0" fontId="10" fillId="0" borderId="0"/>
    <xf numFmtId="0" fontId="19" fillId="0" borderId="0"/>
    <xf numFmtId="0" fontId="19" fillId="0" borderId="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centerContinuous" vertical="justify"/>
    </xf>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9" fillId="0" borderId="0"/>
    <xf numFmtId="0" fontId="19" fillId="0" borderId="0"/>
    <xf numFmtId="10"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19" fillId="0" borderId="0" applyFont="0" applyFill="0" applyBorder="0" applyAlignment="0" applyProtection="0"/>
    <xf numFmtId="43"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164" fontId="19"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9" fillId="0" borderId="0"/>
    <xf numFmtId="0" fontId="10" fillId="0" borderId="0"/>
    <xf numFmtId="0" fontId="10" fillId="0" borderId="0"/>
    <xf numFmtId="0" fontId="10" fillId="0" borderId="0"/>
    <xf numFmtId="164" fontId="2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0" fontId="19" fillId="0" borderId="0"/>
    <xf numFmtId="0" fontId="10" fillId="0" borderId="0"/>
    <xf numFmtId="0" fontId="19" fillId="0" borderId="0"/>
    <xf numFmtId="0" fontId="19" fillId="0" borderId="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centerContinuous" vertical="justify"/>
    </xf>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9" fillId="0" borderId="0"/>
    <xf numFmtId="0" fontId="19" fillId="0" borderId="0"/>
    <xf numFmtId="10"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19" fillId="0" borderId="0" applyFont="0" applyFill="0" applyBorder="0" applyAlignment="0" applyProtection="0"/>
    <xf numFmtId="43"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164" fontId="19"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9" fillId="0" borderId="0">
      <alignment horizontal="centerContinuous" vertical="justify"/>
    </xf>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 fillId="0" borderId="0"/>
    <xf numFmtId="0" fontId="10" fillId="0" borderId="0"/>
    <xf numFmtId="0" fontId="10" fillId="0" borderId="0"/>
    <xf numFmtId="0" fontId="19" fillId="0" borderId="0"/>
    <xf numFmtId="0" fontId="2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0" fontId="19" fillId="0" borderId="0" applyFont="0" applyFill="0" applyBorder="0" applyAlignment="0" applyProtection="0"/>
    <xf numFmtId="9" fontId="2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19" fillId="0" borderId="0" applyFont="0" applyFill="0" applyBorder="0" applyAlignment="0" applyProtection="0"/>
    <xf numFmtId="43"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9" fillId="0" borderId="0"/>
    <xf numFmtId="0" fontId="19" fillId="0" borderId="0"/>
    <xf numFmtId="0" fontId="19" fillId="0" borderId="0"/>
    <xf numFmtId="0" fontId="19"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9" fillId="0" borderId="0"/>
    <xf numFmtId="0" fontId="19" fillId="0" borderId="0"/>
    <xf numFmtId="0" fontId="10" fillId="0" borderId="0"/>
    <xf numFmtId="0" fontId="10" fillId="0" borderId="0"/>
    <xf numFmtId="43" fontId="10"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0" fillId="0" borderId="0"/>
    <xf numFmtId="164" fontId="19" fillId="0" borderId="0" applyFont="0" applyFill="0" applyBorder="0" applyAlignment="0" applyProtection="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9" fillId="0" borderId="0" applyFont="0" applyFill="0" applyBorder="0" applyAlignment="0" applyProtection="0"/>
    <xf numFmtId="0" fontId="10" fillId="0" borderId="0"/>
    <xf numFmtId="0" fontId="10" fillId="0" borderId="0"/>
    <xf numFmtId="0" fontId="10" fillId="0" borderId="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164" fontId="19" fillId="0" borderId="0" applyFont="0" applyFill="0" applyBorder="0" applyAlignment="0" applyProtection="0"/>
    <xf numFmtId="0" fontId="10" fillId="0" borderId="0"/>
    <xf numFmtId="9" fontId="19" fillId="0" borderId="0" applyFont="0" applyFill="0" applyBorder="0" applyAlignment="0" applyProtection="0"/>
    <xf numFmtId="0" fontId="19" fillId="0" borderId="0"/>
    <xf numFmtId="0" fontId="19"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164" fontId="19" fillId="0" borderId="0" applyFont="0" applyFill="0" applyBorder="0" applyAlignment="0" applyProtection="0"/>
    <xf numFmtId="9" fontId="19" fillId="0" borderId="0" applyFont="0" applyFill="0" applyBorder="0" applyAlignment="0" applyProtection="0"/>
    <xf numFmtId="164" fontId="19" fillId="0" borderId="0" applyFont="0" applyFill="0" applyBorder="0" applyAlignment="0" applyProtection="0"/>
    <xf numFmtId="9" fontId="19"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9" fillId="0" borderId="0"/>
    <xf numFmtId="0" fontId="49" fillId="0" borderId="0"/>
    <xf numFmtId="9" fontId="19" fillId="0" borderId="0" applyFont="0" applyFill="0" applyBorder="0" applyAlignment="0" applyProtection="0"/>
    <xf numFmtId="164" fontId="19" fillId="0" borderId="0" applyFont="0" applyFill="0" applyBorder="0" applyAlignment="0" applyProtection="0"/>
    <xf numFmtId="0" fontId="19" fillId="0" borderId="0"/>
    <xf numFmtId="0" fontId="19" fillId="0" borderId="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9" fillId="0" borderId="0">
      <alignment horizontal="centerContinuous" vertical="justify"/>
    </xf>
    <xf numFmtId="0" fontId="19" fillId="0" borderId="0"/>
    <xf numFmtId="0" fontId="1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0"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71"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0" fillId="0" borderId="0"/>
    <xf numFmtId="0" fontId="19" fillId="0" borderId="0"/>
    <xf numFmtId="0" fontId="19" fillId="0" borderId="0"/>
    <xf numFmtId="0" fontId="19" fillId="0" borderId="0"/>
    <xf numFmtId="0" fontId="19" fillId="0" borderId="0"/>
    <xf numFmtId="0" fontId="19" fillId="0" borderId="0"/>
    <xf numFmtId="0" fontId="19" fillId="0" borderId="0"/>
    <xf numFmtId="0" fontId="5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9" fillId="0" borderId="0"/>
    <xf numFmtId="43" fontId="9" fillId="0" borderId="0" applyFont="0" applyFill="0" applyBorder="0" applyAlignment="0" applyProtection="0"/>
    <xf numFmtId="0" fontId="33" fillId="0" borderId="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52" fillId="17"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3" fillId="9" borderId="0" applyNumberFormat="0" applyBorder="0" applyAlignment="0" applyProtection="0"/>
    <xf numFmtId="0" fontId="54" fillId="21" borderId="11" applyNumberFormat="0" applyAlignment="0" applyProtection="0"/>
    <xf numFmtId="0" fontId="55" fillId="22" borderId="12" applyNumberFormat="0" applyAlignment="0" applyProtection="0"/>
    <xf numFmtId="0" fontId="56" fillId="0" borderId="13" applyNumberFormat="0" applyFill="0" applyAlignment="0" applyProtection="0"/>
    <xf numFmtId="0" fontId="52" fillId="23" borderId="0" applyNumberFormat="0" applyBorder="0" applyAlignment="0" applyProtection="0"/>
    <xf numFmtId="0" fontId="52" fillId="24" borderId="0" applyNumberFormat="0" applyBorder="0" applyAlignment="0" applyProtection="0"/>
    <xf numFmtId="0" fontId="52" fillId="25"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6" borderId="0" applyNumberFormat="0" applyBorder="0" applyAlignment="0" applyProtection="0"/>
    <xf numFmtId="0" fontId="57" fillId="12" borderId="11" applyNumberFormat="0" applyAlignment="0" applyProtection="0"/>
    <xf numFmtId="0" fontId="58" fillId="8" borderId="0" applyNumberFormat="0" applyBorder="0" applyAlignment="0" applyProtection="0"/>
    <xf numFmtId="0" fontId="59" fillId="27" borderId="0" applyNumberFormat="0" applyBorder="0" applyAlignment="0" applyProtection="0"/>
    <xf numFmtId="0" fontId="9" fillId="0" borderId="0"/>
    <xf numFmtId="0" fontId="33" fillId="0" borderId="0"/>
    <xf numFmtId="0" fontId="19" fillId="28" borderId="14" applyNumberFormat="0" applyAlignment="0" applyProtection="0"/>
    <xf numFmtId="0" fontId="60" fillId="21" borderId="15"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 applyNumberFormat="0" applyFill="0" applyAlignment="0" applyProtection="0"/>
    <xf numFmtId="0" fontId="64" fillId="0" borderId="17" applyNumberFormat="0" applyFill="0" applyAlignment="0" applyProtection="0"/>
    <xf numFmtId="0" fontId="65" fillId="0" borderId="18" applyNumberFormat="0" applyFill="0" applyAlignment="0" applyProtection="0"/>
    <xf numFmtId="0" fontId="65" fillId="0" borderId="0" applyNumberFormat="0" applyFill="0" applyBorder="0" applyAlignment="0" applyProtection="0"/>
    <xf numFmtId="179" fontId="19" fillId="0" borderId="0" applyFill="0" applyBorder="0" applyAlignment="0" applyProtection="0"/>
    <xf numFmtId="43" fontId="9" fillId="0" borderId="0" applyFont="0" applyFill="0" applyBorder="0" applyAlignment="0" applyProtection="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2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7"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9" fontId="27" fillId="0" borderId="0" applyFont="0" applyFill="0" applyBorder="0" applyAlignment="0" applyProtection="0"/>
    <xf numFmtId="0" fontId="27" fillId="0" borderId="0"/>
    <xf numFmtId="0" fontId="19" fillId="0" borderId="0"/>
    <xf numFmtId="0" fontId="27" fillId="0" borderId="0"/>
    <xf numFmtId="0" fontId="19" fillId="0" borderId="0"/>
    <xf numFmtId="0" fontId="19" fillId="0" borderId="0"/>
    <xf numFmtId="0" fontId="19" fillId="0" borderId="0"/>
    <xf numFmtId="0" fontId="33"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19"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9" fillId="0" borderId="0"/>
    <xf numFmtId="0" fontId="19" fillId="0" borderId="0"/>
    <xf numFmtId="0" fontId="19"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0" borderId="0"/>
    <xf numFmtId="0" fontId="19" fillId="0" borderId="0"/>
    <xf numFmtId="0" fontId="19" fillId="0" borderId="0"/>
    <xf numFmtId="0" fontId="19"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7"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5" fillId="58" borderId="0" applyNumberFormat="0" applyBorder="0" applyAlignment="0" applyProtection="0"/>
    <xf numFmtId="0" fontId="79" fillId="39" borderId="0" applyNumberFormat="0" applyBorder="0" applyAlignment="0" applyProtection="0"/>
    <xf numFmtId="0" fontId="79" fillId="43" borderId="0" applyNumberFormat="0" applyBorder="0" applyAlignment="0" applyProtection="0"/>
    <xf numFmtId="0" fontId="79" fillId="47" borderId="0" applyNumberFormat="0" applyBorder="0" applyAlignment="0" applyProtection="0"/>
    <xf numFmtId="0" fontId="79" fillId="51" borderId="0" applyNumberFormat="0" applyBorder="0" applyAlignment="0" applyProtection="0"/>
    <xf numFmtId="0" fontId="79" fillId="55" borderId="0" applyNumberFormat="0" applyBorder="0" applyAlignment="0" applyProtection="0"/>
    <xf numFmtId="0" fontId="79" fillId="59" borderId="0" applyNumberFormat="0" applyBorder="0" applyAlignment="0" applyProtection="0"/>
    <xf numFmtId="0" fontId="69" fillId="29" borderId="0" applyNumberFormat="0" applyBorder="0" applyAlignment="0" applyProtection="0"/>
    <xf numFmtId="0" fontId="74" fillId="33" borderId="24" applyNumberFormat="0" applyAlignment="0" applyProtection="0"/>
    <xf numFmtId="0" fontId="76" fillId="34" borderId="27" applyNumberFormat="0" applyAlignment="0" applyProtection="0"/>
    <xf numFmtId="0" fontId="75" fillId="0" borderId="26" applyNumberFormat="0" applyFill="0" applyAlignment="0" applyProtection="0"/>
    <xf numFmtId="0" fontId="79" fillId="36" borderId="0" applyNumberFormat="0" applyBorder="0" applyAlignment="0" applyProtection="0"/>
    <xf numFmtId="0" fontId="79" fillId="40" borderId="0" applyNumberFormat="0" applyBorder="0" applyAlignment="0" applyProtection="0"/>
    <xf numFmtId="0" fontId="79" fillId="44" borderId="0" applyNumberFormat="0" applyBorder="0" applyAlignment="0" applyProtection="0"/>
    <xf numFmtId="0" fontId="79" fillId="48" borderId="0" applyNumberFormat="0" applyBorder="0" applyAlignment="0" applyProtection="0"/>
    <xf numFmtId="0" fontId="79" fillId="52" borderId="0" applyNumberFormat="0" applyBorder="0" applyAlignment="0" applyProtection="0"/>
    <xf numFmtId="0" fontId="79" fillId="56" borderId="0" applyNumberFormat="0" applyBorder="0" applyAlignment="0" applyProtection="0"/>
    <xf numFmtId="0" fontId="72" fillId="32" borderId="24" applyNumberFormat="0" applyAlignment="0" applyProtection="0"/>
    <xf numFmtId="0" fontId="70" fillId="30" borderId="0" applyNumberFormat="0" applyBorder="0" applyAlignment="0" applyProtection="0"/>
    <xf numFmtId="44" fontId="5" fillId="0" borderId="0" applyFont="0" applyFill="0" applyBorder="0" applyAlignment="0" applyProtection="0"/>
    <xf numFmtId="0" fontId="71" fillId="31" borderId="0" applyNumberFormat="0" applyBorder="0" applyAlignment="0" applyProtection="0"/>
    <xf numFmtId="0" fontId="5" fillId="0" borderId="0"/>
    <xf numFmtId="0" fontId="5" fillId="0" borderId="0"/>
    <xf numFmtId="0" fontId="5" fillId="0" borderId="0"/>
    <xf numFmtId="0" fontId="5" fillId="0" borderId="0"/>
    <xf numFmtId="0" fontId="33" fillId="0" borderId="0"/>
    <xf numFmtId="0" fontId="5" fillId="0" borderId="0"/>
    <xf numFmtId="0" fontId="5" fillId="35" borderId="28" applyNumberFormat="0" applyFont="0" applyAlignment="0" applyProtection="0"/>
    <xf numFmtId="0" fontId="73" fillId="33" borderId="25" applyNumberFormat="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66" fillId="0" borderId="21"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68"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7"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5" fillId="58" borderId="0" applyNumberFormat="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35" borderId="28"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38"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35" borderId="28"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38"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35" borderId="28"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38"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35" borderId="28"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38"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35" borderId="28"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5" borderId="28"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5" borderId="28"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5" borderId="28"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5" borderId="28"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5" borderId="2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5" borderId="2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5" borderId="2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5" borderId="2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80" fillId="0" borderId="0"/>
    <xf numFmtId="0" fontId="19" fillId="0" borderId="0"/>
    <xf numFmtId="0" fontId="1" fillId="0" borderId="0"/>
    <xf numFmtId="0" fontId="81" fillId="0" borderId="0"/>
    <xf numFmtId="0" fontId="81" fillId="0" borderId="0"/>
    <xf numFmtId="44" fontId="27" fillId="0" borderId="0" applyFont="0" applyFill="0" applyBorder="0" applyAlignment="0" applyProtection="0"/>
    <xf numFmtId="0" fontId="86" fillId="0" borderId="0" applyNumberFormat="0" applyFill="0" applyBorder="0" applyAlignment="0" applyProtection="0"/>
  </cellStyleXfs>
  <cellXfs count="213">
    <xf numFmtId="0" fontId="0" fillId="0" borderId="0" xfId="0"/>
    <xf numFmtId="164" fontId="20" fillId="0" borderId="1" xfId="26" applyFont="1" applyFill="1" applyBorder="1" applyAlignment="1">
      <alignment vertical="center" wrapText="1"/>
    </xf>
    <xf numFmtId="164" fontId="19" fillId="4" borderId="1" xfId="26" applyFont="1" applyFill="1" applyBorder="1" applyAlignment="1">
      <alignment vertical="center"/>
    </xf>
    <xf numFmtId="164" fontId="20" fillId="3" borderId="1" xfId="26" applyFont="1" applyFill="1" applyBorder="1" applyAlignment="1">
      <alignment vertical="center"/>
    </xf>
    <xf numFmtId="164" fontId="19" fillId="2" borderId="1" xfId="26" applyFont="1" applyFill="1" applyBorder="1" applyAlignment="1">
      <alignment vertical="center"/>
    </xf>
    <xf numFmtId="0" fontId="19" fillId="0" borderId="0" xfId="10"/>
    <xf numFmtId="164" fontId="0" fillId="0" borderId="0" xfId="45" applyFont="1"/>
    <xf numFmtId="0" fontId="19" fillId="0" borderId="1" xfId="0" applyFont="1" applyBorder="1" applyAlignment="1">
      <alignment horizontal="center" vertical="center" wrapText="1"/>
    </xf>
    <xf numFmtId="0" fontId="19" fillId="0" borderId="1" xfId="2030" applyFont="1" applyFill="1" applyBorder="1" applyAlignment="1">
      <alignment horizontal="left" vertical="center" wrapText="1"/>
    </xf>
    <xf numFmtId="0" fontId="19" fillId="0" borderId="1" xfId="2030" applyFont="1" applyFill="1" applyBorder="1" applyAlignment="1">
      <alignment horizontal="center" vertical="center" wrapText="1"/>
    </xf>
    <xf numFmtId="0" fontId="20" fillId="0" borderId="0" xfId="10" applyFont="1" applyFill="1" applyBorder="1" applyAlignment="1">
      <alignment vertical="center" wrapText="1"/>
    </xf>
    <xf numFmtId="0" fontId="0" fillId="0" borderId="0" xfId="0"/>
    <xf numFmtId="0" fontId="19" fillId="0" borderId="0" xfId="10" applyFont="1" applyFill="1" applyBorder="1" applyAlignment="1">
      <alignment vertical="center" wrapText="1"/>
    </xf>
    <xf numFmtId="0" fontId="19" fillId="0" borderId="0" xfId="10" applyFont="1" applyFill="1" applyBorder="1" applyAlignment="1">
      <alignment vertical="center"/>
    </xf>
    <xf numFmtId="0" fontId="19" fillId="0" borderId="0" xfId="10" applyFont="1" applyFill="1" applyAlignment="1">
      <alignment horizontal="center" vertical="center"/>
    </xf>
    <xf numFmtId="0" fontId="19" fillId="0" borderId="0" xfId="10" applyFont="1" applyFill="1" applyAlignment="1">
      <alignment horizontal="center"/>
    </xf>
    <xf numFmtId="0" fontId="19" fillId="0" borderId="0" xfId="10" applyFont="1" applyFill="1" applyAlignment="1">
      <alignment horizontal="left" vertical="center"/>
    </xf>
    <xf numFmtId="0" fontId="19" fillId="0" borderId="1" xfId="10" applyFont="1" applyFill="1" applyBorder="1" applyAlignment="1">
      <alignment vertical="center"/>
    </xf>
    <xf numFmtId="0" fontId="20" fillId="0" borderId="1" xfId="10" applyFont="1" applyFill="1" applyBorder="1" applyAlignment="1">
      <alignment vertical="center" wrapText="1"/>
    </xf>
    <xf numFmtId="0" fontId="19" fillId="0" borderId="0" xfId="10" applyFont="1" applyAlignment="1">
      <alignment vertical="center"/>
    </xf>
    <xf numFmtId="0" fontId="20" fillId="0" borderId="1" xfId="10" applyFont="1" applyFill="1" applyBorder="1" applyAlignment="1">
      <alignment horizontal="left" vertical="center" wrapText="1"/>
    </xf>
    <xf numFmtId="0" fontId="20" fillId="2" borderId="1" xfId="10" applyFont="1" applyFill="1" applyBorder="1" applyAlignment="1">
      <alignment horizontal="center"/>
    </xf>
    <xf numFmtId="0" fontId="20" fillId="2" borderId="1" xfId="10" applyFont="1" applyFill="1" applyBorder="1" applyAlignment="1">
      <alignment vertical="center"/>
    </xf>
    <xf numFmtId="0" fontId="20" fillId="0" borderId="0" xfId="10" applyFont="1" applyFill="1" applyBorder="1" applyAlignment="1">
      <alignment vertical="center"/>
    </xf>
    <xf numFmtId="0" fontId="19" fillId="0" borderId="0" xfId="10" applyFont="1" applyFill="1" applyBorder="1" applyAlignment="1">
      <alignment horizontal="left" vertical="center"/>
    </xf>
    <xf numFmtId="0" fontId="19" fillId="4" borderId="1" xfId="10" applyFont="1" applyFill="1" applyBorder="1" applyAlignment="1">
      <alignment vertical="center"/>
    </xf>
    <xf numFmtId="0" fontId="20" fillId="4" borderId="1" xfId="10" applyFont="1" applyFill="1" applyBorder="1" applyAlignment="1">
      <alignment vertical="center"/>
    </xf>
    <xf numFmtId="0" fontId="20" fillId="0" borderId="1" xfId="10" applyFont="1" applyFill="1" applyBorder="1" applyAlignment="1">
      <alignment horizontal="center" vertical="center" wrapText="1"/>
    </xf>
    <xf numFmtId="0" fontId="20" fillId="4" borderId="1" xfId="10" applyFont="1" applyFill="1" applyBorder="1" applyAlignment="1">
      <alignment horizontal="center" vertical="center"/>
    </xf>
    <xf numFmtId="164" fontId="19" fillId="0" borderId="0" xfId="26" applyFont="1" applyFill="1" applyAlignment="1">
      <alignment vertical="center"/>
    </xf>
    <xf numFmtId="164" fontId="19" fillId="0" borderId="0" xfId="26" applyFont="1" applyFill="1" applyAlignment="1">
      <alignment horizontal="center" vertical="center"/>
    </xf>
    <xf numFmtId="164" fontId="19" fillId="0" borderId="0" xfId="26" applyFont="1" applyFill="1" applyBorder="1" applyAlignment="1">
      <alignment vertical="center"/>
    </xf>
    <xf numFmtId="164" fontId="19" fillId="0" borderId="0" xfId="26" applyFont="1" applyFill="1" applyBorder="1" applyAlignment="1">
      <alignment horizontal="center" vertical="center"/>
    </xf>
    <xf numFmtId="0" fontId="19" fillId="2" borderId="1" xfId="10" applyFont="1" applyFill="1" applyBorder="1" applyAlignment="1">
      <alignment vertical="center"/>
    </xf>
    <xf numFmtId="0" fontId="20" fillId="0" borderId="9" xfId="10" applyFont="1" applyFill="1" applyBorder="1" applyAlignment="1">
      <alignment vertical="center" wrapText="1"/>
    </xf>
    <xf numFmtId="0" fontId="20" fillId="0" borderId="7" xfId="10" applyFont="1" applyFill="1" applyBorder="1" applyAlignment="1">
      <alignment vertical="center" wrapText="1"/>
    </xf>
    <xf numFmtId="49" fontId="20" fillId="2" borderId="9" xfId="10" applyNumberFormat="1" applyFont="1" applyFill="1" applyBorder="1" applyAlignment="1">
      <alignment vertical="center"/>
    </xf>
    <xf numFmtId="49" fontId="20" fillId="2" borderId="7" xfId="10" applyNumberFormat="1" applyFont="1" applyFill="1" applyBorder="1" applyAlignment="1">
      <alignment vertical="center"/>
    </xf>
    <xf numFmtId="49" fontId="20" fillId="2" borderId="10" xfId="10" applyNumberFormat="1" applyFont="1" applyFill="1" applyBorder="1" applyAlignment="1">
      <alignment horizontal="right" vertical="center"/>
    </xf>
    <xf numFmtId="164" fontId="19" fillId="0" borderId="0" xfId="14" applyFont="1" applyFill="1" applyAlignment="1">
      <alignment vertical="center"/>
    </xf>
    <xf numFmtId="164" fontId="19" fillId="0" borderId="0" xfId="14" applyFont="1" applyFill="1" applyBorder="1" applyAlignment="1">
      <alignment vertical="center"/>
    </xf>
    <xf numFmtId="164" fontId="20" fillId="2" borderId="1" xfId="14" applyFont="1" applyFill="1" applyBorder="1" applyAlignment="1">
      <alignment vertical="center"/>
    </xf>
    <xf numFmtId="164" fontId="20" fillId="0" borderId="1" xfId="14" applyFont="1" applyFill="1" applyBorder="1" applyAlignment="1">
      <alignment vertical="center" wrapText="1"/>
    </xf>
    <xf numFmtId="0" fontId="20" fillId="0" borderId="0" xfId="10" applyFont="1" applyFill="1" applyBorder="1" applyAlignment="1">
      <alignment horizontal="left" vertical="center"/>
    </xf>
    <xf numFmtId="165" fontId="22" fillId="0" borderId="1" xfId="4" applyFont="1" applyFill="1" applyBorder="1" applyAlignment="1">
      <alignment horizontal="center" vertical="center" wrapText="1"/>
    </xf>
    <xf numFmtId="49" fontId="20" fillId="3" borderId="6" xfId="10" applyNumberFormat="1" applyFont="1" applyFill="1" applyBorder="1" applyAlignment="1">
      <alignment horizontal="center" vertical="center" wrapText="1"/>
    </xf>
    <xf numFmtId="49" fontId="20" fillId="3" borderId="2" xfId="10" applyNumberFormat="1" applyFont="1" applyFill="1" applyBorder="1" applyAlignment="1">
      <alignment horizontal="center" vertical="center" wrapText="1"/>
    </xf>
    <xf numFmtId="49" fontId="20" fillId="3" borderId="2" xfId="10" applyNumberFormat="1" applyFont="1" applyFill="1" applyBorder="1" applyAlignment="1">
      <alignment horizontal="center" vertical="center"/>
    </xf>
    <xf numFmtId="164" fontId="20" fillId="3" borderId="2" xfId="28" applyFont="1" applyFill="1" applyBorder="1" applyAlignment="1">
      <alignment horizontal="center" vertical="center"/>
    </xf>
    <xf numFmtId="164" fontId="20" fillId="3" borderId="2" xfId="45" applyFont="1" applyFill="1" applyBorder="1" applyAlignment="1">
      <alignment horizontal="center" vertical="center" wrapText="1"/>
    </xf>
    <xf numFmtId="4" fontId="20" fillId="3" borderId="3" xfId="10" applyNumberFormat="1" applyFont="1" applyFill="1" applyBorder="1" applyAlignment="1">
      <alignment horizontal="center" vertical="center" wrapText="1"/>
    </xf>
    <xf numFmtId="164" fontId="20" fillId="2" borderId="1" xfId="26" applyFont="1" applyFill="1" applyBorder="1" applyAlignment="1">
      <alignment vertical="center"/>
    </xf>
    <xf numFmtId="0" fontId="20" fillId="0" borderId="10" xfId="10" applyFont="1" applyFill="1" applyBorder="1" applyAlignment="1">
      <alignment horizontal="right" vertical="center" wrapText="1"/>
    </xf>
    <xf numFmtId="0" fontId="19" fillId="0" borderId="1" xfId="2250" applyFont="1" applyFill="1" applyBorder="1" applyAlignment="1">
      <alignment horizontal="left" vertical="center" wrapText="1"/>
    </xf>
    <xf numFmtId="0" fontId="19" fillId="0" borderId="1" xfId="2050" applyFont="1" applyFill="1" applyBorder="1" applyAlignment="1">
      <alignment horizontal="center" vertical="center" wrapText="1"/>
    </xf>
    <xf numFmtId="0" fontId="19" fillId="4" borderId="1" xfId="10" applyFont="1" applyFill="1" applyBorder="1" applyAlignment="1">
      <alignment horizontal="center" vertical="center"/>
    </xf>
    <xf numFmtId="0" fontId="19" fillId="4" borderId="0" xfId="10" applyFont="1" applyFill="1" applyAlignment="1">
      <alignment vertical="center"/>
    </xf>
    <xf numFmtId="0" fontId="19" fillId="0" borderId="1" xfId="174" applyFont="1" applyFill="1" applyBorder="1" applyAlignment="1">
      <alignment horizontal="center" vertical="center" wrapText="1"/>
    </xf>
    <xf numFmtId="0" fontId="19" fillId="0" borderId="1" xfId="174" applyFont="1" applyFill="1" applyBorder="1" applyAlignment="1">
      <alignment horizontal="left" vertical="center" wrapText="1"/>
    </xf>
    <xf numFmtId="0" fontId="19" fillId="0" borderId="1" xfId="174" applyFont="1" applyFill="1" applyBorder="1" applyAlignment="1">
      <alignment horizontal="center" vertical="center"/>
    </xf>
    <xf numFmtId="0" fontId="20" fillId="0" borderId="1" xfId="10" applyFont="1" applyFill="1" applyBorder="1" applyAlignment="1">
      <alignment horizontal="center" vertical="center"/>
    </xf>
    <xf numFmtId="0" fontId="19" fillId="0" borderId="1" xfId="0" applyFont="1" applyFill="1" applyBorder="1" applyAlignment="1">
      <alignment horizontal="center" vertical="center"/>
    </xf>
    <xf numFmtId="0" fontId="20" fillId="0" borderId="1" xfId="10" applyFont="1" applyFill="1" applyBorder="1" applyAlignment="1">
      <alignment vertical="center"/>
    </xf>
    <xf numFmtId="49" fontId="19" fillId="0" borderId="1" xfId="27" applyNumberFormat="1" applyFont="1" applyFill="1" applyBorder="1" applyAlignment="1">
      <alignment horizontal="center" vertical="center" wrapText="1"/>
    </xf>
    <xf numFmtId="0" fontId="19" fillId="0" borderId="1" xfId="10" applyFont="1" applyFill="1" applyBorder="1" applyAlignment="1">
      <alignment vertical="center" wrapText="1"/>
    </xf>
    <xf numFmtId="0" fontId="19" fillId="0" borderId="1" xfId="10" applyFont="1" applyFill="1" applyBorder="1" applyAlignment="1">
      <alignment horizontal="left" vertical="center"/>
    </xf>
    <xf numFmtId="0" fontId="19" fillId="0" borderId="1" xfId="2029" applyFont="1" applyFill="1" applyBorder="1" applyAlignment="1">
      <alignment horizontal="center" vertical="center"/>
    </xf>
    <xf numFmtId="0" fontId="19" fillId="0" borderId="0" xfId="10" applyFont="1" applyFill="1" applyBorder="1" applyAlignment="1">
      <alignment horizontal="center" vertical="center"/>
    </xf>
    <xf numFmtId="0" fontId="20" fillId="2" borderId="1" xfId="10" applyFont="1" applyFill="1" applyBorder="1" applyAlignment="1">
      <alignment horizontal="center" vertical="center"/>
    </xf>
    <xf numFmtId="0" fontId="19" fillId="0" borderId="1" xfId="10" applyFont="1" applyFill="1" applyBorder="1" applyAlignment="1">
      <alignment horizontal="center" vertical="center" wrapText="1"/>
    </xf>
    <xf numFmtId="0" fontId="19" fillId="0" borderId="0" xfId="10" applyFont="1" applyFill="1" applyAlignment="1">
      <alignment vertical="center"/>
    </xf>
    <xf numFmtId="164" fontId="19" fillId="0" borderId="1" xfId="14" applyFont="1" applyFill="1" applyBorder="1" applyAlignment="1">
      <alignment horizontal="right" vertical="center"/>
    </xf>
    <xf numFmtId="0" fontId="19" fillId="0" borderId="1" xfId="10" applyFont="1" applyFill="1" applyBorder="1" applyAlignment="1">
      <alignment horizontal="center" vertical="center"/>
    </xf>
    <xf numFmtId="164" fontId="19" fillId="0" borderId="1" xfId="14" applyFont="1" applyFill="1" applyBorder="1" applyAlignment="1">
      <alignment vertical="center"/>
    </xf>
    <xf numFmtId="0" fontId="19" fillId="0" borderId="1" xfId="10" applyFont="1" applyFill="1" applyBorder="1" applyAlignment="1">
      <alignment horizontal="left" vertical="center" wrapText="1"/>
    </xf>
    <xf numFmtId="0" fontId="19" fillId="0" borderId="1" xfId="2250" applyFont="1" applyFill="1" applyBorder="1" applyAlignment="1">
      <alignment horizontal="center" vertical="center" wrapText="1"/>
    </xf>
    <xf numFmtId="0" fontId="19" fillId="0" borderId="1" xfId="10" applyFont="1" applyFill="1" applyBorder="1"/>
    <xf numFmtId="0" fontId="48" fillId="0" borderId="0" xfId="10" applyFont="1" applyFill="1" applyBorder="1" applyAlignment="1">
      <alignment horizontal="center" vertical="center" wrapText="1"/>
    </xf>
    <xf numFmtId="0" fontId="19" fillId="0" borderId="0" xfId="10" applyFont="1" applyFill="1" applyBorder="1" applyAlignment="1" applyProtection="1">
      <alignment horizontal="center"/>
      <protection locked="0"/>
    </xf>
    <xf numFmtId="0" fontId="19" fillId="0" borderId="0" xfId="10" applyFont="1" applyFill="1" applyBorder="1" applyAlignment="1" applyProtection="1">
      <alignment horizontal="left" vertical="center"/>
      <protection locked="0"/>
    </xf>
    <xf numFmtId="0" fontId="19" fillId="0" borderId="0" xfId="10" applyFont="1" applyFill="1" applyBorder="1" applyAlignment="1" applyProtection="1">
      <alignment horizontal="center" vertical="center"/>
      <protection locked="0"/>
    </xf>
    <xf numFmtId="164" fontId="20" fillId="0" borderId="0" xfId="26" applyFont="1" applyFill="1" applyBorder="1" applyAlignment="1" applyProtection="1">
      <alignment horizontal="center" vertical="center"/>
      <protection locked="0"/>
    </xf>
    <xf numFmtId="0" fontId="19" fillId="0" borderId="0" xfId="0" applyFont="1" applyAlignment="1">
      <alignment vertical="center"/>
    </xf>
    <xf numFmtId="0" fontId="19" fillId="0" borderId="1" xfId="0" applyFont="1" applyBorder="1" applyAlignment="1">
      <alignment horizontal="center" vertical="center"/>
    </xf>
    <xf numFmtId="0" fontId="19" fillId="0" borderId="1" xfId="827" applyFont="1" applyFill="1" applyBorder="1" applyAlignment="1">
      <alignment horizontal="center" vertical="center"/>
    </xf>
    <xf numFmtId="0" fontId="19" fillId="0" borderId="1" xfId="827" applyFont="1" applyFill="1" applyBorder="1" applyAlignment="1">
      <alignment horizontal="left" vertical="center" wrapText="1"/>
    </xf>
    <xf numFmtId="164" fontId="19" fillId="0" borderId="1" xfId="255" applyFont="1" applyFill="1" applyBorder="1" applyAlignment="1">
      <alignment horizontal="right" vertical="center"/>
    </xf>
    <xf numFmtId="164" fontId="19" fillId="0" borderId="1" xfId="37" applyFont="1" applyFill="1" applyBorder="1" applyAlignment="1">
      <alignment horizontal="right" vertical="center"/>
    </xf>
    <xf numFmtId="0" fontId="19" fillId="0" borderId="1" xfId="827" applyFont="1" applyFill="1" applyBorder="1" applyAlignment="1">
      <alignment horizontal="center" vertical="center" wrapText="1"/>
    </xf>
    <xf numFmtId="0" fontId="19" fillId="0" borderId="0" xfId="0" applyFont="1" applyFill="1" applyAlignment="1">
      <alignment vertical="center"/>
    </xf>
    <xf numFmtId="0" fontId="19" fillId="4" borderId="1" xfId="827" applyFont="1" applyFill="1" applyBorder="1" applyAlignment="1">
      <alignment horizontal="center" vertical="center" wrapText="1"/>
    </xf>
    <xf numFmtId="0" fontId="20" fillId="0" borderId="9" xfId="0" applyFont="1" applyFill="1" applyBorder="1" applyAlignment="1">
      <alignment vertical="center" wrapText="1"/>
    </xf>
    <xf numFmtId="0" fontId="20" fillId="0" borderId="7" xfId="0" applyFont="1" applyFill="1" applyBorder="1" applyAlignment="1">
      <alignment vertical="center" wrapText="1"/>
    </xf>
    <xf numFmtId="0" fontId="28" fillId="0" borderId="0" xfId="10" applyFont="1" applyFill="1" applyBorder="1" applyAlignment="1">
      <alignment vertical="center" wrapText="1"/>
    </xf>
    <xf numFmtId="164" fontId="83" fillId="0" borderId="0" xfId="37" applyFont="1" applyFill="1" applyAlignment="1">
      <alignment vertical="center"/>
    </xf>
    <xf numFmtId="0" fontId="82" fillId="0" borderId="0" xfId="10" applyFont="1" applyFill="1" applyBorder="1" applyAlignment="1">
      <alignment horizontal="left" vertical="center"/>
    </xf>
    <xf numFmtId="164" fontId="82" fillId="0" borderId="0" xfId="37" applyFont="1" applyFill="1" applyAlignment="1">
      <alignment vertical="center"/>
    </xf>
    <xf numFmtId="0" fontId="82" fillId="0" borderId="0" xfId="10" applyFont="1" applyFill="1" applyBorder="1" applyAlignment="1">
      <alignment horizontal="center"/>
    </xf>
    <xf numFmtId="0" fontId="84" fillId="0" borderId="0" xfId="10" applyFont="1" applyFill="1" applyBorder="1" applyAlignment="1">
      <alignment horizontal="left" vertical="center" wrapText="1"/>
    </xf>
    <xf numFmtId="0" fontId="84" fillId="0" borderId="0" xfId="10" applyFont="1" applyFill="1" applyBorder="1" applyAlignment="1">
      <alignment horizontal="center" vertical="center" wrapText="1"/>
    </xf>
    <xf numFmtId="164" fontId="84" fillId="0" borderId="0" xfId="26" applyFont="1" applyFill="1" applyBorder="1" applyAlignment="1">
      <alignment horizontal="center" vertical="center" wrapText="1"/>
    </xf>
    <xf numFmtId="164" fontId="84" fillId="0" borderId="0" xfId="26" applyFont="1" applyFill="1" applyBorder="1" applyAlignment="1">
      <alignment vertical="center" wrapText="1"/>
    </xf>
    <xf numFmtId="0" fontId="84" fillId="0" borderId="0" xfId="10" applyFont="1" applyFill="1" applyBorder="1" applyAlignment="1">
      <alignment vertical="center" wrapText="1"/>
    </xf>
    <xf numFmtId="0" fontId="84" fillId="0" borderId="0" xfId="10" applyFont="1" applyFill="1" applyBorder="1" applyAlignment="1">
      <alignment horizontal="center" vertical="center"/>
    </xf>
    <xf numFmtId="164" fontId="84" fillId="0" borderId="0" xfId="37" quotePrefix="1" applyFont="1" applyFill="1" applyAlignment="1">
      <alignment vertical="center"/>
    </xf>
    <xf numFmtId="164" fontId="84" fillId="0" borderId="0" xfId="45" applyFont="1" applyFill="1" applyAlignment="1">
      <alignment vertical="center"/>
    </xf>
    <xf numFmtId="164" fontId="82" fillId="0" borderId="0" xfId="45" applyFont="1" applyFill="1" applyBorder="1" applyAlignment="1">
      <alignment horizontal="right" vertical="center" wrapText="1"/>
    </xf>
    <xf numFmtId="10" fontId="82" fillId="0" borderId="0" xfId="11" applyNumberFormat="1" applyFont="1" applyFill="1" applyBorder="1" applyAlignment="1">
      <alignment horizontal="center" vertical="center" wrapText="1"/>
    </xf>
    <xf numFmtId="0" fontId="19" fillId="0" borderId="1" xfId="27" applyNumberFormat="1" applyFont="1" applyFill="1" applyBorder="1" applyAlignment="1">
      <alignment horizontal="center" vertical="center" wrapText="1"/>
    </xf>
    <xf numFmtId="0" fontId="19" fillId="4" borderId="1" xfId="827" applyFont="1" applyFill="1" applyBorder="1" applyAlignment="1">
      <alignment horizontal="center" vertical="center"/>
    </xf>
    <xf numFmtId="0" fontId="19" fillId="4" borderId="1" xfId="827" applyFont="1" applyFill="1" applyBorder="1" applyAlignment="1">
      <alignment horizontal="left" vertical="center" wrapText="1"/>
    </xf>
    <xf numFmtId="0" fontId="19" fillId="3" borderId="8" xfId="10" applyFont="1" applyFill="1" applyBorder="1" applyAlignment="1">
      <alignment horizontal="center"/>
    </xf>
    <xf numFmtId="0" fontId="19" fillId="3" borderId="2" xfId="10" applyFont="1" applyFill="1" applyBorder="1" applyAlignment="1">
      <alignment horizontal="center"/>
    </xf>
    <xf numFmtId="0" fontId="19" fillId="0" borderId="5" xfId="10" applyFont="1" applyBorder="1" applyAlignment="1">
      <alignment horizontal="center"/>
    </xf>
    <xf numFmtId="0" fontId="19" fillId="0" borderId="20" xfId="10" applyFont="1" applyBorder="1"/>
    <xf numFmtId="0" fontId="19" fillId="0" borderId="19" xfId="10" applyFont="1" applyBorder="1"/>
    <xf numFmtId="0" fontId="19" fillId="60" borderId="1" xfId="10" applyFont="1" applyFill="1" applyBorder="1"/>
    <xf numFmtId="0" fontId="19" fillId="0" borderId="1" xfId="2171" applyFont="1" applyFill="1" applyBorder="1" applyAlignment="1">
      <alignment horizontal="center" vertical="center"/>
    </xf>
    <xf numFmtId="0" fontId="19" fillId="60" borderId="5" xfId="10" applyFont="1" applyFill="1" applyBorder="1" applyAlignment="1">
      <alignment horizontal="center"/>
    </xf>
    <xf numFmtId="0" fontId="19" fillId="60" borderId="1" xfId="10" applyFont="1" applyFill="1" applyBorder="1" applyAlignment="1">
      <alignment vertical="center"/>
    </xf>
    <xf numFmtId="49" fontId="19" fillId="60" borderId="1" xfId="10" applyNumberFormat="1" applyFont="1" applyFill="1" applyBorder="1"/>
    <xf numFmtId="0" fontId="19" fillId="4" borderId="5" xfId="10" applyFont="1" applyFill="1" applyBorder="1" applyAlignment="1">
      <alignment horizontal="center"/>
    </xf>
    <xf numFmtId="49" fontId="19" fillId="4" borderId="1" xfId="10" applyNumberFormat="1" applyFont="1" applyFill="1" applyBorder="1"/>
    <xf numFmtId="0" fontId="19" fillId="0" borderId="0" xfId="10" applyAlignment="1">
      <alignment horizontal="center"/>
    </xf>
    <xf numFmtId="0" fontId="19" fillId="0" borderId="31" xfId="10" applyFont="1" applyBorder="1"/>
    <xf numFmtId="0" fontId="19" fillId="0" borderId="34" xfId="10" applyFont="1" applyBorder="1" applyAlignment="1">
      <alignment horizontal="center"/>
    </xf>
    <xf numFmtId="164" fontId="20" fillId="0" borderId="0" xfId="37" applyFont="1" applyFill="1" applyAlignment="1">
      <alignment vertical="center"/>
    </xf>
    <xf numFmtId="0" fontId="20" fillId="0" borderId="0" xfId="10" applyFont="1" applyFill="1" applyBorder="1" applyAlignment="1">
      <alignment horizontal="center"/>
    </xf>
    <xf numFmtId="0" fontId="51" fillId="0" borderId="0" xfId="0" applyFont="1"/>
    <xf numFmtId="0" fontId="51" fillId="4" borderId="0" xfId="0" applyFont="1" applyFill="1"/>
    <xf numFmtId="0" fontId="51" fillId="0" borderId="0" xfId="0" applyFont="1" applyBorder="1"/>
    <xf numFmtId="0" fontId="19" fillId="0" borderId="0" xfId="10" applyFont="1"/>
    <xf numFmtId="164" fontId="51" fillId="0" borderId="0" xfId="45" applyFont="1"/>
    <xf numFmtId="0" fontId="19" fillId="0" borderId="0" xfId="10" applyFont="1" applyAlignment="1">
      <alignment horizontal="center"/>
    </xf>
    <xf numFmtId="0" fontId="0" fillId="0" borderId="0" xfId="0" applyAlignment="1">
      <alignment horizontal="center"/>
    </xf>
    <xf numFmtId="0" fontId="48" fillId="0" borderId="0" xfId="10" applyFont="1" applyFill="1" applyBorder="1" applyAlignment="1">
      <alignment horizontal="center" wrapText="1"/>
    </xf>
    <xf numFmtId="0" fontId="19" fillId="0" borderId="0" xfId="10" applyFont="1" applyFill="1" applyBorder="1" applyAlignment="1">
      <alignment horizontal="center" wrapText="1"/>
    </xf>
    <xf numFmtId="164" fontId="19" fillId="0" borderId="0" xfId="26" applyFont="1" applyFill="1" applyBorder="1" applyAlignment="1">
      <alignment horizontal="center" wrapText="1"/>
    </xf>
    <xf numFmtId="164" fontId="19" fillId="0" borderId="0" xfId="37" quotePrefix="1" applyFont="1" applyFill="1" applyAlignment="1">
      <alignment horizontal="center"/>
    </xf>
    <xf numFmtId="164" fontId="19" fillId="0" borderId="0" xfId="45" applyFont="1" applyFill="1" applyAlignment="1">
      <alignment horizontal="center"/>
    </xf>
    <xf numFmtId="164" fontId="20" fillId="0" borderId="0" xfId="45" applyFont="1" applyFill="1" applyBorder="1" applyAlignment="1">
      <alignment horizontal="right" wrapText="1"/>
    </xf>
    <xf numFmtId="10" fontId="20" fillId="0" borderId="0" xfId="11" applyNumberFormat="1" applyFont="1" applyFill="1" applyBorder="1" applyAlignment="1">
      <alignment horizontal="left" wrapText="1"/>
    </xf>
    <xf numFmtId="0" fontId="19" fillId="3" borderId="3" xfId="10" applyFont="1" applyFill="1" applyBorder="1" applyAlignment="1">
      <alignment horizontal="center"/>
    </xf>
    <xf numFmtId="10" fontId="19" fillId="60" borderId="29" xfId="11" applyNumberFormat="1" applyFont="1" applyFill="1" applyBorder="1" applyAlignment="1">
      <alignment horizontal="right" vertical="center"/>
    </xf>
    <xf numFmtId="0" fontId="19" fillId="60" borderId="6" xfId="10" applyFont="1" applyFill="1" applyBorder="1" applyAlignment="1">
      <alignment horizontal="right" vertical="center"/>
    </xf>
    <xf numFmtId="43" fontId="19" fillId="60" borderId="37" xfId="10" applyNumberFormat="1" applyFont="1" applyFill="1" applyBorder="1" applyAlignment="1">
      <alignment horizontal="right" vertical="center"/>
    </xf>
    <xf numFmtId="0" fontId="19" fillId="60" borderId="4" xfId="10" applyFont="1" applyFill="1" applyBorder="1" applyAlignment="1">
      <alignment horizontal="right" vertical="center"/>
    </xf>
    <xf numFmtId="10" fontId="19" fillId="60" borderId="29" xfId="10" applyNumberFormat="1" applyFont="1" applyFill="1" applyBorder="1" applyAlignment="1">
      <alignment horizontal="right" vertical="center"/>
    </xf>
    <xf numFmtId="164" fontId="19" fillId="60" borderId="30" xfId="10" applyNumberFormat="1" applyFont="1" applyFill="1" applyBorder="1" applyAlignment="1">
      <alignment horizontal="right" vertical="center"/>
    </xf>
    <xf numFmtId="43" fontId="0" fillId="0" borderId="0" xfId="0" applyNumberFormat="1"/>
    <xf numFmtId="0" fontId="19" fillId="0" borderId="34" xfId="10" applyFont="1" applyBorder="1" applyAlignment="1">
      <alignment horizontal="right"/>
    </xf>
    <xf numFmtId="0" fontId="19" fillId="0" borderId="35" xfId="10" applyFont="1" applyBorder="1" applyAlignment="1">
      <alignment horizontal="right"/>
    </xf>
    <xf numFmtId="164" fontId="51" fillId="60" borderId="1" xfId="45" applyFont="1" applyFill="1" applyBorder="1" applyAlignment="1">
      <alignment horizontal="right"/>
    </xf>
    <xf numFmtId="10" fontId="51" fillId="60" borderId="1" xfId="11" applyNumberFormat="1" applyFont="1" applyFill="1" applyBorder="1" applyAlignment="1">
      <alignment horizontal="right"/>
    </xf>
    <xf numFmtId="10" fontId="19" fillId="60" borderId="1" xfId="11" applyNumberFormat="1" applyFont="1" applyFill="1" applyBorder="1" applyAlignment="1">
      <alignment horizontal="right"/>
    </xf>
    <xf numFmtId="10" fontId="19" fillId="60" borderId="38" xfId="11" applyNumberFormat="1" applyFont="1" applyFill="1" applyBorder="1" applyAlignment="1">
      <alignment horizontal="right"/>
    </xf>
    <xf numFmtId="164" fontId="51" fillId="4" borderId="1" xfId="45" applyFont="1" applyFill="1" applyBorder="1" applyAlignment="1">
      <alignment horizontal="right"/>
    </xf>
    <xf numFmtId="10" fontId="51" fillId="4" borderId="1" xfId="11" applyNumberFormat="1" applyFont="1" applyFill="1" applyBorder="1" applyAlignment="1">
      <alignment horizontal="right"/>
    </xf>
    <xf numFmtId="164" fontId="19" fillId="4" borderId="1" xfId="11" applyNumberFormat="1" applyFont="1" applyFill="1" applyBorder="1" applyAlignment="1">
      <alignment horizontal="right"/>
    </xf>
    <xf numFmtId="164" fontId="19" fillId="4" borderId="38" xfId="11" applyNumberFormat="1" applyFont="1" applyFill="1" applyBorder="1" applyAlignment="1">
      <alignment horizontal="right"/>
    </xf>
    <xf numFmtId="164" fontId="51" fillId="0" borderId="1" xfId="45" applyFont="1" applyBorder="1" applyAlignment="1">
      <alignment horizontal="right"/>
    </xf>
    <xf numFmtId="164" fontId="51" fillId="0" borderId="19" xfId="45" applyFont="1" applyBorder="1" applyAlignment="1">
      <alignment horizontal="right"/>
    </xf>
    <xf numFmtId="10" fontId="51" fillId="4" borderId="19" xfId="11" applyNumberFormat="1" applyFont="1" applyFill="1" applyBorder="1" applyAlignment="1">
      <alignment horizontal="right"/>
    </xf>
    <xf numFmtId="164" fontId="19" fillId="4" borderId="19" xfId="11" applyNumberFormat="1" applyFont="1" applyFill="1" applyBorder="1" applyAlignment="1">
      <alignment horizontal="right"/>
    </xf>
    <xf numFmtId="0" fontId="19" fillId="0" borderId="0" xfId="10" applyFont="1" applyFill="1" applyAlignment="1">
      <alignment horizontal="left" vertical="center"/>
    </xf>
    <xf numFmtId="0" fontId="19" fillId="0" borderId="0" xfId="10" applyFont="1" applyFill="1" applyAlignment="1">
      <alignment horizontal="left" vertical="center" wrapText="1"/>
    </xf>
    <xf numFmtId="0" fontId="19" fillId="4" borderId="0" xfId="10" applyFont="1" applyFill="1" applyBorder="1" applyAlignment="1">
      <alignment horizontal="center" vertical="center"/>
    </xf>
    <xf numFmtId="0" fontId="19" fillId="4" borderId="1" xfId="1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 xfId="10" applyFont="1" applyFill="1" applyBorder="1" applyAlignment="1">
      <alignment horizontal="left" vertical="center" wrapText="1"/>
    </xf>
    <xf numFmtId="164" fontId="19" fillId="4" borderId="1" xfId="14" applyFont="1" applyFill="1" applyBorder="1" applyAlignment="1">
      <alignment horizontal="right" vertical="center"/>
    </xf>
    <xf numFmtId="164" fontId="19" fillId="4" borderId="1" xfId="14" applyFont="1" applyFill="1" applyBorder="1" applyAlignment="1">
      <alignment vertical="center"/>
    </xf>
    <xf numFmtId="164" fontId="20" fillId="4" borderId="1" xfId="26" applyFont="1" applyFill="1" applyBorder="1" applyAlignment="1">
      <alignment vertical="center"/>
    </xf>
    <xf numFmtId="164" fontId="20" fillId="4" borderId="1" xfId="14" applyFont="1" applyFill="1" applyBorder="1" applyAlignment="1">
      <alignment vertical="center"/>
    </xf>
    <xf numFmtId="0" fontId="20" fillId="3" borderId="1" xfId="10" applyFont="1" applyFill="1" applyBorder="1" applyAlignment="1">
      <alignment horizontal="center" vertical="center"/>
    </xf>
    <xf numFmtId="0" fontId="20" fillId="3" borderId="1" xfId="10" applyFont="1" applyFill="1" applyBorder="1" applyAlignment="1">
      <alignment vertical="center"/>
    </xf>
    <xf numFmtId="164" fontId="20" fillId="3" borderId="1" xfId="14" applyFont="1" applyFill="1" applyBorder="1" applyAlignment="1">
      <alignment vertical="center"/>
    </xf>
    <xf numFmtId="164" fontId="0" fillId="0" borderId="0" xfId="0" applyNumberFormat="1"/>
    <xf numFmtId="0" fontId="48" fillId="0" borderId="0" xfId="10" applyFont="1" applyFill="1" applyBorder="1" applyAlignment="1">
      <alignment horizontal="left" vertical="center" wrapText="1"/>
    </xf>
    <xf numFmtId="164" fontId="84" fillId="0" borderId="0" xfId="26" applyFont="1" applyFill="1" applyBorder="1" applyAlignment="1">
      <alignment horizontal="left" vertical="center" wrapText="1"/>
    </xf>
    <xf numFmtId="0" fontId="20" fillId="0" borderId="10" xfId="10" applyFont="1" applyFill="1" applyBorder="1" applyAlignment="1">
      <alignment horizontal="left" vertical="center" wrapText="1"/>
    </xf>
    <xf numFmtId="0" fontId="20" fillId="0" borderId="0" xfId="1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4" borderId="10" xfId="10" applyFont="1" applyFill="1" applyBorder="1" applyAlignment="1">
      <alignment horizontal="left" vertical="center" wrapText="1"/>
    </xf>
    <xf numFmtId="164" fontId="19" fillId="0" borderId="1" xfId="14" applyFont="1" applyFill="1" applyBorder="1" applyAlignment="1">
      <alignment horizontal="left" vertical="center" wrapText="1"/>
    </xf>
    <xf numFmtId="164" fontId="84" fillId="0" borderId="0" xfId="45" applyFont="1" applyFill="1" applyAlignment="1">
      <alignment horizontal="left" vertical="center" wrapText="1"/>
    </xf>
    <xf numFmtId="164" fontId="19" fillId="0" borderId="0" xfId="26" applyFont="1" applyFill="1" applyBorder="1" applyAlignment="1">
      <alignment horizontal="left" vertical="center" wrapText="1"/>
    </xf>
    <xf numFmtId="164" fontId="20" fillId="2" borderId="1" xfId="26" applyFont="1" applyFill="1" applyBorder="1" applyAlignment="1">
      <alignment horizontal="left" vertical="center" wrapText="1"/>
    </xf>
    <xf numFmtId="164" fontId="20" fillId="3" borderId="1" xfId="26" applyFont="1" applyFill="1" applyBorder="1" applyAlignment="1">
      <alignment horizontal="left" vertical="center" wrapText="1"/>
    </xf>
    <xf numFmtId="164" fontId="19" fillId="0" borderId="1" xfId="14" applyFont="1" applyFill="1" applyBorder="1" applyAlignment="1">
      <alignment vertical="center" wrapText="1"/>
    </xf>
    <xf numFmtId="164" fontId="19" fillId="4" borderId="1" xfId="14" applyFont="1" applyFill="1" applyBorder="1" applyAlignment="1">
      <alignment horizontal="left" vertical="center" wrapText="1"/>
    </xf>
    <xf numFmtId="164" fontId="20" fillId="4" borderId="1" xfId="26" applyFont="1" applyFill="1" applyBorder="1" applyAlignment="1">
      <alignment horizontal="left" vertical="center" wrapText="1"/>
    </xf>
    <xf numFmtId="49" fontId="20" fillId="2" borderId="10" xfId="10" applyNumberFormat="1" applyFont="1" applyFill="1" applyBorder="1" applyAlignment="1">
      <alignment horizontal="left" vertical="center" wrapText="1"/>
    </xf>
    <xf numFmtId="164" fontId="19" fillId="0" borderId="0" xfId="26" applyFont="1" applyFill="1" applyAlignment="1">
      <alignment horizontal="left" vertical="center" wrapText="1"/>
    </xf>
    <xf numFmtId="164" fontId="19" fillId="0" borderId="1" xfId="26" applyFont="1" applyFill="1" applyBorder="1" applyAlignment="1">
      <alignment horizontal="left" vertical="center" wrapText="1"/>
    </xf>
    <xf numFmtId="0" fontId="85" fillId="0" borderId="0" xfId="0" applyFont="1"/>
    <xf numFmtId="44" fontId="19" fillId="0" borderId="0" xfId="54138" applyFont="1" applyFill="1" applyAlignment="1">
      <alignment vertical="center"/>
    </xf>
    <xf numFmtId="164" fontId="19" fillId="0" borderId="0" xfId="10" applyNumberFormat="1" applyFont="1" applyFill="1" applyAlignment="1">
      <alignment vertical="center"/>
    </xf>
    <xf numFmtId="0" fontId="19" fillId="0" borderId="33" xfId="10" applyFont="1" applyFill="1" applyBorder="1" applyAlignment="1">
      <alignment horizontal="center" vertical="center" wrapText="1"/>
    </xf>
    <xf numFmtId="0" fontId="19" fillId="0" borderId="0" xfId="10" applyFont="1" applyFill="1" applyBorder="1" applyAlignment="1">
      <alignment horizontal="center" vertical="center" wrapText="1"/>
    </xf>
    <xf numFmtId="164" fontId="43" fillId="0" borderId="0" xfId="37" applyFont="1" applyFill="1" applyAlignment="1">
      <alignment horizontal="center" vertical="center"/>
    </xf>
    <xf numFmtId="0" fontId="83" fillId="0" borderId="0" xfId="10" applyFont="1" applyFill="1" applyBorder="1" applyAlignment="1">
      <alignment horizontal="center" vertical="center" wrapText="1"/>
    </xf>
    <xf numFmtId="0" fontId="19" fillId="0" borderId="0" xfId="10" applyFont="1" applyFill="1" applyAlignment="1">
      <alignment horizontal="center" vertical="center" wrapText="1"/>
    </xf>
    <xf numFmtId="0" fontId="19" fillId="0" borderId="0" xfId="10" applyFont="1" applyFill="1" applyAlignment="1">
      <alignment horizontal="left" vertical="center" wrapText="1"/>
    </xf>
    <xf numFmtId="0" fontId="19" fillId="0" borderId="0" xfId="10" applyFont="1" applyFill="1" applyAlignment="1">
      <alignment horizontal="center" wrapText="1"/>
    </xf>
    <xf numFmtId="0" fontId="20" fillId="0" borderId="0" xfId="10" applyFont="1" applyFill="1" applyAlignment="1">
      <alignment horizontal="center" vertical="center" wrapText="1"/>
    </xf>
    <xf numFmtId="0" fontId="20" fillId="60" borderId="31" xfId="10" applyFont="1" applyFill="1" applyBorder="1" applyAlignment="1">
      <alignment horizontal="center" vertical="center"/>
    </xf>
    <xf numFmtId="0" fontId="20" fillId="60" borderId="32" xfId="10" applyFont="1" applyFill="1" applyBorder="1" applyAlignment="1">
      <alignment horizontal="center" vertical="center"/>
    </xf>
    <xf numFmtId="0" fontId="20" fillId="60" borderId="20" xfId="10" applyFont="1" applyFill="1" applyBorder="1" applyAlignment="1">
      <alignment horizontal="center" vertical="center"/>
    </xf>
    <xf numFmtId="0" fontId="20" fillId="60" borderId="36" xfId="10" applyFont="1" applyFill="1" applyBorder="1" applyAlignment="1">
      <alignment horizontal="center" vertical="center"/>
    </xf>
    <xf numFmtId="0" fontId="86" fillId="0" borderId="0" xfId="54139" applyFill="1" applyAlignment="1">
      <alignment horizontal="center" vertical="center" wrapText="1"/>
    </xf>
    <xf numFmtId="0" fontId="48" fillId="0" borderId="0" xfId="10" applyFont="1" applyFill="1" applyBorder="1" applyAlignment="1">
      <alignment horizontal="left" vertical="center" wrapText="1"/>
    </xf>
    <xf numFmtId="0" fontId="48" fillId="0" borderId="0" xfId="10" applyFont="1" applyFill="1" applyBorder="1" applyAlignment="1">
      <alignment vertical="center" wrapText="1"/>
    </xf>
  </cellXfs>
  <cellStyles count="54140">
    <cellStyle name="_x000d__x000a_JournalTemplate=C:\COMFO\CTALK\JOURSTD.TPL_x000d__x000a_LbStateAddress=3 3 0 251 1 89 2 311_x000d__x000a_LbStateJou" xfId="62"/>
    <cellStyle name="20% - Ênfase1 100" xfId="1"/>
    <cellStyle name="20% - Ênfase1 2" xfId="2056"/>
    <cellStyle name="20% - Ênfase1 2 2" xfId="9431"/>
    <cellStyle name="20% - Ênfase1 2 2 2" xfId="11270"/>
    <cellStyle name="20% - Ênfase1 2 2 2 2" xfId="25549"/>
    <cellStyle name="20% - Ênfase1 2 2 2 2 2" xfId="39827"/>
    <cellStyle name="20% - Ênfase1 2 2 2 2 3" xfId="54105"/>
    <cellStyle name="20% - Ênfase1 2 2 2 3" xfId="14892"/>
    <cellStyle name="20% - Ênfase1 2 2 2 4" xfId="29171"/>
    <cellStyle name="20% - Ênfase1 2 2 2 5" xfId="43449"/>
    <cellStyle name="20% - Ênfase1 2 2 3" xfId="23737"/>
    <cellStyle name="20% - Ênfase1 2 2 3 2" xfId="38016"/>
    <cellStyle name="20% - Ênfase1 2 2 3 3" xfId="52294"/>
    <cellStyle name="20% - Ênfase1 2 2 4" xfId="13081"/>
    <cellStyle name="20% - Ênfase1 2 2 5" xfId="27360"/>
    <cellStyle name="20% - Ênfase1 2 2 6" xfId="41638"/>
    <cellStyle name="20% - Ênfase2 2" xfId="2057"/>
    <cellStyle name="20% - Ênfase2 2 2" xfId="9432"/>
    <cellStyle name="20% - Ênfase2 2 2 2" xfId="11271"/>
    <cellStyle name="20% - Ênfase2 2 2 2 2" xfId="25550"/>
    <cellStyle name="20% - Ênfase2 2 2 2 2 2" xfId="39828"/>
    <cellStyle name="20% - Ênfase2 2 2 2 2 3" xfId="54106"/>
    <cellStyle name="20% - Ênfase2 2 2 2 3" xfId="14893"/>
    <cellStyle name="20% - Ênfase2 2 2 2 4" xfId="29172"/>
    <cellStyle name="20% - Ênfase2 2 2 2 5" xfId="43450"/>
    <cellStyle name="20% - Ênfase2 2 2 3" xfId="23738"/>
    <cellStyle name="20% - Ênfase2 2 2 3 2" xfId="38017"/>
    <cellStyle name="20% - Ênfase2 2 2 3 3" xfId="52295"/>
    <cellStyle name="20% - Ênfase2 2 2 4" xfId="13082"/>
    <cellStyle name="20% - Ênfase2 2 2 5" xfId="27361"/>
    <cellStyle name="20% - Ênfase2 2 2 6" xfId="41639"/>
    <cellStyle name="20% - Ênfase3 2" xfId="2058"/>
    <cellStyle name="20% - Ênfase3 2 2" xfId="9433"/>
    <cellStyle name="20% - Ênfase3 2 2 2" xfId="11272"/>
    <cellStyle name="20% - Ênfase3 2 2 2 2" xfId="25551"/>
    <cellStyle name="20% - Ênfase3 2 2 2 2 2" xfId="39829"/>
    <cellStyle name="20% - Ênfase3 2 2 2 2 3" xfId="54107"/>
    <cellStyle name="20% - Ênfase3 2 2 2 3" xfId="14894"/>
    <cellStyle name="20% - Ênfase3 2 2 2 4" xfId="29173"/>
    <cellStyle name="20% - Ênfase3 2 2 2 5" xfId="43451"/>
    <cellStyle name="20% - Ênfase3 2 2 3" xfId="23739"/>
    <cellStyle name="20% - Ênfase3 2 2 3 2" xfId="38018"/>
    <cellStyle name="20% - Ênfase3 2 2 3 3" xfId="52296"/>
    <cellStyle name="20% - Ênfase3 2 2 4" xfId="13083"/>
    <cellStyle name="20% - Ênfase3 2 2 5" xfId="27362"/>
    <cellStyle name="20% - Ênfase3 2 2 6" xfId="41640"/>
    <cellStyle name="20% - Ênfase4 2" xfId="2059"/>
    <cellStyle name="20% - Ênfase4 2 2" xfId="9434"/>
    <cellStyle name="20% - Ênfase4 2 2 2" xfId="11273"/>
    <cellStyle name="20% - Ênfase4 2 2 2 2" xfId="25552"/>
    <cellStyle name="20% - Ênfase4 2 2 2 2 2" xfId="39830"/>
    <cellStyle name="20% - Ênfase4 2 2 2 2 3" xfId="54108"/>
    <cellStyle name="20% - Ênfase4 2 2 2 3" xfId="14895"/>
    <cellStyle name="20% - Ênfase4 2 2 2 4" xfId="29174"/>
    <cellStyle name="20% - Ênfase4 2 2 2 5" xfId="43452"/>
    <cellStyle name="20% - Ênfase4 2 2 3" xfId="23740"/>
    <cellStyle name="20% - Ênfase4 2 2 3 2" xfId="38019"/>
    <cellStyle name="20% - Ênfase4 2 2 3 3" xfId="52297"/>
    <cellStyle name="20% - Ênfase4 2 2 4" xfId="13084"/>
    <cellStyle name="20% - Ênfase4 2 2 5" xfId="27363"/>
    <cellStyle name="20% - Ênfase4 2 2 6" xfId="41641"/>
    <cellStyle name="20% - Ênfase5 2" xfId="2060"/>
    <cellStyle name="20% - Ênfase5 2 2" xfId="9435"/>
    <cellStyle name="20% - Ênfase5 2 2 2" xfId="11274"/>
    <cellStyle name="20% - Ênfase5 2 2 2 2" xfId="25553"/>
    <cellStyle name="20% - Ênfase5 2 2 2 2 2" xfId="39831"/>
    <cellStyle name="20% - Ênfase5 2 2 2 2 3" xfId="54109"/>
    <cellStyle name="20% - Ênfase5 2 2 2 3" xfId="14896"/>
    <cellStyle name="20% - Ênfase5 2 2 2 4" xfId="29175"/>
    <cellStyle name="20% - Ênfase5 2 2 2 5" xfId="43453"/>
    <cellStyle name="20% - Ênfase5 2 2 3" xfId="23741"/>
    <cellStyle name="20% - Ênfase5 2 2 3 2" xfId="38020"/>
    <cellStyle name="20% - Ênfase5 2 2 3 3" xfId="52298"/>
    <cellStyle name="20% - Ênfase5 2 2 4" xfId="13085"/>
    <cellStyle name="20% - Ênfase5 2 2 5" xfId="27364"/>
    <cellStyle name="20% - Ênfase5 2 2 6" xfId="41642"/>
    <cellStyle name="20% - Ênfase6 2" xfId="2061"/>
    <cellStyle name="20% - Ênfase6 2 2" xfId="9436"/>
    <cellStyle name="20% - Ênfase6 2 2 2" xfId="11275"/>
    <cellStyle name="20% - Ênfase6 2 2 2 2" xfId="25554"/>
    <cellStyle name="20% - Ênfase6 2 2 2 2 2" xfId="39832"/>
    <cellStyle name="20% - Ênfase6 2 2 2 2 3" xfId="54110"/>
    <cellStyle name="20% - Ênfase6 2 2 2 3" xfId="14897"/>
    <cellStyle name="20% - Ênfase6 2 2 2 4" xfId="29176"/>
    <cellStyle name="20% - Ênfase6 2 2 2 5" xfId="43454"/>
    <cellStyle name="20% - Ênfase6 2 2 3" xfId="23742"/>
    <cellStyle name="20% - Ênfase6 2 2 3 2" xfId="38021"/>
    <cellStyle name="20% - Ênfase6 2 2 3 3" xfId="52299"/>
    <cellStyle name="20% - Ênfase6 2 2 4" xfId="13086"/>
    <cellStyle name="20% - Ênfase6 2 2 5" xfId="27365"/>
    <cellStyle name="20% - Ênfase6 2 2 6" xfId="41643"/>
    <cellStyle name="40% - Ênfase1 2" xfId="2062"/>
    <cellStyle name="40% - Ênfase1 2 2" xfId="9437"/>
    <cellStyle name="40% - Ênfase1 2 2 2" xfId="11276"/>
    <cellStyle name="40% - Ênfase1 2 2 2 2" xfId="25555"/>
    <cellStyle name="40% - Ênfase1 2 2 2 2 2" xfId="39833"/>
    <cellStyle name="40% - Ênfase1 2 2 2 2 3" xfId="54111"/>
    <cellStyle name="40% - Ênfase1 2 2 2 3" xfId="14898"/>
    <cellStyle name="40% - Ênfase1 2 2 2 4" xfId="29177"/>
    <cellStyle name="40% - Ênfase1 2 2 2 5" xfId="43455"/>
    <cellStyle name="40% - Ênfase1 2 2 3" xfId="23743"/>
    <cellStyle name="40% - Ênfase1 2 2 3 2" xfId="38022"/>
    <cellStyle name="40% - Ênfase1 2 2 3 3" xfId="52300"/>
    <cellStyle name="40% - Ênfase1 2 2 4" xfId="13087"/>
    <cellStyle name="40% - Ênfase1 2 2 5" xfId="27366"/>
    <cellStyle name="40% - Ênfase1 2 2 6" xfId="41644"/>
    <cellStyle name="40% - Ênfase2 2" xfId="2063"/>
    <cellStyle name="40% - Ênfase2 2 2" xfId="9438"/>
    <cellStyle name="40% - Ênfase2 2 2 2" xfId="11277"/>
    <cellStyle name="40% - Ênfase2 2 2 2 2" xfId="25556"/>
    <cellStyle name="40% - Ênfase2 2 2 2 2 2" xfId="39834"/>
    <cellStyle name="40% - Ênfase2 2 2 2 2 3" xfId="54112"/>
    <cellStyle name="40% - Ênfase2 2 2 2 3" xfId="14899"/>
    <cellStyle name="40% - Ênfase2 2 2 2 4" xfId="29178"/>
    <cellStyle name="40% - Ênfase2 2 2 2 5" xfId="43456"/>
    <cellStyle name="40% - Ênfase2 2 2 3" xfId="23744"/>
    <cellStyle name="40% - Ênfase2 2 2 3 2" xfId="38023"/>
    <cellStyle name="40% - Ênfase2 2 2 3 3" xfId="52301"/>
    <cellStyle name="40% - Ênfase2 2 2 4" xfId="13088"/>
    <cellStyle name="40% - Ênfase2 2 2 5" xfId="27367"/>
    <cellStyle name="40% - Ênfase2 2 2 6" xfId="41645"/>
    <cellStyle name="40% - Ênfase3 2" xfId="2064"/>
    <cellStyle name="40% - Ênfase3 2 2" xfId="9439"/>
    <cellStyle name="40% - Ênfase3 2 2 2" xfId="11278"/>
    <cellStyle name="40% - Ênfase3 2 2 2 2" xfId="25557"/>
    <cellStyle name="40% - Ênfase3 2 2 2 2 2" xfId="39835"/>
    <cellStyle name="40% - Ênfase3 2 2 2 2 3" xfId="54113"/>
    <cellStyle name="40% - Ênfase3 2 2 2 3" xfId="14900"/>
    <cellStyle name="40% - Ênfase3 2 2 2 4" xfId="29179"/>
    <cellStyle name="40% - Ênfase3 2 2 2 5" xfId="43457"/>
    <cellStyle name="40% - Ênfase3 2 2 3" xfId="23745"/>
    <cellStyle name="40% - Ênfase3 2 2 3 2" xfId="38024"/>
    <cellStyle name="40% - Ênfase3 2 2 3 3" xfId="52302"/>
    <cellStyle name="40% - Ênfase3 2 2 4" xfId="13089"/>
    <cellStyle name="40% - Ênfase3 2 2 5" xfId="27368"/>
    <cellStyle name="40% - Ênfase3 2 2 6" xfId="41646"/>
    <cellStyle name="40% - Ênfase4 2" xfId="2065"/>
    <cellStyle name="40% - Ênfase4 2 2" xfId="9440"/>
    <cellStyle name="40% - Ênfase4 2 2 2" xfId="11279"/>
    <cellStyle name="40% - Ênfase4 2 2 2 2" xfId="25558"/>
    <cellStyle name="40% - Ênfase4 2 2 2 2 2" xfId="39836"/>
    <cellStyle name="40% - Ênfase4 2 2 2 2 3" xfId="54114"/>
    <cellStyle name="40% - Ênfase4 2 2 2 3" xfId="14901"/>
    <cellStyle name="40% - Ênfase4 2 2 2 4" xfId="29180"/>
    <cellStyle name="40% - Ênfase4 2 2 2 5" xfId="43458"/>
    <cellStyle name="40% - Ênfase4 2 2 3" xfId="23746"/>
    <cellStyle name="40% - Ênfase4 2 2 3 2" xfId="38025"/>
    <cellStyle name="40% - Ênfase4 2 2 3 3" xfId="52303"/>
    <cellStyle name="40% - Ênfase4 2 2 4" xfId="13090"/>
    <cellStyle name="40% - Ênfase4 2 2 5" xfId="27369"/>
    <cellStyle name="40% - Ênfase4 2 2 6" xfId="41647"/>
    <cellStyle name="40% - Ênfase5 2" xfId="2066"/>
    <cellStyle name="40% - Ênfase5 2 2" xfId="9441"/>
    <cellStyle name="40% - Ênfase5 2 2 2" xfId="11280"/>
    <cellStyle name="40% - Ênfase5 2 2 2 2" xfId="25559"/>
    <cellStyle name="40% - Ênfase5 2 2 2 2 2" xfId="39837"/>
    <cellStyle name="40% - Ênfase5 2 2 2 2 3" xfId="54115"/>
    <cellStyle name="40% - Ênfase5 2 2 2 3" xfId="14902"/>
    <cellStyle name="40% - Ênfase5 2 2 2 4" xfId="29181"/>
    <cellStyle name="40% - Ênfase5 2 2 2 5" xfId="43459"/>
    <cellStyle name="40% - Ênfase5 2 2 3" xfId="23747"/>
    <cellStyle name="40% - Ênfase5 2 2 3 2" xfId="38026"/>
    <cellStyle name="40% - Ênfase5 2 2 3 3" xfId="52304"/>
    <cellStyle name="40% - Ênfase5 2 2 4" xfId="13091"/>
    <cellStyle name="40% - Ênfase5 2 2 5" xfId="27370"/>
    <cellStyle name="40% - Ênfase5 2 2 6" xfId="41648"/>
    <cellStyle name="40% - Ênfase6 2" xfId="2067"/>
    <cellStyle name="40% - Ênfase6 2 2" xfId="9442"/>
    <cellStyle name="40% - Ênfase6 2 2 2" xfId="11281"/>
    <cellStyle name="40% - Ênfase6 2 2 2 2" xfId="25560"/>
    <cellStyle name="40% - Ênfase6 2 2 2 2 2" xfId="39838"/>
    <cellStyle name="40% - Ênfase6 2 2 2 2 3" xfId="54116"/>
    <cellStyle name="40% - Ênfase6 2 2 2 3" xfId="14903"/>
    <cellStyle name="40% - Ênfase6 2 2 2 4" xfId="29182"/>
    <cellStyle name="40% - Ênfase6 2 2 2 5" xfId="43460"/>
    <cellStyle name="40% - Ênfase6 2 2 3" xfId="23748"/>
    <cellStyle name="40% - Ênfase6 2 2 3 2" xfId="38027"/>
    <cellStyle name="40% - Ênfase6 2 2 3 3" xfId="52305"/>
    <cellStyle name="40% - Ênfase6 2 2 4" xfId="13092"/>
    <cellStyle name="40% - Ênfase6 2 2 5" xfId="27371"/>
    <cellStyle name="40% - Ênfase6 2 2 6" xfId="41649"/>
    <cellStyle name="60% - Ênfase1 2" xfId="2068"/>
    <cellStyle name="60% - Ênfase1 2 2" xfId="9443"/>
    <cellStyle name="60% - Ênfase2 2" xfId="2069"/>
    <cellStyle name="60% - Ênfase2 2 2" xfId="9444"/>
    <cellStyle name="60% - Ênfase3 2" xfId="2070"/>
    <cellStyle name="60% - Ênfase3 2 2" xfId="9445"/>
    <cellStyle name="60% - Ênfase4 2" xfId="2071"/>
    <cellStyle name="60% - Ênfase4 2 2" xfId="9446"/>
    <cellStyle name="60% - Ênfase5 2" xfId="2072"/>
    <cellStyle name="60% - Ênfase5 2 2" xfId="9447"/>
    <cellStyle name="60% - Ênfase6 2" xfId="2073"/>
    <cellStyle name="60% - Ênfase6 2 2" xfId="9448"/>
    <cellStyle name="60% - Ênfase6 37" xfId="2"/>
    <cellStyle name="Bom 2" xfId="2074"/>
    <cellStyle name="Bom 2 2" xfId="9449"/>
    <cellStyle name="Cálculo 2" xfId="2075"/>
    <cellStyle name="Cálculo 2 2" xfId="9450"/>
    <cellStyle name="Célula de Verificação 2" xfId="2076"/>
    <cellStyle name="Célula de Verificação 2 2" xfId="9451"/>
    <cellStyle name="Célula Vinculada 2" xfId="2077"/>
    <cellStyle name="Célula Vinculada 2 2" xfId="9452"/>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2078"/>
    <cellStyle name="Ênfase1 2 2" xfId="9453"/>
    <cellStyle name="Ênfase2 2" xfId="2079"/>
    <cellStyle name="Ênfase2 2 2" xfId="9454"/>
    <cellStyle name="Ênfase3 2" xfId="2080"/>
    <cellStyle name="Ênfase3 2 2" xfId="9455"/>
    <cellStyle name="Ênfase4 2" xfId="2081"/>
    <cellStyle name="Ênfase4 2 2" xfId="9456"/>
    <cellStyle name="Ênfase5 2" xfId="2082"/>
    <cellStyle name="Ênfase5 2 2" xfId="9457"/>
    <cellStyle name="Ênfase6 2" xfId="2083"/>
    <cellStyle name="Ênfase6 2 2" xfId="9458"/>
    <cellStyle name="Entrada 2" xfId="2084"/>
    <cellStyle name="Entrada 2 2" xfId="9459"/>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Fixed" xfId="71"/>
    <cellStyle name="Fixo" xfId="72"/>
    <cellStyle name="Followed Hyperlink" xfId="73"/>
    <cellStyle name="Grey" xfId="74"/>
    <cellStyle name="Heading" xfId="8"/>
    <cellStyle name="Heading 1" xfId="75"/>
    <cellStyle name="Heading 2" xfId="76"/>
    <cellStyle name="Heading1" xfId="9"/>
    <cellStyle name="Hiperlink" xfId="54139" builtinId="8"/>
    <cellStyle name="Hiperlink 2" xfId="31"/>
    <cellStyle name="Incorreto 2" xfId="2085"/>
    <cellStyle name="Incorreto 2 2" xfId="9460"/>
    <cellStyle name="Indefinido" xfId="77"/>
    <cellStyle name="Input [yellow]" xfId="78"/>
    <cellStyle name="material" xfId="79"/>
    <cellStyle name="material 2" xfId="486"/>
    <cellStyle name="material 2 2" xfId="1045"/>
    <cellStyle name="material 3" xfId="427"/>
    <cellStyle name="material 4" xfId="311"/>
    <cellStyle name="MINIPG" xfId="80"/>
    <cellStyle name="Moeda" xfId="54138" builtinId="4"/>
    <cellStyle name="Moeda 2" xfId="32"/>
    <cellStyle name="Moeda 3" xfId="9461"/>
    <cellStyle name="Moeda 3 2" xfId="11282"/>
    <cellStyle name="Moeda 3 2 2" xfId="25561"/>
    <cellStyle name="Moeda 3 2 2 2" xfId="39839"/>
    <cellStyle name="Moeda 3 2 2 3" xfId="54117"/>
    <cellStyle name="Moeda 3 2 3" xfId="14904"/>
    <cellStyle name="Moeda 3 2 4" xfId="29183"/>
    <cellStyle name="Moeda 3 2 5" xfId="43461"/>
    <cellStyle name="Moeda 3 3" xfId="23749"/>
    <cellStyle name="Moeda 3 3 2" xfId="38028"/>
    <cellStyle name="Moeda 3 3 3" xfId="52306"/>
    <cellStyle name="Moeda 3 4" xfId="13093"/>
    <cellStyle name="Moeda 3 5" xfId="27372"/>
    <cellStyle name="Moeda 3 6" xfId="41650"/>
    <cellStyle name="Neutra 2" xfId="2086"/>
    <cellStyle name="Neutra 2 2" xfId="9462"/>
    <cellStyle name="Normal" xfId="0" builtinId="0"/>
    <cellStyle name="Normal - Style1" xfId="81"/>
    <cellStyle name="Normal 10" xfId="46"/>
    <cellStyle name="Normal 10 2" xfId="256"/>
    <cellStyle name="Normal 10 2 2" xfId="996"/>
    <cellStyle name="Normal 10 3" xfId="939"/>
    <cellStyle name="Normal 100" xfId="938"/>
    <cellStyle name="Normal 101" xfId="1258"/>
    <cellStyle name="Normal 102" xfId="1261"/>
    <cellStyle name="Normal 103" xfId="1995"/>
    <cellStyle name="Normal 104" xfId="2000"/>
    <cellStyle name="Normal 105" xfId="2004"/>
    <cellStyle name="Normal 106" xfId="2010"/>
    <cellStyle name="Normal 107" xfId="2017"/>
    <cellStyle name="Normal 108" xfId="2001"/>
    <cellStyle name="Normal 109" xfId="2020"/>
    <cellStyle name="Normal 11" xfId="51"/>
    <cellStyle name="Normal 11 2" xfId="257"/>
    <cellStyle name="Normal 11 2 2" xfId="997"/>
    <cellStyle name="Normal 11 3" xfId="940"/>
    <cellStyle name="Normal 110" xfId="2015"/>
    <cellStyle name="Normal 111" xfId="1996"/>
    <cellStyle name="Normal 112" xfId="2022"/>
    <cellStyle name="Normal 113" xfId="2018"/>
    <cellStyle name="Normal 114" xfId="2012"/>
    <cellStyle name="Normal 115" xfId="2003"/>
    <cellStyle name="Normal 116" xfId="1999"/>
    <cellStyle name="Normal 117" xfId="2005"/>
    <cellStyle name="Normal 118" xfId="1998"/>
    <cellStyle name="Normal 119" xfId="2009"/>
    <cellStyle name="Normal 12" xfId="48"/>
    <cellStyle name="Normal 12 2" xfId="487"/>
    <cellStyle name="Normal 12 2 2" xfId="1046"/>
    <cellStyle name="Normal 12 3" xfId="428"/>
    <cellStyle name="Normal 12 4" xfId="312"/>
    <cellStyle name="Normal 120" xfId="1997"/>
    <cellStyle name="Normal 121" xfId="2006"/>
    <cellStyle name="Normal 122" xfId="2021"/>
    <cellStyle name="Normal 123" xfId="2002"/>
    <cellStyle name="Normal 124" xfId="2023"/>
    <cellStyle name="Normal 125" xfId="2013"/>
    <cellStyle name="Normal 126" xfId="2014"/>
    <cellStyle name="Normal 127" xfId="2007"/>
    <cellStyle name="Normal 128" xfId="2019"/>
    <cellStyle name="Normal 129" xfId="2008"/>
    <cellStyle name="Normal 13" xfId="49"/>
    <cellStyle name="Normal 13 10" xfId="1263"/>
    <cellStyle name="Normal 13 10 2" xfId="4214"/>
    <cellStyle name="Normal 13 10 2 2" xfId="10262"/>
    <cellStyle name="Normal 13 10 2 2 2" xfId="24541"/>
    <cellStyle name="Normal 13 10 2 2 3" xfId="38819"/>
    <cellStyle name="Normal 13 10 2 2 4" xfId="53097"/>
    <cellStyle name="Normal 13 10 2 3" xfId="18525"/>
    <cellStyle name="Normal 13 10 2 3 2" xfId="32804"/>
    <cellStyle name="Normal 13 10 2 3 3" xfId="47082"/>
    <cellStyle name="Normal 13 10 2 4" xfId="13884"/>
    <cellStyle name="Normal 13 10 2 5" xfId="28163"/>
    <cellStyle name="Normal 13 10 2 6" xfId="42441"/>
    <cellStyle name="Normal 13 10 3" xfId="4215"/>
    <cellStyle name="Normal 13 10 3 2" xfId="18526"/>
    <cellStyle name="Normal 13 10 3 3" xfId="32805"/>
    <cellStyle name="Normal 13 10 3 4" xfId="47083"/>
    <cellStyle name="Normal 13 10 4" xfId="3204"/>
    <cellStyle name="Normal 13 10 4 2" xfId="17518"/>
    <cellStyle name="Normal 13 10 4 3" xfId="31797"/>
    <cellStyle name="Normal 13 10 4 4" xfId="46075"/>
    <cellStyle name="Normal 13 10 5" xfId="8423"/>
    <cellStyle name="Normal 13 10 5 2" xfId="22729"/>
    <cellStyle name="Normal 13 10 5 3" xfId="37008"/>
    <cellStyle name="Normal 13 10 5 4" xfId="51286"/>
    <cellStyle name="Normal 13 10 6" xfId="15695"/>
    <cellStyle name="Normal 13 10 6 2" xfId="29974"/>
    <cellStyle name="Normal 13 10 6 3" xfId="44252"/>
    <cellStyle name="Normal 13 10 7" xfId="12073"/>
    <cellStyle name="Normal 13 10 8" xfId="26352"/>
    <cellStyle name="Normal 13 10 9" xfId="40630"/>
    <cellStyle name="Normal 13 11" xfId="206"/>
    <cellStyle name="Normal 13 11 2" xfId="4216"/>
    <cellStyle name="Normal 13 11 2 2" xfId="9529"/>
    <cellStyle name="Normal 13 11 2 2 2" xfId="23808"/>
    <cellStyle name="Normal 13 11 2 2 3" xfId="38086"/>
    <cellStyle name="Normal 13 11 2 2 4" xfId="52364"/>
    <cellStyle name="Normal 13 11 2 3" xfId="18527"/>
    <cellStyle name="Normal 13 11 2 3 2" xfId="32806"/>
    <cellStyle name="Normal 13 11 2 3 3" xfId="47084"/>
    <cellStyle name="Normal 13 11 2 4" xfId="13151"/>
    <cellStyle name="Normal 13 11 2 5" xfId="27430"/>
    <cellStyle name="Normal 13 11 2 6" xfId="41708"/>
    <cellStyle name="Normal 13 11 3" xfId="4217"/>
    <cellStyle name="Normal 13 11 3 2" xfId="18528"/>
    <cellStyle name="Normal 13 11 3 3" xfId="32807"/>
    <cellStyle name="Normal 13 11 3 4" xfId="47085"/>
    <cellStyle name="Normal 13 11 4" xfId="2470"/>
    <cellStyle name="Normal 13 11 4 2" xfId="16785"/>
    <cellStyle name="Normal 13 11 4 3" xfId="31064"/>
    <cellStyle name="Normal 13 11 4 4" xfId="45342"/>
    <cellStyle name="Normal 13 11 5" xfId="7690"/>
    <cellStyle name="Normal 13 11 5 2" xfId="21996"/>
    <cellStyle name="Normal 13 11 5 3" xfId="36275"/>
    <cellStyle name="Normal 13 11 5 4" xfId="50553"/>
    <cellStyle name="Normal 13 11 6" xfId="14962"/>
    <cellStyle name="Normal 13 11 6 2" xfId="29241"/>
    <cellStyle name="Normal 13 11 6 3" xfId="43519"/>
    <cellStyle name="Normal 13 11 7" xfId="11340"/>
    <cellStyle name="Normal 13 11 8" xfId="25619"/>
    <cellStyle name="Normal 13 11 9" xfId="39897"/>
    <cellStyle name="Normal 13 12" xfId="2101"/>
    <cellStyle name="Normal 13 12 2" xfId="4218"/>
    <cellStyle name="Normal 13 12 2 2" xfId="10999"/>
    <cellStyle name="Normal 13 12 2 2 2" xfId="25278"/>
    <cellStyle name="Normal 13 12 2 2 3" xfId="39556"/>
    <cellStyle name="Normal 13 12 2 2 4" xfId="53834"/>
    <cellStyle name="Normal 13 12 2 3" xfId="18529"/>
    <cellStyle name="Normal 13 12 2 3 2" xfId="32808"/>
    <cellStyle name="Normal 13 12 2 3 3" xfId="47086"/>
    <cellStyle name="Normal 13 12 2 4" xfId="14621"/>
    <cellStyle name="Normal 13 12 2 5" xfId="28900"/>
    <cellStyle name="Normal 13 12 2 6" xfId="43178"/>
    <cellStyle name="Normal 13 12 3" xfId="4219"/>
    <cellStyle name="Normal 13 12 3 2" xfId="18530"/>
    <cellStyle name="Normal 13 12 3 3" xfId="32809"/>
    <cellStyle name="Normal 13 12 3 4" xfId="47087"/>
    <cellStyle name="Normal 13 12 4" xfId="3944"/>
    <cellStyle name="Normal 13 12 4 2" xfId="18255"/>
    <cellStyle name="Normal 13 12 4 3" xfId="32534"/>
    <cellStyle name="Normal 13 12 4 4" xfId="46812"/>
    <cellStyle name="Normal 13 12 5" xfId="9160"/>
    <cellStyle name="Normal 13 12 5 2" xfId="23466"/>
    <cellStyle name="Normal 13 12 5 3" xfId="37745"/>
    <cellStyle name="Normal 13 12 5 4" xfId="52023"/>
    <cellStyle name="Normal 13 12 6" xfId="16432"/>
    <cellStyle name="Normal 13 12 6 2" xfId="30711"/>
    <cellStyle name="Normal 13 12 6 3" xfId="44989"/>
    <cellStyle name="Normal 13 12 7" xfId="12810"/>
    <cellStyle name="Normal 13 12 8" xfId="27089"/>
    <cellStyle name="Normal 13 12 9" xfId="41367"/>
    <cellStyle name="Normal 13 13" xfId="2252"/>
    <cellStyle name="Normal 13 13 2" xfId="4220"/>
    <cellStyle name="Normal 13 13 2 2" xfId="11135"/>
    <cellStyle name="Normal 13 13 2 2 2" xfId="25414"/>
    <cellStyle name="Normal 13 13 2 2 3" xfId="39692"/>
    <cellStyle name="Normal 13 13 2 2 4" xfId="53970"/>
    <cellStyle name="Normal 13 13 2 3" xfId="18531"/>
    <cellStyle name="Normal 13 13 2 3 2" xfId="32810"/>
    <cellStyle name="Normal 13 13 2 3 3" xfId="47088"/>
    <cellStyle name="Normal 13 13 2 4" xfId="14757"/>
    <cellStyle name="Normal 13 13 2 5" xfId="29036"/>
    <cellStyle name="Normal 13 13 2 6" xfId="43314"/>
    <cellStyle name="Normal 13 13 3" xfId="4080"/>
    <cellStyle name="Normal 13 13 3 2" xfId="18391"/>
    <cellStyle name="Normal 13 13 3 3" xfId="32670"/>
    <cellStyle name="Normal 13 13 3 4" xfId="46948"/>
    <cellStyle name="Normal 13 13 4" xfId="9296"/>
    <cellStyle name="Normal 13 13 4 2" xfId="23602"/>
    <cellStyle name="Normal 13 13 4 3" xfId="37881"/>
    <cellStyle name="Normal 13 13 4 4" xfId="52159"/>
    <cellStyle name="Normal 13 13 5" xfId="16568"/>
    <cellStyle name="Normal 13 13 5 2" xfId="30847"/>
    <cellStyle name="Normal 13 13 5 3" xfId="45125"/>
    <cellStyle name="Normal 13 13 6" xfId="12946"/>
    <cellStyle name="Normal 13 13 7" xfId="27225"/>
    <cellStyle name="Normal 13 13 8" xfId="41503"/>
    <cellStyle name="Normal 13 14" xfId="2389"/>
    <cellStyle name="Normal 13 14 2" xfId="4221"/>
    <cellStyle name="Normal 13 14 2 2" xfId="18532"/>
    <cellStyle name="Normal 13 14 2 3" xfId="32811"/>
    <cellStyle name="Normal 13 14 2 4" xfId="47089"/>
    <cellStyle name="Normal 13 14 3" xfId="9490"/>
    <cellStyle name="Normal 13 14 3 2" xfId="23769"/>
    <cellStyle name="Normal 13 14 3 3" xfId="38047"/>
    <cellStyle name="Normal 13 14 3 4" xfId="52325"/>
    <cellStyle name="Normal 13 14 4" xfId="16705"/>
    <cellStyle name="Normal 13 14 4 2" xfId="30984"/>
    <cellStyle name="Normal 13 14 4 3" xfId="45262"/>
    <cellStyle name="Normal 13 14 5" xfId="13112"/>
    <cellStyle name="Normal 13 14 6" xfId="27391"/>
    <cellStyle name="Normal 13 14 7" xfId="41669"/>
    <cellStyle name="Normal 13 15" xfId="4222"/>
    <cellStyle name="Normal 13 15 2" xfId="18533"/>
    <cellStyle name="Normal 13 15 3" xfId="32812"/>
    <cellStyle name="Normal 13 15 4" xfId="47090"/>
    <cellStyle name="Normal 13 16" xfId="2430"/>
    <cellStyle name="Normal 13 16 2" xfId="16746"/>
    <cellStyle name="Normal 13 16 3" xfId="31025"/>
    <cellStyle name="Normal 13 16 4" xfId="45303"/>
    <cellStyle name="Normal 13 17" xfId="7651"/>
    <cellStyle name="Normal 13 17 2" xfId="21957"/>
    <cellStyle name="Normal 13 17 3" xfId="36236"/>
    <cellStyle name="Normal 13 17 4" xfId="50514"/>
    <cellStyle name="Normal 13 18" xfId="14923"/>
    <cellStyle name="Normal 13 18 2" xfId="29202"/>
    <cellStyle name="Normal 13 18 3" xfId="43480"/>
    <cellStyle name="Normal 13 19" xfId="11301"/>
    <cellStyle name="Normal 13 2" xfId="103"/>
    <cellStyle name="Normal 13 2 10" xfId="2102"/>
    <cellStyle name="Normal 13 2 10 2" xfId="4223"/>
    <cellStyle name="Normal 13 2 10 2 2" xfId="11000"/>
    <cellStyle name="Normal 13 2 10 2 2 2" xfId="25279"/>
    <cellStyle name="Normal 13 2 10 2 2 3" xfId="39557"/>
    <cellStyle name="Normal 13 2 10 2 2 4" xfId="53835"/>
    <cellStyle name="Normal 13 2 10 2 3" xfId="18534"/>
    <cellStyle name="Normal 13 2 10 2 3 2" xfId="32813"/>
    <cellStyle name="Normal 13 2 10 2 3 3" xfId="47091"/>
    <cellStyle name="Normal 13 2 10 2 4" xfId="14622"/>
    <cellStyle name="Normal 13 2 10 2 5" xfId="28901"/>
    <cellStyle name="Normal 13 2 10 2 6" xfId="43179"/>
    <cellStyle name="Normal 13 2 10 3" xfId="4224"/>
    <cellStyle name="Normal 13 2 10 3 2" xfId="18535"/>
    <cellStyle name="Normal 13 2 10 3 3" xfId="32814"/>
    <cellStyle name="Normal 13 2 10 3 4" xfId="47092"/>
    <cellStyle name="Normal 13 2 10 4" xfId="3945"/>
    <cellStyle name="Normal 13 2 10 4 2" xfId="18256"/>
    <cellStyle name="Normal 13 2 10 4 3" xfId="32535"/>
    <cellStyle name="Normal 13 2 10 4 4" xfId="46813"/>
    <cellStyle name="Normal 13 2 10 5" xfId="9161"/>
    <cellStyle name="Normal 13 2 10 5 2" xfId="23467"/>
    <cellStyle name="Normal 13 2 10 5 3" xfId="37746"/>
    <cellStyle name="Normal 13 2 10 5 4" xfId="52024"/>
    <cellStyle name="Normal 13 2 10 6" xfId="16433"/>
    <cellStyle name="Normal 13 2 10 6 2" xfId="30712"/>
    <cellStyle name="Normal 13 2 10 6 3" xfId="44990"/>
    <cellStyle name="Normal 13 2 10 7" xfId="12811"/>
    <cellStyle name="Normal 13 2 10 8" xfId="27090"/>
    <cellStyle name="Normal 13 2 10 9" xfId="41368"/>
    <cellStyle name="Normal 13 2 11" xfId="2253"/>
    <cellStyle name="Normal 13 2 11 2" xfId="4225"/>
    <cellStyle name="Normal 13 2 11 2 2" xfId="11136"/>
    <cellStyle name="Normal 13 2 11 2 2 2" xfId="25415"/>
    <cellStyle name="Normal 13 2 11 2 2 3" xfId="39693"/>
    <cellStyle name="Normal 13 2 11 2 2 4" xfId="53971"/>
    <cellStyle name="Normal 13 2 11 2 3" xfId="18536"/>
    <cellStyle name="Normal 13 2 11 2 3 2" xfId="32815"/>
    <cellStyle name="Normal 13 2 11 2 3 3" xfId="47093"/>
    <cellStyle name="Normal 13 2 11 2 4" xfId="14758"/>
    <cellStyle name="Normal 13 2 11 2 5" xfId="29037"/>
    <cellStyle name="Normal 13 2 11 2 6" xfId="43315"/>
    <cellStyle name="Normal 13 2 11 3" xfId="4081"/>
    <cellStyle name="Normal 13 2 11 3 2" xfId="18392"/>
    <cellStyle name="Normal 13 2 11 3 3" xfId="32671"/>
    <cellStyle name="Normal 13 2 11 3 4" xfId="46949"/>
    <cellStyle name="Normal 13 2 11 4" xfId="9297"/>
    <cellStyle name="Normal 13 2 11 4 2" xfId="23603"/>
    <cellStyle name="Normal 13 2 11 4 3" xfId="37882"/>
    <cellStyle name="Normal 13 2 11 4 4" xfId="52160"/>
    <cellStyle name="Normal 13 2 11 5" xfId="16569"/>
    <cellStyle name="Normal 13 2 11 5 2" xfId="30848"/>
    <cellStyle name="Normal 13 2 11 5 3" xfId="45126"/>
    <cellStyle name="Normal 13 2 11 6" xfId="12947"/>
    <cellStyle name="Normal 13 2 11 7" xfId="27226"/>
    <cellStyle name="Normal 13 2 11 8" xfId="41504"/>
    <cellStyle name="Normal 13 2 12" xfId="2400"/>
    <cellStyle name="Normal 13 2 12 2" xfId="4226"/>
    <cellStyle name="Normal 13 2 12 2 2" xfId="18537"/>
    <cellStyle name="Normal 13 2 12 2 3" xfId="32816"/>
    <cellStyle name="Normal 13 2 12 2 4" xfId="47094"/>
    <cellStyle name="Normal 13 2 12 3" xfId="9505"/>
    <cellStyle name="Normal 13 2 12 3 2" xfId="23784"/>
    <cellStyle name="Normal 13 2 12 3 3" xfId="38062"/>
    <cellStyle name="Normal 13 2 12 3 4" xfId="52340"/>
    <cellStyle name="Normal 13 2 12 4" xfId="16716"/>
    <cellStyle name="Normal 13 2 12 4 2" xfId="30995"/>
    <cellStyle name="Normal 13 2 12 4 3" xfId="45273"/>
    <cellStyle name="Normal 13 2 12 5" xfId="13127"/>
    <cellStyle name="Normal 13 2 12 6" xfId="27406"/>
    <cellStyle name="Normal 13 2 12 7" xfId="41684"/>
    <cellStyle name="Normal 13 2 13" xfId="4227"/>
    <cellStyle name="Normal 13 2 13 2" xfId="18538"/>
    <cellStyle name="Normal 13 2 13 3" xfId="32817"/>
    <cellStyle name="Normal 13 2 13 4" xfId="47095"/>
    <cellStyle name="Normal 13 2 14" xfId="2445"/>
    <cellStyle name="Normal 13 2 14 2" xfId="16761"/>
    <cellStyle name="Normal 13 2 14 3" xfId="31040"/>
    <cellStyle name="Normal 13 2 14 4" xfId="45318"/>
    <cellStyle name="Normal 13 2 15" xfId="7666"/>
    <cellStyle name="Normal 13 2 15 2" xfId="21972"/>
    <cellStyle name="Normal 13 2 15 3" xfId="36251"/>
    <cellStyle name="Normal 13 2 15 4" xfId="50529"/>
    <cellStyle name="Normal 13 2 16" xfId="14938"/>
    <cellStyle name="Normal 13 2 16 2" xfId="29217"/>
    <cellStyle name="Normal 13 2 16 3" xfId="43495"/>
    <cellStyle name="Normal 13 2 17" xfId="11316"/>
    <cellStyle name="Normal 13 2 18" xfId="25595"/>
    <cellStyle name="Normal 13 2 19" xfId="39873"/>
    <cellStyle name="Normal 13 2 2" xfId="489"/>
    <cellStyle name="Normal 13 2 2 10" xfId="7830"/>
    <cellStyle name="Normal 13 2 2 10 2" xfId="22136"/>
    <cellStyle name="Normal 13 2 2 10 3" xfId="36415"/>
    <cellStyle name="Normal 13 2 2 10 4" xfId="50693"/>
    <cellStyle name="Normal 13 2 2 11" xfId="15102"/>
    <cellStyle name="Normal 13 2 2 11 2" xfId="29381"/>
    <cellStyle name="Normal 13 2 2 11 3" xfId="43659"/>
    <cellStyle name="Normal 13 2 2 12" xfId="11480"/>
    <cellStyle name="Normal 13 2 2 13" xfId="25759"/>
    <cellStyle name="Normal 13 2 2 14" xfId="40037"/>
    <cellStyle name="Normal 13 2 2 2" xfId="694"/>
    <cellStyle name="Normal 13 2 2 2 10" xfId="25894"/>
    <cellStyle name="Normal 13 2 2 2 11" xfId="40172"/>
    <cellStyle name="Normal 13 2 2 2 2" xfId="1160"/>
    <cellStyle name="Normal 13 2 2 2 2 10" xfId="40539"/>
    <cellStyle name="Normal 13 2 2 2 2 2" xfId="1308"/>
    <cellStyle name="Normal 13 2 2 2 2 2 2" xfId="4228"/>
    <cellStyle name="Normal 13 2 2 2 2 2 2 2" xfId="10307"/>
    <cellStyle name="Normal 13 2 2 2 2 2 2 2 2" xfId="24586"/>
    <cellStyle name="Normal 13 2 2 2 2 2 2 2 3" xfId="38864"/>
    <cellStyle name="Normal 13 2 2 2 2 2 2 2 4" xfId="53142"/>
    <cellStyle name="Normal 13 2 2 2 2 2 2 3" xfId="18539"/>
    <cellStyle name="Normal 13 2 2 2 2 2 2 3 2" xfId="32818"/>
    <cellStyle name="Normal 13 2 2 2 2 2 2 3 3" xfId="47096"/>
    <cellStyle name="Normal 13 2 2 2 2 2 2 4" xfId="13929"/>
    <cellStyle name="Normal 13 2 2 2 2 2 2 5" xfId="28208"/>
    <cellStyle name="Normal 13 2 2 2 2 2 2 6" xfId="42486"/>
    <cellStyle name="Normal 13 2 2 2 2 2 3" xfId="4229"/>
    <cellStyle name="Normal 13 2 2 2 2 2 3 2" xfId="18540"/>
    <cellStyle name="Normal 13 2 2 2 2 2 3 3" xfId="32819"/>
    <cellStyle name="Normal 13 2 2 2 2 2 3 4" xfId="47097"/>
    <cellStyle name="Normal 13 2 2 2 2 2 4" xfId="3249"/>
    <cellStyle name="Normal 13 2 2 2 2 2 4 2" xfId="17563"/>
    <cellStyle name="Normal 13 2 2 2 2 2 4 3" xfId="31842"/>
    <cellStyle name="Normal 13 2 2 2 2 2 4 4" xfId="46120"/>
    <cellStyle name="Normal 13 2 2 2 2 2 5" xfId="8468"/>
    <cellStyle name="Normal 13 2 2 2 2 2 5 2" xfId="22774"/>
    <cellStyle name="Normal 13 2 2 2 2 2 5 3" xfId="37053"/>
    <cellStyle name="Normal 13 2 2 2 2 2 5 4" xfId="51331"/>
    <cellStyle name="Normal 13 2 2 2 2 2 6" xfId="15740"/>
    <cellStyle name="Normal 13 2 2 2 2 2 6 2" xfId="30019"/>
    <cellStyle name="Normal 13 2 2 2 2 2 6 3" xfId="44297"/>
    <cellStyle name="Normal 13 2 2 2 2 2 7" xfId="12118"/>
    <cellStyle name="Normal 13 2 2 2 2 2 8" xfId="26397"/>
    <cellStyle name="Normal 13 2 2 2 2 2 9" xfId="40675"/>
    <cellStyle name="Normal 13 2 2 2 2 3" xfId="4230"/>
    <cellStyle name="Normal 13 2 2 2 2 3 2" xfId="10171"/>
    <cellStyle name="Normal 13 2 2 2 2 3 2 2" xfId="24450"/>
    <cellStyle name="Normal 13 2 2 2 2 3 2 3" xfId="38728"/>
    <cellStyle name="Normal 13 2 2 2 2 3 2 4" xfId="53006"/>
    <cellStyle name="Normal 13 2 2 2 2 3 3" xfId="18541"/>
    <cellStyle name="Normal 13 2 2 2 2 3 3 2" xfId="32820"/>
    <cellStyle name="Normal 13 2 2 2 2 3 3 3" xfId="47098"/>
    <cellStyle name="Normal 13 2 2 2 2 3 4" xfId="13793"/>
    <cellStyle name="Normal 13 2 2 2 2 3 5" xfId="28072"/>
    <cellStyle name="Normal 13 2 2 2 2 3 6" xfId="42350"/>
    <cellStyle name="Normal 13 2 2 2 2 4" xfId="4231"/>
    <cellStyle name="Normal 13 2 2 2 2 4 2" xfId="18542"/>
    <cellStyle name="Normal 13 2 2 2 2 4 3" xfId="32821"/>
    <cellStyle name="Normal 13 2 2 2 2 4 4" xfId="47099"/>
    <cellStyle name="Normal 13 2 2 2 2 5" xfId="3113"/>
    <cellStyle name="Normal 13 2 2 2 2 5 2" xfId="17427"/>
    <cellStyle name="Normal 13 2 2 2 2 5 3" xfId="31706"/>
    <cellStyle name="Normal 13 2 2 2 2 5 4" xfId="45984"/>
    <cellStyle name="Normal 13 2 2 2 2 6" xfId="8332"/>
    <cellStyle name="Normal 13 2 2 2 2 6 2" xfId="22638"/>
    <cellStyle name="Normal 13 2 2 2 2 6 3" xfId="36917"/>
    <cellStyle name="Normal 13 2 2 2 2 6 4" xfId="51195"/>
    <cellStyle name="Normal 13 2 2 2 2 7" xfId="15604"/>
    <cellStyle name="Normal 13 2 2 2 2 7 2" xfId="29883"/>
    <cellStyle name="Normal 13 2 2 2 2 7 3" xfId="44161"/>
    <cellStyle name="Normal 13 2 2 2 2 8" xfId="11982"/>
    <cellStyle name="Normal 13 2 2 2 2 9" xfId="26261"/>
    <cellStyle name="Normal 13 2 2 2 3" xfId="1307"/>
    <cellStyle name="Normal 13 2 2 2 3 2" xfId="4232"/>
    <cellStyle name="Normal 13 2 2 2 3 2 2" xfId="10306"/>
    <cellStyle name="Normal 13 2 2 2 3 2 2 2" xfId="24585"/>
    <cellStyle name="Normal 13 2 2 2 3 2 2 3" xfId="38863"/>
    <cellStyle name="Normal 13 2 2 2 3 2 2 4" xfId="53141"/>
    <cellStyle name="Normal 13 2 2 2 3 2 3" xfId="18543"/>
    <cellStyle name="Normal 13 2 2 2 3 2 3 2" xfId="32822"/>
    <cellStyle name="Normal 13 2 2 2 3 2 3 3" xfId="47100"/>
    <cellStyle name="Normal 13 2 2 2 3 2 4" xfId="13928"/>
    <cellStyle name="Normal 13 2 2 2 3 2 5" xfId="28207"/>
    <cellStyle name="Normal 13 2 2 2 3 2 6" xfId="42485"/>
    <cellStyle name="Normal 13 2 2 2 3 3" xfId="4233"/>
    <cellStyle name="Normal 13 2 2 2 3 3 2" xfId="18544"/>
    <cellStyle name="Normal 13 2 2 2 3 3 3" xfId="32823"/>
    <cellStyle name="Normal 13 2 2 2 3 3 4" xfId="47101"/>
    <cellStyle name="Normal 13 2 2 2 3 4" xfId="3248"/>
    <cellStyle name="Normal 13 2 2 2 3 4 2" xfId="17562"/>
    <cellStyle name="Normal 13 2 2 2 3 4 3" xfId="31841"/>
    <cellStyle name="Normal 13 2 2 2 3 4 4" xfId="46119"/>
    <cellStyle name="Normal 13 2 2 2 3 5" xfId="8467"/>
    <cellStyle name="Normal 13 2 2 2 3 5 2" xfId="22773"/>
    <cellStyle name="Normal 13 2 2 2 3 5 3" xfId="37052"/>
    <cellStyle name="Normal 13 2 2 2 3 5 4" xfId="51330"/>
    <cellStyle name="Normal 13 2 2 2 3 6" xfId="15739"/>
    <cellStyle name="Normal 13 2 2 2 3 6 2" xfId="30018"/>
    <cellStyle name="Normal 13 2 2 2 3 6 3" xfId="44296"/>
    <cellStyle name="Normal 13 2 2 2 3 7" xfId="12117"/>
    <cellStyle name="Normal 13 2 2 2 3 8" xfId="26396"/>
    <cellStyle name="Normal 13 2 2 2 3 9" xfId="40674"/>
    <cellStyle name="Normal 13 2 2 2 4" xfId="4234"/>
    <cellStyle name="Normal 13 2 2 2 4 2" xfId="9804"/>
    <cellStyle name="Normal 13 2 2 2 4 2 2" xfId="24083"/>
    <cellStyle name="Normal 13 2 2 2 4 2 3" xfId="38361"/>
    <cellStyle name="Normal 13 2 2 2 4 2 4" xfId="52639"/>
    <cellStyle name="Normal 13 2 2 2 4 3" xfId="18545"/>
    <cellStyle name="Normal 13 2 2 2 4 3 2" xfId="32824"/>
    <cellStyle name="Normal 13 2 2 2 4 3 3" xfId="47102"/>
    <cellStyle name="Normal 13 2 2 2 4 4" xfId="13426"/>
    <cellStyle name="Normal 13 2 2 2 4 5" xfId="27705"/>
    <cellStyle name="Normal 13 2 2 2 4 6" xfId="41983"/>
    <cellStyle name="Normal 13 2 2 2 5" xfId="4235"/>
    <cellStyle name="Normal 13 2 2 2 5 2" xfId="18546"/>
    <cellStyle name="Normal 13 2 2 2 5 3" xfId="32825"/>
    <cellStyle name="Normal 13 2 2 2 5 4" xfId="47103"/>
    <cellStyle name="Normal 13 2 2 2 6" xfId="2746"/>
    <cellStyle name="Normal 13 2 2 2 6 2" xfId="17060"/>
    <cellStyle name="Normal 13 2 2 2 6 3" xfId="31339"/>
    <cellStyle name="Normal 13 2 2 2 6 4" xfId="45617"/>
    <cellStyle name="Normal 13 2 2 2 7" xfId="7965"/>
    <cellStyle name="Normal 13 2 2 2 7 2" xfId="22271"/>
    <cellStyle name="Normal 13 2 2 2 7 3" xfId="36550"/>
    <cellStyle name="Normal 13 2 2 2 7 4" xfId="50828"/>
    <cellStyle name="Normal 13 2 2 2 8" xfId="15237"/>
    <cellStyle name="Normal 13 2 2 2 8 2" xfId="29516"/>
    <cellStyle name="Normal 13 2 2 2 8 3" xfId="43794"/>
    <cellStyle name="Normal 13 2 2 2 9" xfId="11615"/>
    <cellStyle name="Normal 13 2 2 3" xfId="845"/>
    <cellStyle name="Normal 13 2 2 3 10" xfId="40310"/>
    <cellStyle name="Normal 13 2 2 3 2" xfId="1309"/>
    <cellStyle name="Normal 13 2 2 3 2 2" xfId="4236"/>
    <cellStyle name="Normal 13 2 2 3 2 2 2" xfId="10308"/>
    <cellStyle name="Normal 13 2 2 3 2 2 2 2" xfId="24587"/>
    <cellStyle name="Normal 13 2 2 3 2 2 2 3" xfId="38865"/>
    <cellStyle name="Normal 13 2 2 3 2 2 2 4" xfId="53143"/>
    <cellStyle name="Normal 13 2 2 3 2 2 3" xfId="18547"/>
    <cellStyle name="Normal 13 2 2 3 2 2 3 2" xfId="32826"/>
    <cellStyle name="Normal 13 2 2 3 2 2 3 3" xfId="47104"/>
    <cellStyle name="Normal 13 2 2 3 2 2 4" xfId="13930"/>
    <cellStyle name="Normal 13 2 2 3 2 2 5" xfId="28209"/>
    <cellStyle name="Normal 13 2 2 3 2 2 6" xfId="42487"/>
    <cellStyle name="Normal 13 2 2 3 2 3" xfId="4237"/>
    <cellStyle name="Normal 13 2 2 3 2 3 2" xfId="18548"/>
    <cellStyle name="Normal 13 2 2 3 2 3 3" xfId="32827"/>
    <cellStyle name="Normal 13 2 2 3 2 3 4" xfId="47105"/>
    <cellStyle name="Normal 13 2 2 3 2 4" xfId="3250"/>
    <cellStyle name="Normal 13 2 2 3 2 4 2" xfId="17564"/>
    <cellStyle name="Normal 13 2 2 3 2 4 3" xfId="31843"/>
    <cellStyle name="Normal 13 2 2 3 2 4 4" xfId="46121"/>
    <cellStyle name="Normal 13 2 2 3 2 5" xfId="8469"/>
    <cellStyle name="Normal 13 2 2 3 2 5 2" xfId="22775"/>
    <cellStyle name="Normal 13 2 2 3 2 5 3" xfId="37054"/>
    <cellStyle name="Normal 13 2 2 3 2 5 4" xfId="51332"/>
    <cellStyle name="Normal 13 2 2 3 2 6" xfId="15741"/>
    <cellStyle name="Normal 13 2 2 3 2 6 2" xfId="30020"/>
    <cellStyle name="Normal 13 2 2 3 2 6 3" xfId="44298"/>
    <cellStyle name="Normal 13 2 2 3 2 7" xfId="12119"/>
    <cellStyle name="Normal 13 2 2 3 2 8" xfId="26398"/>
    <cellStyle name="Normal 13 2 2 3 2 9" xfId="40676"/>
    <cellStyle name="Normal 13 2 2 3 3" xfId="4238"/>
    <cellStyle name="Normal 13 2 2 3 3 2" xfId="9942"/>
    <cellStyle name="Normal 13 2 2 3 3 2 2" xfId="24221"/>
    <cellStyle name="Normal 13 2 2 3 3 2 3" xfId="38499"/>
    <cellStyle name="Normal 13 2 2 3 3 2 4" xfId="52777"/>
    <cellStyle name="Normal 13 2 2 3 3 3" xfId="18549"/>
    <cellStyle name="Normal 13 2 2 3 3 3 2" xfId="32828"/>
    <cellStyle name="Normal 13 2 2 3 3 3 3" xfId="47106"/>
    <cellStyle name="Normal 13 2 2 3 3 4" xfId="13564"/>
    <cellStyle name="Normal 13 2 2 3 3 5" xfId="27843"/>
    <cellStyle name="Normal 13 2 2 3 3 6" xfId="42121"/>
    <cellStyle name="Normal 13 2 2 3 4" xfId="4239"/>
    <cellStyle name="Normal 13 2 2 3 4 2" xfId="18550"/>
    <cellStyle name="Normal 13 2 2 3 4 3" xfId="32829"/>
    <cellStyle name="Normal 13 2 2 3 4 4" xfId="47107"/>
    <cellStyle name="Normal 13 2 2 3 5" xfId="2884"/>
    <cellStyle name="Normal 13 2 2 3 5 2" xfId="17198"/>
    <cellStyle name="Normal 13 2 2 3 5 3" xfId="31477"/>
    <cellStyle name="Normal 13 2 2 3 5 4" xfId="45755"/>
    <cellStyle name="Normal 13 2 2 3 6" xfId="8103"/>
    <cellStyle name="Normal 13 2 2 3 6 2" xfId="22409"/>
    <cellStyle name="Normal 13 2 2 3 6 3" xfId="36688"/>
    <cellStyle name="Normal 13 2 2 3 6 4" xfId="50966"/>
    <cellStyle name="Normal 13 2 2 3 7" xfId="15375"/>
    <cellStyle name="Normal 13 2 2 3 7 2" xfId="29654"/>
    <cellStyle name="Normal 13 2 2 3 7 3" xfId="43932"/>
    <cellStyle name="Normal 13 2 2 3 8" xfId="11753"/>
    <cellStyle name="Normal 13 2 2 3 9" xfId="26032"/>
    <cellStyle name="Normal 13 2 2 4" xfId="1306"/>
    <cellStyle name="Normal 13 2 2 4 2" xfId="4240"/>
    <cellStyle name="Normal 13 2 2 4 2 2" xfId="10305"/>
    <cellStyle name="Normal 13 2 2 4 2 2 2" xfId="24584"/>
    <cellStyle name="Normal 13 2 2 4 2 2 3" xfId="38862"/>
    <cellStyle name="Normal 13 2 2 4 2 2 4" xfId="53140"/>
    <cellStyle name="Normal 13 2 2 4 2 3" xfId="18551"/>
    <cellStyle name="Normal 13 2 2 4 2 3 2" xfId="32830"/>
    <cellStyle name="Normal 13 2 2 4 2 3 3" xfId="47108"/>
    <cellStyle name="Normal 13 2 2 4 2 4" xfId="13927"/>
    <cellStyle name="Normal 13 2 2 4 2 5" xfId="28206"/>
    <cellStyle name="Normal 13 2 2 4 2 6" xfId="42484"/>
    <cellStyle name="Normal 13 2 2 4 3" xfId="4241"/>
    <cellStyle name="Normal 13 2 2 4 3 2" xfId="18552"/>
    <cellStyle name="Normal 13 2 2 4 3 3" xfId="32831"/>
    <cellStyle name="Normal 13 2 2 4 3 4" xfId="47109"/>
    <cellStyle name="Normal 13 2 2 4 4" xfId="3247"/>
    <cellStyle name="Normal 13 2 2 4 4 2" xfId="17561"/>
    <cellStyle name="Normal 13 2 2 4 4 3" xfId="31840"/>
    <cellStyle name="Normal 13 2 2 4 4 4" xfId="46118"/>
    <cellStyle name="Normal 13 2 2 4 5" xfId="8466"/>
    <cellStyle name="Normal 13 2 2 4 5 2" xfId="22772"/>
    <cellStyle name="Normal 13 2 2 4 5 3" xfId="37051"/>
    <cellStyle name="Normal 13 2 2 4 5 4" xfId="51329"/>
    <cellStyle name="Normal 13 2 2 4 6" xfId="15738"/>
    <cellStyle name="Normal 13 2 2 4 6 2" xfId="30017"/>
    <cellStyle name="Normal 13 2 2 4 6 3" xfId="44295"/>
    <cellStyle name="Normal 13 2 2 4 7" xfId="12116"/>
    <cellStyle name="Normal 13 2 2 4 8" xfId="26395"/>
    <cellStyle name="Normal 13 2 2 4 9" xfId="40673"/>
    <cellStyle name="Normal 13 2 2 5" xfId="2151"/>
    <cellStyle name="Normal 13 2 2 5 2" xfId="4242"/>
    <cellStyle name="Normal 13 2 2 5 2 2" xfId="11046"/>
    <cellStyle name="Normal 13 2 2 5 2 2 2" xfId="25325"/>
    <cellStyle name="Normal 13 2 2 5 2 2 3" xfId="39603"/>
    <cellStyle name="Normal 13 2 2 5 2 2 4" xfId="53881"/>
    <cellStyle name="Normal 13 2 2 5 2 3" xfId="18553"/>
    <cellStyle name="Normal 13 2 2 5 2 3 2" xfId="32832"/>
    <cellStyle name="Normal 13 2 2 5 2 3 3" xfId="47110"/>
    <cellStyle name="Normal 13 2 2 5 2 4" xfId="14668"/>
    <cellStyle name="Normal 13 2 2 5 2 5" xfId="28947"/>
    <cellStyle name="Normal 13 2 2 5 2 6" xfId="43225"/>
    <cellStyle name="Normal 13 2 2 5 3" xfId="4243"/>
    <cellStyle name="Normal 13 2 2 5 3 2" xfId="18554"/>
    <cellStyle name="Normal 13 2 2 5 3 3" xfId="32833"/>
    <cellStyle name="Normal 13 2 2 5 3 4" xfId="47111"/>
    <cellStyle name="Normal 13 2 2 5 4" xfId="3991"/>
    <cellStyle name="Normal 13 2 2 5 4 2" xfId="18302"/>
    <cellStyle name="Normal 13 2 2 5 4 3" xfId="32581"/>
    <cellStyle name="Normal 13 2 2 5 4 4" xfId="46859"/>
    <cellStyle name="Normal 13 2 2 5 5" xfId="9207"/>
    <cellStyle name="Normal 13 2 2 5 5 2" xfId="23513"/>
    <cellStyle name="Normal 13 2 2 5 5 3" xfId="37792"/>
    <cellStyle name="Normal 13 2 2 5 5 4" xfId="52070"/>
    <cellStyle name="Normal 13 2 2 5 6" xfId="16479"/>
    <cellStyle name="Normal 13 2 2 5 6 2" xfId="30758"/>
    <cellStyle name="Normal 13 2 2 5 6 3" xfId="45036"/>
    <cellStyle name="Normal 13 2 2 5 7" xfId="12857"/>
    <cellStyle name="Normal 13 2 2 5 8" xfId="27136"/>
    <cellStyle name="Normal 13 2 2 5 9" xfId="41414"/>
    <cellStyle name="Normal 13 2 2 6" xfId="2299"/>
    <cellStyle name="Normal 13 2 2 6 2" xfId="4244"/>
    <cellStyle name="Normal 13 2 2 6 2 2" xfId="11182"/>
    <cellStyle name="Normal 13 2 2 6 2 2 2" xfId="25461"/>
    <cellStyle name="Normal 13 2 2 6 2 2 3" xfId="39739"/>
    <cellStyle name="Normal 13 2 2 6 2 2 4" xfId="54017"/>
    <cellStyle name="Normal 13 2 2 6 2 3" xfId="18555"/>
    <cellStyle name="Normal 13 2 2 6 2 3 2" xfId="32834"/>
    <cellStyle name="Normal 13 2 2 6 2 3 3" xfId="47112"/>
    <cellStyle name="Normal 13 2 2 6 2 4" xfId="14804"/>
    <cellStyle name="Normal 13 2 2 6 2 5" xfId="29083"/>
    <cellStyle name="Normal 13 2 2 6 2 6" xfId="43361"/>
    <cellStyle name="Normal 13 2 2 6 3" xfId="4127"/>
    <cellStyle name="Normal 13 2 2 6 3 2" xfId="18438"/>
    <cellStyle name="Normal 13 2 2 6 3 3" xfId="32717"/>
    <cellStyle name="Normal 13 2 2 6 3 4" xfId="46995"/>
    <cellStyle name="Normal 13 2 2 6 4" xfId="9343"/>
    <cellStyle name="Normal 13 2 2 6 4 2" xfId="23649"/>
    <cellStyle name="Normal 13 2 2 6 4 3" xfId="37928"/>
    <cellStyle name="Normal 13 2 2 6 4 4" xfId="52206"/>
    <cellStyle name="Normal 13 2 2 6 5" xfId="16615"/>
    <cellStyle name="Normal 13 2 2 6 5 2" xfId="30894"/>
    <cellStyle name="Normal 13 2 2 6 5 3" xfId="45172"/>
    <cellStyle name="Normal 13 2 2 6 6" xfId="12993"/>
    <cellStyle name="Normal 13 2 2 6 7" xfId="27272"/>
    <cellStyle name="Normal 13 2 2 6 8" xfId="41550"/>
    <cellStyle name="Normal 13 2 2 7" xfId="4245"/>
    <cellStyle name="Normal 13 2 2 7 2" xfId="9669"/>
    <cellStyle name="Normal 13 2 2 7 2 2" xfId="23948"/>
    <cellStyle name="Normal 13 2 2 7 2 3" xfId="38226"/>
    <cellStyle name="Normal 13 2 2 7 2 4" xfId="52504"/>
    <cellStyle name="Normal 13 2 2 7 3" xfId="18556"/>
    <cellStyle name="Normal 13 2 2 7 3 2" xfId="32835"/>
    <cellStyle name="Normal 13 2 2 7 3 3" xfId="47113"/>
    <cellStyle name="Normal 13 2 2 7 4" xfId="13291"/>
    <cellStyle name="Normal 13 2 2 7 5" xfId="27570"/>
    <cellStyle name="Normal 13 2 2 7 6" xfId="41848"/>
    <cellStyle name="Normal 13 2 2 8" xfId="4246"/>
    <cellStyle name="Normal 13 2 2 8 2" xfId="18557"/>
    <cellStyle name="Normal 13 2 2 8 3" xfId="32836"/>
    <cellStyle name="Normal 13 2 2 8 4" xfId="47114"/>
    <cellStyle name="Normal 13 2 2 9" xfId="2611"/>
    <cellStyle name="Normal 13 2 2 9 2" xfId="16925"/>
    <cellStyle name="Normal 13 2 2 9 3" xfId="31204"/>
    <cellStyle name="Normal 13 2 2 9 4" xfId="45482"/>
    <cellStyle name="Normal 13 2 3" xfId="596"/>
    <cellStyle name="Normal 13 2 3 10" xfId="7873"/>
    <cellStyle name="Normal 13 2 3 10 2" xfId="22179"/>
    <cellStyle name="Normal 13 2 3 10 3" xfId="36458"/>
    <cellStyle name="Normal 13 2 3 10 4" xfId="50736"/>
    <cellStyle name="Normal 13 2 3 11" xfId="15145"/>
    <cellStyle name="Normal 13 2 3 11 2" xfId="29424"/>
    <cellStyle name="Normal 13 2 3 11 3" xfId="43702"/>
    <cellStyle name="Normal 13 2 3 12" xfId="11523"/>
    <cellStyle name="Normal 13 2 3 13" xfId="25802"/>
    <cellStyle name="Normal 13 2 3 14" xfId="40080"/>
    <cellStyle name="Normal 13 2 3 2" xfId="738"/>
    <cellStyle name="Normal 13 2 3 2 10" xfId="25937"/>
    <cellStyle name="Normal 13 2 3 2 11" xfId="40215"/>
    <cellStyle name="Normal 13 2 3 2 2" xfId="1203"/>
    <cellStyle name="Normal 13 2 3 2 2 10" xfId="40582"/>
    <cellStyle name="Normal 13 2 3 2 2 2" xfId="1312"/>
    <cellStyle name="Normal 13 2 3 2 2 2 2" xfId="4247"/>
    <cellStyle name="Normal 13 2 3 2 2 2 2 2" xfId="10311"/>
    <cellStyle name="Normal 13 2 3 2 2 2 2 2 2" xfId="24590"/>
    <cellStyle name="Normal 13 2 3 2 2 2 2 2 3" xfId="38868"/>
    <cellStyle name="Normal 13 2 3 2 2 2 2 2 4" xfId="53146"/>
    <cellStyle name="Normal 13 2 3 2 2 2 2 3" xfId="18558"/>
    <cellStyle name="Normal 13 2 3 2 2 2 2 3 2" xfId="32837"/>
    <cellStyle name="Normal 13 2 3 2 2 2 2 3 3" xfId="47115"/>
    <cellStyle name="Normal 13 2 3 2 2 2 2 4" xfId="13933"/>
    <cellStyle name="Normal 13 2 3 2 2 2 2 5" xfId="28212"/>
    <cellStyle name="Normal 13 2 3 2 2 2 2 6" xfId="42490"/>
    <cellStyle name="Normal 13 2 3 2 2 2 3" xfId="4248"/>
    <cellStyle name="Normal 13 2 3 2 2 2 3 2" xfId="18559"/>
    <cellStyle name="Normal 13 2 3 2 2 2 3 3" xfId="32838"/>
    <cellStyle name="Normal 13 2 3 2 2 2 3 4" xfId="47116"/>
    <cellStyle name="Normal 13 2 3 2 2 2 4" xfId="3253"/>
    <cellStyle name="Normal 13 2 3 2 2 2 4 2" xfId="17567"/>
    <cellStyle name="Normal 13 2 3 2 2 2 4 3" xfId="31846"/>
    <cellStyle name="Normal 13 2 3 2 2 2 4 4" xfId="46124"/>
    <cellStyle name="Normal 13 2 3 2 2 2 5" xfId="8472"/>
    <cellStyle name="Normal 13 2 3 2 2 2 5 2" xfId="22778"/>
    <cellStyle name="Normal 13 2 3 2 2 2 5 3" xfId="37057"/>
    <cellStyle name="Normal 13 2 3 2 2 2 5 4" xfId="51335"/>
    <cellStyle name="Normal 13 2 3 2 2 2 6" xfId="15744"/>
    <cellStyle name="Normal 13 2 3 2 2 2 6 2" xfId="30023"/>
    <cellStyle name="Normal 13 2 3 2 2 2 6 3" xfId="44301"/>
    <cellStyle name="Normal 13 2 3 2 2 2 7" xfId="12122"/>
    <cellStyle name="Normal 13 2 3 2 2 2 8" xfId="26401"/>
    <cellStyle name="Normal 13 2 3 2 2 2 9" xfId="40679"/>
    <cellStyle name="Normal 13 2 3 2 2 3" xfId="4249"/>
    <cellStyle name="Normal 13 2 3 2 2 3 2" xfId="10214"/>
    <cellStyle name="Normal 13 2 3 2 2 3 2 2" xfId="24493"/>
    <cellStyle name="Normal 13 2 3 2 2 3 2 3" xfId="38771"/>
    <cellStyle name="Normal 13 2 3 2 2 3 2 4" xfId="53049"/>
    <cellStyle name="Normal 13 2 3 2 2 3 3" xfId="18560"/>
    <cellStyle name="Normal 13 2 3 2 2 3 3 2" xfId="32839"/>
    <cellStyle name="Normal 13 2 3 2 2 3 3 3" xfId="47117"/>
    <cellStyle name="Normal 13 2 3 2 2 3 4" xfId="13836"/>
    <cellStyle name="Normal 13 2 3 2 2 3 5" xfId="28115"/>
    <cellStyle name="Normal 13 2 3 2 2 3 6" xfId="42393"/>
    <cellStyle name="Normal 13 2 3 2 2 4" xfId="4250"/>
    <cellStyle name="Normal 13 2 3 2 2 4 2" xfId="18561"/>
    <cellStyle name="Normal 13 2 3 2 2 4 3" xfId="32840"/>
    <cellStyle name="Normal 13 2 3 2 2 4 4" xfId="47118"/>
    <cellStyle name="Normal 13 2 3 2 2 5" xfId="3156"/>
    <cellStyle name="Normal 13 2 3 2 2 5 2" xfId="17470"/>
    <cellStyle name="Normal 13 2 3 2 2 5 3" xfId="31749"/>
    <cellStyle name="Normal 13 2 3 2 2 5 4" xfId="46027"/>
    <cellStyle name="Normal 13 2 3 2 2 6" xfId="8375"/>
    <cellStyle name="Normal 13 2 3 2 2 6 2" xfId="22681"/>
    <cellStyle name="Normal 13 2 3 2 2 6 3" xfId="36960"/>
    <cellStyle name="Normal 13 2 3 2 2 6 4" xfId="51238"/>
    <cellStyle name="Normal 13 2 3 2 2 7" xfId="15647"/>
    <cellStyle name="Normal 13 2 3 2 2 7 2" xfId="29926"/>
    <cellStyle name="Normal 13 2 3 2 2 7 3" xfId="44204"/>
    <cellStyle name="Normal 13 2 3 2 2 8" xfId="12025"/>
    <cellStyle name="Normal 13 2 3 2 2 9" xfId="26304"/>
    <cellStyle name="Normal 13 2 3 2 3" xfId="1311"/>
    <cellStyle name="Normal 13 2 3 2 3 2" xfId="4251"/>
    <cellStyle name="Normal 13 2 3 2 3 2 2" xfId="10310"/>
    <cellStyle name="Normal 13 2 3 2 3 2 2 2" xfId="24589"/>
    <cellStyle name="Normal 13 2 3 2 3 2 2 3" xfId="38867"/>
    <cellStyle name="Normal 13 2 3 2 3 2 2 4" xfId="53145"/>
    <cellStyle name="Normal 13 2 3 2 3 2 3" xfId="18562"/>
    <cellStyle name="Normal 13 2 3 2 3 2 3 2" xfId="32841"/>
    <cellStyle name="Normal 13 2 3 2 3 2 3 3" xfId="47119"/>
    <cellStyle name="Normal 13 2 3 2 3 2 4" xfId="13932"/>
    <cellStyle name="Normal 13 2 3 2 3 2 5" xfId="28211"/>
    <cellStyle name="Normal 13 2 3 2 3 2 6" xfId="42489"/>
    <cellStyle name="Normal 13 2 3 2 3 3" xfId="4252"/>
    <cellStyle name="Normal 13 2 3 2 3 3 2" xfId="18563"/>
    <cellStyle name="Normal 13 2 3 2 3 3 3" xfId="32842"/>
    <cellStyle name="Normal 13 2 3 2 3 3 4" xfId="47120"/>
    <cellStyle name="Normal 13 2 3 2 3 4" xfId="3252"/>
    <cellStyle name="Normal 13 2 3 2 3 4 2" xfId="17566"/>
    <cellStyle name="Normal 13 2 3 2 3 4 3" xfId="31845"/>
    <cellStyle name="Normal 13 2 3 2 3 4 4" xfId="46123"/>
    <cellStyle name="Normal 13 2 3 2 3 5" xfId="8471"/>
    <cellStyle name="Normal 13 2 3 2 3 5 2" xfId="22777"/>
    <cellStyle name="Normal 13 2 3 2 3 5 3" xfId="37056"/>
    <cellStyle name="Normal 13 2 3 2 3 5 4" xfId="51334"/>
    <cellStyle name="Normal 13 2 3 2 3 6" xfId="15743"/>
    <cellStyle name="Normal 13 2 3 2 3 6 2" xfId="30022"/>
    <cellStyle name="Normal 13 2 3 2 3 6 3" xfId="44300"/>
    <cellStyle name="Normal 13 2 3 2 3 7" xfId="12121"/>
    <cellStyle name="Normal 13 2 3 2 3 8" xfId="26400"/>
    <cellStyle name="Normal 13 2 3 2 3 9" xfId="40678"/>
    <cellStyle name="Normal 13 2 3 2 4" xfId="4253"/>
    <cellStyle name="Normal 13 2 3 2 4 2" xfId="9847"/>
    <cellStyle name="Normal 13 2 3 2 4 2 2" xfId="24126"/>
    <cellStyle name="Normal 13 2 3 2 4 2 3" xfId="38404"/>
    <cellStyle name="Normal 13 2 3 2 4 2 4" xfId="52682"/>
    <cellStyle name="Normal 13 2 3 2 4 3" xfId="18564"/>
    <cellStyle name="Normal 13 2 3 2 4 3 2" xfId="32843"/>
    <cellStyle name="Normal 13 2 3 2 4 3 3" xfId="47121"/>
    <cellStyle name="Normal 13 2 3 2 4 4" xfId="13469"/>
    <cellStyle name="Normal 13 2 3 2 4 5" xfId="27748"/>
    <cellStyle name="Normal 13 2 3 2 4 6" xfId="42026"/>
    <cellStyle name="Normal 13 2 3 2 5" xfId="4254"/>
    <cellStyle name="Normal 13 2 3 2 5 2" xfId="18565"/>
    <cellStyle name="Normal 13 2 3 2 5 3" xfId="32844"/>
    <cellStyle name="Normal 13 2 3 2 5 4" xfId="47122"/>
    <cellStyle name="Normal 13 2 3 2 6" xfId="2789"/>
    <cellStyle name="Normal 13 2 3 2 6 2" xfId="17103"/>
    <cellStyle name="Normal 13 2 3 2 6 3" xfId="31382"/>
    <cellStyle name="Normal 13 2 3 2 6 4" xfId="45660"/>
    <cellStyle name="Normal 13 2 3 2 7" xfId="8008"/>
    <cellStyle name="Normal 13 2 3 2 7 2" xfId="22314"/>
    <cellStyle name="Normal 13 2 3 2 7 3" xfId="36593"/>
    <cellStyle name="Normal 13 2 3 2 7 4" xfId="50871"/>
    <cellStyle name="Normal 13 2 3 2 8" xfId="15280"/>
    <cellStyle name="Normal 13 2 3 2 8 2" xfId="29559"/>
    <cellStyle name="Normal 13 2 3 2 8 3" xfId="43837"/>
    <cellStyle name="Normal 13 2 3 2 9" xfId="11658"/>
    <cellStyle name="Normal 13 2 3 3" xfId="891"/>
    <cellStyle name="Normal 13 2 3 3 10" xfId="40353"/>
    <cellStyle name="Normal 13 2 3 3 2" xfId="1313"/>
    <cellStyle name="Normal 13 2 3 3 2 2" xfId="4255"/>
    <cellStyle name="Normal 13 2 3 3 2 2 2" xfId="10312"/>
    <cellStyle name="Normal 13 2 3 3 2 2 2 2" xfId="24591"/>
    <cellStyle name="Normal 13 2 3 3 2 2 2 3" xfId="38869"/>
    <cellStyle name="Normal 13 2 3 3 2 2 2 4" xfId="53147"/>
    <cellStyle name="Normal 13 2 3 3 2 2 3" xfId="18566"/>
    <cellStyle name="Normal 13 2 3 3 2 2 3 2" xfId="32845"/>
    <cellStyle name="Normal 13 2 3 3 2 2 3 3" xfId="47123"/>
    <cellStyle name="Normal 13 2 3 3 2 2 4" xfId="13934"/>
    <cellStyle name="Normal 13 2 3 3 2 2 5" xfId="28213"/>
    <cellStyle name="Normal 13 2 3 3 2 2 6" xfId="42491"/>
    <cellStyle name="Normal 13 2 3 3 2 3" xfId="4256"/>
    <cellStyle name="Normal 13 2 3 3 2 3 2" xfId="18567"/>
    <cellStyle name="Normal 13 2 3 3 2 3 3" xfId="32846"/>
    <cellStyle name="Normal 13 2 3 3 2 3 4" xfId="47124"/>
    <cellStyle name="Normal 13 2 3 3 2 4" xfId="3254"/>
    <cellStyle name="Normal 13 2 3 3 2 4 2" xfId="17568"/>
    <cellStyle name="Normal 13 2 3 3 2 4 3" xfId="31847"/>
    <cellStyle name="Normal 13 2 3 3 2 4 4" xfId="46125"/>
    <cellStyle name="Normal 13 2 3 3 2 5" xfId="8473"/>
    <cellStyle name="Normal 13 2 3 3 2 5 2" xfId="22779"/>
    <cellStyle name="Normal 13 2 3 3 2 5 3" xfId="37058"/>
    <cellStyle name="Normal 13 2 3 3 2 5 4" xfId="51336"/>
    <cellStyle name="Normal 13 2 3 3 2 6" xfId="15745"/>
    <cellStyle name="Normal 13 2 3 3 2 6 2" xfId="30024"/>
    <cellStyle name="Normal 13 2 3 3 2 6 3" xfId="44302"/>
    <cellStyle name="Normal 13 2 3 3 2 7" xfId="12123"/>
    <cellStyle name="Normal 13 2 3 3 2 8" xfId="26402"/>
    <cellStyle name="Normal 13 2 3 3 2 9" xfId="40680"/>
    <cellStyle name="Normal 13 2 3 3 3" xfId="4257"/>
    <cellStyle name="Normal 13 2 3 3 3 2" xfId="9985"/>
    <cellStyle name="Normal 13 2 3 3 3 2 2" xfId="24264"/>
    <cellStyle name="Normal 13 2 3 3 3 2 3" xfId="38542"/>
    <cellStyle name="Normal 13 2 3 3 3 2 4" xfId="52820"/>
    <cellStyle name="Normal 13 2 3 3 3 3" xfId="18568"/>
    <cellStyle name="Normal 13 2 3 3 3 3 2" xfId="32847"/>
    <cellStyle name="Normal 13 2 3 3 3 3 3" xfId="47125"/>
    <cellStyle name="Normal 13 2 3 3 3 4" xfId="13607"/>
    <cellStyle name="Normal 13 2 3 3 3 5" xfId="27886"/>
    <cellStyle name="Normal 13 2 3 3 3 6" xfId="42164"/>
    <cellStyle name="Normal 13 2 3 3 4" xfId="4258"/>
    <cellStyle name="Normal 13 2 3 3 4 2" xfId="18569"/>
    <cellStyle name="Normal 13 2 3 3 4 3" xfId="32848"/>
    <cellStyle name="Normal 13 2 3 3 4 4" xfId="47126"/>
    <cellStyle name="Normal 13 2 3 3 5" xfId="2927"/>
    <cellStyle name="Normal 13 2 3 3 5 2" xfId="17241"/>
    <cellStyle name="Normal 13 2 3 3 5 3" xfId="31520"/>
    <cellStyle name="Normal 13 2 3 3 5 4" xfId="45798"/>
    <cellStyle name="Normal 13 2 3 3 6" xfId="8146"/>
    <cellStyle name="Normal 13 2 3 3 6 2" xfId="22452"/>
    <cellStyle name="Normal 13 2 3 3 6 3" xfId="36731"/>
    <cellStyle name="Normal 13 2 3 3 6 4" xfId="51009"/>
    <cellStyle name="Normal 13 2 3 3 7" xfId="15418"/>
    <cellStyle name="Normal 13 2 3 3 7 2" xfId="29697"/>
    <cellStyle name="Normal 13 2 3 3 7 3" xfId="43975"/>
    <cellStyle name="Normal 13 2 3 3 8" xfId="11796"/>
    <cellStyle name="Normal 13 2 3 3 9" xfId="26075"/>
    <cellStyle name="Normal 13 2 3 4" xfId="1310"/>
    <cellStyle name="Normal 13 2 3 4 2" xfId="4259"/>
    <cellStyle name="Normal 13 2 3 4 2 2" xfId="10309"/>
    <cellStyle name="Normal 13 2 3 4 2 2 2" xfId="24588"/>
    <cellStyle name="Normal 13 2 3 4 2 2 3" xfId="38866"/>
    <cellStyle name="Normal 13 2 3 4 2 2 4" xfId="53144"/>
    <cellStyle name="Normal 13 2 3 4 2 3" xfId="18570"/>
    <cellStyle name="Normal 13 2 3 4 2 3 2" xfId="32849"/>
    <cellStyle name="Normal 13 2 3 4 2 3 3" xfId="47127"/>
    <cellStyle name="Normal 13 2 3 4 2 4" xfId="13931"/>
    <cellStyle name="Normal 13 2 3 4 2 5" xfId="28210"/>
    <cellStyle name="Normal 13 2 3 4 2 6" xfId="42488"/>
    <cellStyle name="Normal 13 2 3 4 3" xfId="4260"/>
    <cellStyle name="Normal 13 2 3 4 3 2" xfId="18571"/>
    <cellStyle name="Normal 13 2 3 4 3 3" xfId="32850"/>
    <cellStyle name="Normal 13 2 3 4 3 4" xfId="47128"/>
    <cellStyle name="Normal 13 2 3 4 4" xfId="3251"/>
    <cellStyle name="Normal 13 2 3 4 4 2" xfId="17565"/>
    <cellStyle name="Normal 13 2 3 4 4 3" xfId="31844"/>
    <cellStyle name="Normal 13 2 3 4 4 4" xfId="46122"/>
    <cellStyle name="Normal 13 2 3 4 5" xfId="8470"/>
    <cellStyle name="Normal 13 2 3 4 5 2" xfId="22776"/>
    <cellStyle name="Normal 13 2 3 4 5 3" xfId="37055"/>
    <cellStyle name="Normal 13 2 3 4 5 4" xfId="51333"/>
    <cellStyle name="Normal 13 2 3 4 6" xfId="15742"/>
    <cellStyle name="Normal 13 2 3 4 6 2" xfId="30021"/>
    <cellStyle name="Normal 13 2 3 4 6 3" xfId="44299"/>
    <cellStyle name="Normal 13 2 3 4 7" xfId="12120"/>
    <cellStyle name="Normal 13 2 3 4 8" xfId="26399"/>
    <cellStyle name="Normal 13 2 3 4 9" xfId="40677"/>
    <cellStyle name="Normal 13 2 3 5" xfId="2198"/>
    <cellStyle name="Normal 13 2 3 5 2" xfId="4261"/>
    <cellStyle name="Normal 13 2 3 5 2 2" xfId="11090"/>
    <cellStyle name="Normal 13 2 3 5 2 2 2" xfId="25369"/>
    <cellStyle name="Normal 13 2 3 5 2 2 3" xfId="39647"/>
    <cellStyle name="Normal 13 2 3 5 2 2 4" xfId="53925"/>
    <cellStyle name="Normal 13 2 3 5 2 3" xfId="18572"/>
    <cellStyle name="Normal 13 2 3 5 2 3 2" xfId="32851"/>
    <cellStyle name="Normal 13 2 3 5 2 3 3" xfId="47129"/>
    <cellStyle name="Normal 13 2 3 5 2 4" xfId="14712"/>
    <cellStyle name="Normal 13 2 3 5 2 5" xfId="28991"/>
    <cellStyle name="Normal 13 2 3 5 2 6" xfId="43269"/>
    <cellStyle name="Normal 13 2 3 5 3" xfId="4262"/>
    <cellStyle name="Normal 13 2 3 5 3 2" xfId="18573"/>
    <cellStyle name="Normal 13 2 3 5 3 3" xfId="32852"/>
    <cellStyle name="Normal 13 2 3 5 3 4" xfId="47130"/>
    <cellStyle name="Normal 13 2 3 5 4" xfId="4035"/>
    <cellStyle name="Normal 13 2 3 5 4 2" xfId="18346"/>
    <cellStyle name="Normal 13 2 3 5 4 3" xfId="32625"/>
    <cellStyle name="Normal 13 2 3 5 4 4" xfId="46903"/>
    <cellStyle name="Normal 13 2 3 5 5" xfId="9251"/>
    <cellStyle name="Normal 13 2 3 5 5 2" xfId="23557"/>
    <cellStyle name="Normal 13 2 3 5 5 3" xfId="37836"/>
    <cellStyle name="Normal 13 2 3 5 5 4" xfId="52114"/>
    <cellStyle name="Normal 13 2 3 5 6" xfId="16523"/>
    <cellStyle name="Normal 13 2 3 5 6 2" xfId="30802"/>
    <cellStyle name="Normal 13 2 3 5 6 3" xfId="45080"/>
    <cellStyle name="Normal 13 2 3 5 7" xfId="12901"/>
    <cellStyle name="Normal 13 2 3 5 8" xfId="27180"/>
    <cellStyle name="Normal 13 2 3 5 9" xfId="41458"/>
    <cellStyle name="Normal 13 2 3 6" xfId="2342"/>
    <cellStyle name="Normal 13 2 3 6 2" xfId="4263"/>
    <cellStyle name="Normal 13 2 3 6 2 2" xfId="11225"/>
    <cellStyle name="Normal 13 2 3 6 2 2 2" xfId="25504"/>
    <cellStyle name="Normal 13 2 3 6 2 2 3" xfId="39782"/>
    <cellStyle name="Normal 13 2 3 6 2 2 4" xfId="54060"/>
    <cellStyle name="Normal 13 2 3 6 2 3" xfId="18574"/>
    <cellStyle name="Normal 13 2 3 6 2 3 2" xfId="32853"/>
    <cellStyle name="Normal 13 2 3 6 2 3 3" xfId="47131"/>
    <cellStyle name="Normal 13 2 3 6 2 4" xfId="14847"/>
    <cellStyle name="Normal 13 2 3 6 2 5" xfId="29126"/>
    <cellStyle name="Normal 13 2 3 6 2 6" xfId="43404"/>
    <cellStyle name="Normal 13 2 3 6 3" xfId="4170"/>
    <cellStyle name="Normal 13 2 3 6 3 2" xfId="18481"/>
    <cellStyle name="Normal 13 2 3 6 3 3" xfId="32760"/>
    <cellStyle name="Normal 13 2 3 6 3 4" xfId="47038"/>
    <cellStyle name="Normal 13 2 3 6 4" xfId="9386"/>
    <cellStyle name="Normal 13 2 3 6 4 2" xfId="23692"/>
    <cellStyle name="Normal 13 2 3 6 4 3" xfId="37971"/>
    <cellStyle name="Normal 13 2 3 6 4 4" xfId="52249"/>
    <cellStyle name="Normal 13 2 3 6 5" xfId="16658"/>
    <cellStyle name="Normal 13 2 3 6 5 2" xfId="30937"/>
    <cellStyle name="Normal 13 2 3 6 5 3" xfId="45215"/>
    <cellStyle name="Normal 13 2 3 6 6" xfId="13036"/>
    <cellStyle name="Normal 13 2 3 6 7" xfId="27315"/>
    <cellStyle name="Normal 13 2 3 6 8" xfId="41593"/>
    <cellStyle name="Normal 13 2 3 7" xfId="4264"/>
    <cellStyle name="Normal 13 2 3 7 2" xfId="9712"/>
    <cellStyle name="Normal 13 2 3 7 2 2" xfId="23991"/>
    <cellStyle name="Normal 13 2 3 7 2 3" xfId="38269"/>
    <cellStyle name="Normal 13 2 3 7 2 4" xfId="52547"/>
    <cellStyle name="Normal 13 2 3 7 3" xfId="18575"/>
    <cellStyle name="Normal 13 2 3 7 3 2" xfId="32854"/>
    <cellStyle name="Normal 13 2 3 7 3 3" xfId="47132"/>
    <cellStyle name="Normal 13 2 3 7 4" xfId="13334"/>
    <cellStyle name="Normal 13 2 3 7 5" xfId="27613"/>
    <cellStyle name="Normal 13 2 3 7 6" xfId="41891"/>
    <cellStyle name="Normal 13 2 3 8" xfId="4265"/>
    <cellStyle name="Normal 13 2 3 8 2" xfId="18576"/>
    <cellStyle name="Normal 13 2 3 8 3" xfId="32855"/>
    <cellStyle name="Normal 13 2 3 8 4" xfId="47133"/>
    <cellStyle name="Normal 13 2 3 9" xfId="2654"/>
    <cellStyle name="Normal 13 2 3 9 2" xfId="16968"/>
    <cellStyle name="Normal 13 2 3 9 3" xfId="31247"/>
    <cellStyle name="Normal 13 2 3 9 4" xfId="45525"/>
    <cellStyle name="Normal 13 2 4" xfId="430"/>
    <cellStyle name="Normal 13 2 4 10" xfId="25713"/>
    <cellStyle name="Normal 13 2 4 11" xfId="39991"/>
    <cellStyle name="Normal 13 2 4 2" xfId="1001"/>
    <cellStyle name="Normal 13 2 4 2 10" xfId="40443"/>
    <cellStyle name="Normal 13 2 4 2 2" xfId="1315"/>
    <cellStyle name="Normal 13 2 4 2 2 2" xfId="4266"/>
    <cellStyle name="Normal 13 2 4 2 2 2 2" xfId="10314"/>
    <cellStyle name="Normal 13 2 4 2 2 2 2 2" xfId="24593"/>
    <cellStyle name="Normal 13 2 4 2 2 2 2 3" xfId="38871"/>
    <cellStyle name="Normal 13 2 4 2 2 2 2 4" xfId="53149"/>
    <cellStyle name="Normal 13 2 4 2 2 2 3" xfId="18577"/>
    <cellStyle name="Normal 13 2 4 2 2 2 3 2" xfId="32856"/>
    <cellStyle name="Normal 13 2 4 2 2 2 3 3" xfId="47134"/>
    <cellStyle name="Normal 13 2 4 2 2 2 4" xfId="13936"/>
    <cellStyle name="Normal 13 2 4 2 2 2 5" xfId="28215"/>
    <cellStyle name="Normal 13 2 4 2 2 2 6" xfId="42493"/>
    <cellStyle name="Normal 13 2 4 2 2 3" xfId="4267"/>
    <cellStyle name="Normal 13 2 4 2 2 3 2" xfId="18578"/>
    <cellStyle name="Normal 13 2 4 2 2 3 3" xfId="32857"/>
    <cellStyle name="Normal 13 2 4 2 2 3 4" xfId="47135"/>
    <cellStyle name="Normal 13 2 4 2 2 4" xfId="3256"/>
    <cellStyle name="Normal 13 2 4 2 2 4 2" xfId="17570"/>
    <cellStyle name="Normal 13 2 4 2 2 4 3" xfId="31849"/>
    <cellStyle name="Normal 13 2 4 2 2 4 4" xfId="46127"/>
    <cellStyle name="Normal 13 2 4 2 2 5" xfId="8475"/>
    <cellStyle name="Normal 13 2 4 2 2 5 2" xfId="22781"/>
    <cellStyle name="Normal 13 2 4 2 2 5 3" xfId="37060"/>
    <cellStyle name="Normal 13 2 4 2 2 5 4" xfId="51338"/>
    <cellStyle name="Normal 13 2 4 2 2 6" xfId="15747"/>
    <cellStyle name="Normal 13 2 4 2 2 6 2" xfId="30026"/>
    <cellStyle name="Normal 13 2 4 2 2 6 3" xfId="44304"/>
    <cellStyle name="Normal 13 2 4 2 2 7" xfId="12125"/>
    <cellStyle name="Normal 13 2 4 2 2 8" xfId="26404"/>
    <cellStyle name="Normal 13 2 4 2 2 9" xfId="40682"/>
    <cellStyle name="Normal 13 2 4 2 3" xfId="4268"/>
    <cellStyle name="Normal 13 2 4 2 3 2" xfId="10075"/>
    <cellStyle name="Normal 13 2 4 2 3 2 2" xfId="24354"/>
    <cellStyle name="Normal 13 2 4 2 3 2 3" xfId="38632"/>
    <cellStyle name="Normal 13 2 4 2 3 2 4" xfId="52910"/>
    <cellStyle name="Normal 13 2 4 2 3 3" xfId="18579"/>
    <cellStyle name="Normal 13 2 4 2 3 3 2" xfId="32858"/>
    <cellStyle name="Normal 13 2 4 2 3 3 3" xfId="47136"/>
    <cellStyle name="Normal 13 2 4 2 3 4" xfId="13697"/>
    <cellStyle name="Normal 13 2 4 2 3 5" xfId="27976"/>
    <cellStyle name="Normal 13 2 4 2 3 6" xfId="42254"/>
    <cellStyle name="Normal 13 2 4 2 4" xfId="4269"/>
    <cellStyle name="Normal 13 2 4 2 4 2" xfId="18580"/>
    <cellStyle name="Normal 13 2 4 2 4 3" xfId="32859"/>
    <cellStyle name="Normal 13 2 4 2 4 4" xfId="47137"/>
    <cellStyle name="Normal 13 2 4 2 5" xfId="3017"/>
    <cellStyle name="Normal 13 2 4 2 5 2" xfId="17331"/>
    <cellStyle name="Normal 13 2 4 2 5 3" xfId="31610"/>
    <cellStyle name="Normal 13 2 4 2 5 4" xfId="45888"/>
    <cellStyle name="Normal 13 2 4 2 6" xfId="8236"/>
    <cellStyle name="Normal 13 2 4 2 6 2" xfId="22542"/>
    <cellStyle name="Normal 13 2 4 2 6 3" xfId="36821"/>
    <cellStyle name="Normal 13 2 4 2 6 4" xfId="51099"/>
    <cellStyle name="Normal 13 2 4 2 7" xfId="15508"/>
    <cellStyle name="Normal 13 2 4 2 7 2" xfId="29787"/>
    <cellStyle name="Normal 13 2 4 2 7 3" xfId="44065"/>
    <cellStyle name="Normal 13 2 4 2 8" xfId="11886"/>
    <cellStyle name="Normal 13 2 4 2 9" xfId="26165"/>
    <cellStyle name="Normal 13 2 4 3" xfId="1314"/>
    <cellStyle name="Normal 13 2 4 3 2" xfId="4270"/>
    <cellStyle name="Normal 13 2 4 3 2 2" xfId="10313"/>
    <cellStyle name="Normal 13 2 4 3 2 2 2" xfId="24592"/>
    <cellStyle name="Normal 13 2 4 3 2 2 3" xfId="38870"/>
    <cellStyle name="Normal 13 2 4 3 2 2 4" xfId="53148"/>
    <cellStyle name="Normal 13 2 4 3 2 3" xfId="18581"/>
    <cellStyle name="Normal 13 2 4 3 2 3 2" xfId="32860"/>
    <cellStyle name="Normal 13 2 4 3 2 3 3" xfId="47138"/>
    <cellStyle name="Normal 13 2 4 3 2 4" xfId="13935"/>
    <cellStyle name="Normal 13 2 4 3 2 5" xfId="28214"/>
    <cellStyle name="Normal 13 2 4 3 2 6" xfId="42492"/>
    <cellStyle name="Normal 13 2 4 3 3" xfId="4271"/>
    <cellStyle name="Normal 13 2 4 3 3 2" xfId="18582"/>
    <cellStyle name="Normal 13 2 4 3 3 3" xfId="32861"/>
    <cellStyle name="Normal 13 2 4 3 3 4" xfId="47139"/>
    <cellStyle name="Normal 13 2 4 3 4" xfId="3255"/>
    <cellStyle name="Normal 13 2 4 3 4 2" xfId="17569"/>
    <cellStyle name="Normal 13 2 4 3 4 3" xfId="31848"/>
    <cellStyle name="Normal 13 2 4 3 4 4" xfId="46126"/>
    <cellStyle name="Normal 13 2 4 3 5" xfId="8474"/>
    <cellStyle name="Normal 13 2 4 3 5 2" xfId="22780"/>
    <cellStyle name="Normal 13 2 4 3 5 3" xfId="37059"/>
    <cellStyle name="Normal 13 2 4 3 5 4" xfId="51337"/>
    <cellStyle name="Normal 13 2 4 3 6" xfId="15746"/>
    <cellStyle name="Normal 13 2 4 3 6 2" xfId="30025"/>
    <cellStyle name="Normal 13 2 4 3 6 3" xfId="44303"/>
    <cellStyle name="Normal 13 2 4 3 7" xfId="12124"/>
    <cellStyle name="Normal 13 2 4 3 8" xfId="26403"/>
    <cellStyle name="Normal 13 2 4 3 9" xfId="40681"/>
    <cellStyle name="Normal 13 2 4 4" xfId="4272"/>
    <cellStyle name="Normal 13 2 4 4 2" xfId="9623"/>
    <cellStyle name="Normal 13 2 4 4 2 2" xfId="23902"/>
    <cellStyle name="Normal 13 2 4 4 2 3" xfId="38180"/>
    <cellStyle name="Normal 13 2 4 4 2 4" xfId="52458"/>
    <cellStyle name="Normal 13 2 4 4 3" xfId="18583"/>
    <cellStyle name="Normal 13 2 4 4 3 2" xfId="32862"/>
    <cellStyle name="Normal 13 2 4 4 3 3" xfId="47140"/>
    <cellStyle name="Normal 13 2 4 4 4" xfId="13245"/>
    <cellStyle name="Normal 13 2 4 4 5" xfId="27524"/>
    <cellStyle name="Normal 13 2 4 4 6" xfId="41802"/>
    <cellStyle name="Normal 13 2 4 5" xfId="4273"/>
    <cellStyle name="Normal 13 2 4 5 2" xfId="18584"/>
    <cellStyle name="Normal 13 2 4 5 3" xfId="32863"/>
    <cellStyle name="Normal 13 2 4 5 4" xfId="47141"/>
    <cellStyle name="Normal 13 2 4 6" xfId="2565"/>
    <cellStyle name="Normal 13 2 4 6 2" xfId="16879"/>
    <cellStyle name="Normal 13 2 4 6 3" xfId="31158"/>
    <cellStyle name="Normal 13 2 4 6 4" xfId="45436"/>
    <cellStyle name="Normal 13 2 4 7" xfId="7784"/>
    <cellStyle name="Normal 13 2 4 7 2" xfId="22090"/>
    <cellStyle name="Normal 13 2 4 7 3" xfId="36369"/>
    <cellStyle name="Normal 13 2 4 7 4" xfId="50647"/>
    <cellStyle name="Normal 13 2 4 8" xfId="15056"/>
    <cellStyle name="Normal 13 2 4 8 2" xfId="29335"/>
    <cellStyle name="Normal 13 2 4 8 3" xfId="43613"/>
    <cellStyle name="Normal 13 2 4 9" xfId="11434"/>
    <cellStyle name="Normal 13 2 5" xfId="648"/>
    <cellStyle name="Normal 13 2 5 10" xfId="25848"/>
    <cellStyle name="Normal 13 2 5 11" xfId="40126"/>
    <cellStyle name="Normal 13 2 5 2" xfId="1114"/>
    <cellStyle name="Normal 13 2 5 2 10" xfId="40493"/>
    <cellStyle name="Normal 13 2 5 2 2" xfId="1317"/>
    <cellStyle name="Normal 13 2 5 2 2 2" xfId="4274"/>
    <cellStyle name="Normal 13 2 5 2 2 2 2" xfId="10316"/>
    <cellStyle name="Normal 13 2 5 2 2 2 2 2" xfId="24595"/>
    <cellStyle name="Normal 13 2 5 2 2 2 2 3" xfId="38873"/>
    <cellStyle name="Normal 13 2 5 2 2 2 2 4" xfId="53151"/>
    <cellStyle name="Normal 13 2 5 2 2 2 3" xfId="18585"/>
    <cellStyle name="Normal 13 2 5 2 2 2 3 2" xfId="32864"/>
    <cellStyle name="Normal 13 2 5 2 2 2 3 3" xfId="47142"/>
    <cellStyle name="Normal 13 2 5 2 2 2 4" xfId="13938"/>
    <cellStyle name="Normal 13 2 5 2 2 2 5" xfId="28217"/>
    <cellStyle name="Normal 13 2 5 2 2 2 6" xfId="42495"/>
    <cellStyle name="Normal 13 2 5 2 2 3" xfId="4275"/>
    <cellStyle name="Normal 13 2 5 2 2 3 2" xfId="18586"/>
    <cellStyle name="Normal 13 2 5 2 2 3 3" xfId="32865"/>
    <cellStyle name="Normal 13 2 5 2 2 3 4" xfId="47143"/>
    <cellStyle name="Normal 13 2 5 2 2 4" xfId="3258"/>
    <cellStyle name="Normal 13 2 5 2 2 4 2" xfId="17572"/>
    <cellStyle name="Normal 13 2 5 2 2 4 3" xfId="31851"/>
    <cellStyle name="Normal 13 2 5 2 2 4 4" xfId="46129"/>
    <cellStyle name="Normal 13 2 5 2 2 5" xfId="8477"/>
    <cellStyle name="Normal 13 2 5 2 2 5 2" xfId="22783"/>
    <cellStyle name="Normal 13 2 5 2 2 5 3" xfId="37062"/>
    <cellStyle name="Normal 13 2 5 2 2 5 4" xfId="51340"/>
    <cellStyle name="Normal 13 2 5 2 2 6" xfId="15749"/>
    <cellStyle name="Normal 13 2 5 2 2 6 2" xfId="30028"/>
    <cellStyle name="Normal 13 2 5 2 2 6 3" xfId="44306"/>
    <cellStyle name="Normal 13 2 5 2 2 7" xfId="12127"/>
    <cellStyle name="Normal 13 2 5 2 2 8" xfId="26406"/>
    <cellStyle name="Normal 13 2 5 2 2 9" xfId="40684"/>
    <cellStyle name="Normal 13 2 5 2 3" xfId="4276"/>
    <cellStyle name="Normal 13 2 5 2 3 2" xfId="10125"/>
    <cellStyle name="Normal 13 2 5 2 3 2 2" xfId="24404"/>
    <cellStyle name="Normal 13 2 5 2 3 2 3" xfId="38682"/>
    <cellStyle name="Normal 13 2 5 2 3 2 4" xfId="52960"/>
    <cellStyle name="Normal 13 2 5 2 3 3" xfId="18587"/>
    <cellStyle name="Normal 13 2 5 2 3 3 2" xfId="32866"/>
    <cellStyle name="Normal 13 2 5 2 3 3 3" xfId="47144"/>
    <cellStyle name="Normal 13 2 5 2 3 4" xfId="13747"/>
    <cellStyle name="Normal 13 2 5 2 3 5" xfId="28026"/>
    <cellStyle name="Normal 13 2 5 2 3 6" xfId="42304"/>
    <cellStyle name="Normal 13 2 5 2 4" xfId="4277"/>
    <cellStyle name="Normal 13 2 5 2 4 2" xfId="18588"/>
    <cellStyle name="Normal 13 2 5 2 4 3" xfId="32867"/>
    <cellStyle name="Normal 13 2 5 2 4 4" xfId="47145"/>
    <cellStyle name="Normal 13 2 5 2 5" xfId="3067"/>
    <cellStyle name="Normal 13 2 5 2 5 2" xfId="17381"/>
    <cellStyle name="Normal 13 2 5 2 5 3" xfId="31660"/>
    <cellStyle name="Normal 13 2 5 2 5 4" xfId="45938"/>
    <cellStyle name="Normal 13 2 5 2 6" xfId="8286"/>
    <cellStyle name="Normal 13 2 5 2 6 2" xfId="22592"/>
    <cellStyle name="Normal 13 2 5 2 6 3" xfId="36871"/>
    <cellStyle name="Normal 13 2 5 2 6 4" xfId="51149"/>
    <cellStyle name="Normal 13 2 5 2 7" xfId="15558"/>
    <cellStyle name="Normal 13 2 5 2 7 2" xfId="29837"/>
    <cellStyle name="Normal 13 2 5 2 7 3" xfId="44115"/>
    <cellStyle name="Normal 13 2 5 2 8" xfId="11936"/>
    <cellStyle name="Normal 13 2 5 2 9" xfId="26215"/>
    <cellStyle name="Normal 13 2 5 3" xfId="1316"/>
    <cellStyle name="Normal 13 2 5 3 2" xfId="4278"/>
    <cellStyle name="Normal 13 2 5 3 2 2" xfId="10315"/>
    <cellStyle name="Normal 13 2 5 3 2 2 2" xfId="24594"/>
    <cellStyle name="Normal 13 2 5 3 2 2 3" xfId="38872"/>
    <cellStyle name="Normal 13 2 5 3 2 2 4" xfId="53150"/>
    <cellStyle name="Normal 13 2 5 3 2 3" xfId="18589"/>
    <cellStyle name="Normal 13 2 5 3 2 3 2" xfId="32868"/>
    <cellStyle name="Normal 13 2 5 3 2 3 3" xfId="47146"/>
    <cellStyle name="Normal 13 2 5 3 2 4" xfId="13937"/>
    <cellStyle name="Normal 13 2 5 3 2 5" xfId="28216"/>
    <cellStyle name="Normal 13 2 5 3 2 6" xfId="42494"/>
    <cellStyle name="Normal 13 2 5 3 3" xfId="4279"/>
    <cellStyle name="Normal 13 2 5 3 3 2" xfId="18590"/>
    <cellStyle name="Normal 13 2 5 3 3 3" xfId="32869"/>
    <cellStyle name="Normal 13 2 5 3 3 4" xfId="47147"/>
    <cellStyle name="Normal 13 2 5 3 4" xfId="3257"/>
    <cellStyle name="Normal 13 2 5 3 4 2" xfId="17571"/>
    <cellStyle name="Normal 13 2 5 3 4 3" xfId="31850"/>
    <cellStyle name="Normal 13 2 5 3 4 4" xfId="46128"/>
    <cellStyle name="Normal 13 2 5 3 5" xfId="8476"/>
    <cellStyle name="Normal 13 2 5 3 5 2" xfId="22782"/>
    <cellStyle name="Normal 13 2 5 3 5 3" xfId="37061"/>
    <cellStyle name="Normal 13 2 5 3 5 4" xfId="51339"/>
    <cellStyle name="Normal 13 2 5 3 6" xfId="15748"/>
    <cellStyle name="Normal 13 2 5 3 6 2" xfId="30027"/>
    <cellStyle name="Normal 13 2 5 3 6 3" xfId="44305"/>
    <cellStyle name="Normal 13 2 5 3 7" xfId="12126"/>
    <cellStyle name="Normal 13 2 5 3 8" xfId="26405"/>
    <cellStyle name="Normal 13 2 5 3 9" xfId="40683"/>
    <cellStyle name="Normal 13 2 5 4" xfId="4280"/>
    <cellStyle name="Normal 13 2 5 4 2" xfId="9758"/>
    <cellStyle name="Normal 13 2 5 4 2 2" xfId="24037"/>
    <cellStyle name="Normal 13 2 5 4 2 3" xfId="38315"/>
    <cellStyle name="Normal 13 2 5 4 2 4" xfId="52593"/>
    <cellStyle name="Normal 13 2 5 4 3" xfId="18591"/>
    <cellStyle name="Normal 13 2 5 4 3 2" xfId="32870"/>
    <cellStyle name="Normal 13 2 5 4 3 3" xfId="47148"/>
    <cellStyle name="Normal 13 2 5 4 4" xfId="13380"/>
    <cellStyle name="Normal 13 2 5 4 5" xfId="27659"/>
    <cellStyle name="Normal 13 2 5 4 6" xfId="41937"/>
    <cellStyle name="Normal 13 2 5 5" xfId="4281"/>
    <cellStyle name="Normal 13 2 5 5 2" xfId="18592"/>
    <cellStyle name="Normal 13 2 5 5 3" xfId="32871"/>
    <cellStyle name="Normal 13 2 5 5 4" xfId="47149"/>
    <cellStyle name="Normal 13 2 5 6" xfId="2700"/>
    <cellStyle name="Normal 13 2 5 6 2" xfId="17014"/>
    <cellStyle name="Normal 13 2 5 6 3" xfId="31293"/>
    <cellStyle name="Normal 13 2 5 6 4" xfId="45571"/>
    <cellStyle name="Normal 13 2 5 7" xfId="7919"/>
    <cellStyle name="Normal 13 2 5 7 2" xfId="22225"/>
    <cellStyle name="Normal 13 2 5 7 3" xfId="36504"/>
    <cellStyle name="Normal 13 2 5 7 4" xfId="50782"/>
    <cellStyle name="Normal 13 2 5 8" xfId="15191"/>
    <cellStyle name="Normal 13 2 5 8 2" xfId="29470"/>
    <cellStyle name="Normal 13 2 5 8 3" xfId="43748"/>
    <cellStyle name="Normal 13 2 5 9" xfId="11569"/>
    <cellStyle name="Normal 13 2 6" xfId="314"/>
    <cellStyle name="Normal 13 2 6 10" xfId="25664"/>
    <cellStyle name="Normal 13 2 6 11" xfId="39942"/>
    <cellStyle name="Normal 13 2 6 2" xfId="942"/>
    <cellStyle name="Normal 13 2 6 2 10" xfId="40399"/>
    <cellStyle name="Normal 13 2 6 2 2" xfId="1319"/>
    <cellStyle name="Normal 13 2 6 2 2 2" xfId="4282"/>
    <cellStyle name="Normal 13 2 6 2 2 2 2" xfId="10318"/>
    <cellStyle name="Normal 13 2 6 2 2 2 2 2" xfId="24597"/>
    <cellStyle name="Normal 13 2 6 2 2 2 2 3" xfId="38875"/>
    <cellStyle name="Normal 13 2 6 2 2 2 2 4" xfId="53153"/>
    <cellStyle name="Normal 13 2 6 2 2 2 3" xfId="18593"/>
    <cellStyle name="Normal 13 2 6 2 2 2 3 2" xfId="32872"/>
    <cellStyle name="Normal 13 2 6 2 2 2 3 3" xfId="47150"/>
    <cellStyle name="Normal 13 2 6 2 2 2 4" xfId="13940"/>
    <cellStyle name="Normal 13 2 6 2 2 2 5" xfId="28219"/>
    <cellStyle name="Normal 13 2 6 2 2 2 6" xfId="42497"/>
    <cellStyle name="Normal 13 2 6 2 2 3" xfId="4283"/>
    <cellStyle name="Normal 13 2 6 2 2 3 2" xfId="18594"/>
    <cellStyle name="Normal 13 2 6 2 2 3 3" xfId="32873"/>
    <cellStyle name="Normal 13 2 6 2 2 3 4" xfId="47151"/>
    <cellStyle name="Normal 13 2 6 2 2 4" xfId="3260"/>
    <cellStyle name="Normal 13 2 6 2 2 4 2" xfId="17574"/>
    <cellStyle name="Normal 13 2 6 2 2 4 3" xfId="31853"/>
    <cellStyle name="Normal 13 2 6 2 2 4 4" xfId="46131"/>
    <cellStyle name="Normal 13 2 6 2 2 5" xfId="8479"/>
    <cellStyle name="Normal 13 2 6 2 2 5 2" xfId="22785"/>
    <cellStyle name="Normal 13 2 6 2 2 5 3" xfId="37064"/>
    <cellStyle name="Normal 13 2 6 2 2 5 4" xfId="51342"/>
    <cellStyle name="Normal 13 2 6 2 2 6" xfId="15751"/>
    <cellStyle name="Normal 13 2 6 2 2 6 2" xfId="30030"/>
    <cellStyle name="Normal 13 2 6 2 2 6 3" xfId="44308"/>
    <cellStyle name="Normal 13 2 6 2 2 7" xfId="12129"/>
    <cellStyle name="Normal 13 2 6 2 2 8" xfId="26408"/>
    <cellStyle name="Normal 13 2 6 2 2 9" xfId="40686"/>
    <cellStyle name="Normal 13 2 6 2 3" xfId="4284"/>
    <cellStyle name="Normal 13 2 6 2 3 2" xfId="10031"/>
    <cellStyle name="Normal 13 2 6 2 3 2 2" xfId="24310"/>
    <cellStyle name="Normal 13 2 6 2 3 2 3" xfId="38588"/>
    <cellStyle name="Normal 13 2 6 2 3 2 4" xfId="52866"/>
    <cellStyle name="Normal 13 2 6 2 3 3" xfId="18595"/>
    <cellStyle name="Normal 13 2 6 2 3 3 2" xfId="32874"/>
    <cellStyle name="Normal 13 2 6 2 3 3 3" xfId="47152"/>
    <cellStyle name="Normal 13 2 6 2 3 4" xfId="13653"/>
    <cellStyle name="Normal 13 2 6 2 3 5" xfId="27932"/>
    <cellStyle name="Normal 13 2 6 2 3 6" xfId="42210"/>
    <cellStyle name="Normal 13 2 6 2 4" xfId="4285"/>
    <cellStyle name="Normal 13 2 6 2 4 2" xfId="18596"/>
    <cellStyle name="Normal 13 2 6 2 4 3" xfId="32875"/>
    <cellStyle name="Normal 13 2 6 2 4 4" xfId="47153"/>
    <cellStyle name="Normal 13 2 6 2 5" xfId="2973"/>
    <cellStyle name="Normal 13 2 6 2 5 2" xfId="17287"/>
    <cellStyle name="Normal 13 2 6 2 5 3" xfId="31566"/>
    <cellStyle name="Normal 13 2 6 2 5 4" xfId="45844"/>
    <cellStyle name="Normal 13 2 6 2 6" xfId="8192"/>
    <cellStyle name="Normal 13 2 6 2 6 2" xfId="22498"/>
    <cellStyle name="Normal 13 2 6 2 6 3" xfId="36777"/>
    <cellStyle name="Normal 13 2 6 2 6 4" xfId="51055"/>
    <cellStyle name="Normal 13 2 6 2 7" xfId="15464"/>
    <cellStyle name="Normal 13 2 6 2 7 2" xfId="29743"/>
    <cellStyle name="Normal 13 2 6 2 7 3" xfId="44021"/>
    <cellStyle name="Normal 13 2 6 2 8" xfId="11842"/>
    <cellStyle name="Normal 13 2 6 2 9" xfId="26121"/>
    <cellStyle name="Normal 13 2 6 3" xfId="1318"/>
    <cellStyle name="Normal 13 2 6 3 2" xfId="4286"/>
    <cellStyle name="Normal 13 2 6 3 2 2" xfId="10317"/>
    <cellStyle name="Normal 13 2 6 3 2 2 2" xfId="24596"/>
    <cellStyle name="Normal 13 2 6 3 2 2 3" xfId="38874"/>
    <cellStyle name="Normal 13 2 6 3 2 2 4" xfId="53152"/>
    <cellStyle name="Normal 13 2 6 3 2 3" xfId="18597"/>
    <cellStyle name="Normal 13 2 6 3 2 3 2" xfId="32876"/>
    <cellStyle name="Normal 13 2 6 3 2 3 3" xfId="47154"/>
    <cellStyle name="Normal 13 2 6 3 2 4" xfId="13939"/>
    <cellStyle name="Normal 13 2 6 3 2 5" xfId="28218"/>
    <cellStyle name="Normal 13 2 6 3 2 6" xfId="42496"/>
    <cellStyle name="Normal 13 2 6 3 3" xfId="4287"/>
    <cellStyle name="Normal 13 2 6 3 3 2" xfId="18598"/>
    <cellStyle name="Normal 13 2 6 3 3 3" xfId="32877"/>
    <cellStyle name="Normal 13 2 6 3 3 4" xfId="47155"/>
    <cellStyle name="Normal 13 2 6 3 4" xfId="3259"/>
    <cellStyle name="Normal 13 2 6 3 4 2" xfId="17573"/>
    <cellStyle name="Normal 13 2 6 3 4 3" xfId="31852"/>
    <cellStyle name="Normal 13 2 6 3 4 4" xfId="46130"/>
    <cellStyle name="Normal 13 2 6 3 5" xfId="8478"/>
    <cellStyle name="Normal 13 2 6 3 5 2" xfId="22784"/>
    <cellStyle name="Normal 13 2 6 3 5 3" xfId="37063"/>
    <cellStyle name="Normal 13 2 6 3 5 4" xfId="51341"/>
    <cellStyle name="Normal 13 2 6 3 6" xfId="15750"/>
    <cellStyle name="Normal 13 2 6 3 6 2" xfId="30029"/>
    <cellStyle name="Normal 13 2 6 3 6 3" xfId="44307"/>
    <cellStyle name="Normal 13 2 6 3 7" xfId="12128"/>
    <cellStyle name="Normal 13 2 6 3 8" xfId="26407"/>
    <cellStyle name="Normal 13 2 6 3 9" xfId="40685"/>
    <cellStyle name="Normal 13 2 6 4" xfId="4288"/>
    <cellStyle name="Normal 13 2 6 4 2" xfId="9574"/>
    <cellStyle name="Normal 13 2 6 4 2 2" xfId="23853"/>
    <cellStyle name="Normal 13 2 6 4 2 3" xfId="38131"/>
    <cellStyle name="Normal 13 2 6 4 2 4" xfId="52409"/>
    <cellStyle name="Normal 13 2 6 4 3" xfId="18599"/>
    <cellStyle name="Normal 13 2 6 4 3 2" xfId="32878"/>
    <cellStyle name="Normal 13 2 6 4 3 3" xfId="47156"/>
    <cellStyle name="Normal 13 2 6 4 4" xfId="13196"/>
    <cellStyle name="Normal 13 2 6 4 5" xfId="27475"/>
    <cellStyle name="Normal 13 2 6 4 6" xfId="41753"/>
    <cellStyle name="Normal 13 2 6 5" xfId="4289"/>
    <cellStyle name="Normal 13 2 6 5 2" xfId="18600"/>
    <cellStyle name="Normal 13 2 6 5 3" xfId="32879"/>
    <cellStyle name="Normal 13 2 6 5 4" xfId="47157"/>
    <cellStyle name="Normal 13 2 6 6" xfId="2516"/>
    <cellStyle name="Normal 13 2 6 6 2" xfId="16830"/>
    <cellStyle name="Normal 13 2 6 6 3" xfId="31109"/>
    <cellStyle name="Normal 13 2 6 6 4" xfId="45387"/>
    <cellStyle name="Normal 13 2 6 7" xfId="7735"/>
    <cellStyle name="Normal 13 2 6 7 2" xfId="22041"/>
    <cellStyle name="Normal 13 2 6 7 3" xfId="36320"/>
    <cellStyle name="Normal 13 2 6 7 4" xfId="50598"/>
    <cellStyle name="Normal 13 2 6 8" xfId="15007"/>
    <cellStyle name="Normal 13 2 6 8 2" xfId="29286"/>
    <cellStyle name="Normal 13 2 6 8 3" xfId="43564"/>
    <cellStyle name="Normal 13 2 6 9" xfId="11385"/>
    <cellStyle name="Normal 13 2 7" xfId="797"/>
    <cellStyle name="Normal 13 2 7 10" xfId="40264"/>
    <cellStyle name="Normal 13 2 7 2" xfId="1320"/>
    <cellStyle name="Normal 13 2 7 2 2" xfId="4290"/>
    <cellStyle name="Normal 13 2 7 2 2 2" xfId="10319"/>
    <cellStyle name="Normal 13 2 7 2 2 2 2" xfId="24598"/>
    <cellStyle name="Normal 13 2 7 2 2 2 3" xfId="38876"/>
    <cellStyle name="Normal 13 2 7 2 2 2 4" xfId="53154"/>
    <cellStyle name="Normal 13 2 7 2 2 3" xfId="18601"/>
    <cellStyle name="Normal 13 2 7 2 2 3 2" xfId="32880"/>
    <cellStyle name="Normal 13 2 7 2 2 3 3" xfId="47158"/>
    <cellStyle name="Normal 13 2 7 2 2 4" xfId="13941"/>
    <cellStyle name="Normal 13 2 7 2 2 5" xfId="28220"/>
    <cellStyle name="Normal 13 2 7 2 2 6" xfId="42498"/>
    <cellStyle name="Normal 13 2 7 2 3" xfId="4291"/>
    <cellStyle name="Normal 13 2 7 2 3 2" xfId="18602"/>
    <cellStyle name="Normal 13 2 7 2 3 3" xfId="32881"/>
    <cellStyle name="Normal 13 2 7 2 3 4" xfId="47159"/>
    <cellStyle name="Normal 13 2 7 2 4" xfId="3261"/>
    <cellStyle name="Normal 13 2 7 2 4 2" xfId="17575"/>
    <cellStyle name="Normal 13 2 7 2 4 3" xfId="31854"/>
    <cellStyle name="Normal 13 2 7 2 4 4" xfId="46132"/>
    <cellStyle name="Normal 13 2 7 2 5" xfId="8480"/>
    <cellStyle name="Normal 13 2 7 2 5 2" xfId="22786"/>
    <cellStyle name="Normal 13 2 7 2 5 3" xfId="37065"/>
    <cellStyle name="Normal 13 2 7 2 5 4" xfId="51343"/>
    <cellStyle name="Normal 13 2 7 2 6" xfId="15752"/>
    <cellStyle name="Normal 13 2 7 2 6 2" xfId="30031"/>
    <cellStyle name="Normal 13 2 7 2 6 3" xfId="44309"/>
    <cellStyle name="Normal 13 2 7 2 7" xfId="12130"/>
    <cellStyle name="Normal 13 2 7 2 8" xfId="26409"/>
    <cellStyle name="Normal 13 2 7 2 9" xfId="40687"/>
    <cellStyle name="Normal 13 2 7 3" xfId="4292"/>
    <cellStyle name="Normal 13 2 7 3 2" xfId="9896"/>
    <cellStyle name="Normal 13 2 7 3 2 2" xfId="24175"/>
    <cellStyle name="Normal 13 2 7 3 2 3" xfId="38453"/>
    <cellStyle name="Normal 13 2 7 3 2 4" xfId="52731"/>
    <cellStyle name="Normal 13 2 7 3 3" xfId="18603"/>
    <cellStyle name="Normal 13 2 7 3 3 2" xfId="32882"/>
    <cellStyle name="Normal 13 2 7 3 3 3" xfId="47160"/>
    <cellStyle name="Normal 13 2 7 3 4" xfId="13518"/>
    <cellStyle name="Normal 13 2 7 3 5" xfId="27797"/>
    <cellStyle name="Normal 13 2 7 3 6" xfId="42075"/>
    <cellStyle name="Normal 13 2 7 4" xfId="4293"/>
    <cellStyle name="Normal 13 2 7 4 2" xfId="18604"/>
    <cellStyle name="Normal 13 2 7 4 3" xfId="32883"/>
    <cellStyle name="Normal 13 2 7 4 4" xfId="47161"/>
    <cellStyle name="Normal 13 2 7 5" xfId="2838"/>
    <cellStyle name="Normal 13 2 7 5 2" xfId="17152"/>
    <cellStyle name="Normal 13 2 7 5 3" xfId="31431"/>
    <cellStyle name="Normal 13 2 7 5 4" xfId="45709"/>
    <cellStyle name="Normal 13 2 7 6" xfId="8057"/>
    <cellStyle name="Normal 13 2 7 6 2" xfId="22363"/>
    <cellStyle name="Normal 13 2 7 6 3" xfId="36642"/>
    <cellStyle name="Normal 13 2 7 6 4" xfId="50920"/>
    <cellStyle name="Normal 13 2 7 7" xfId="15329"/>
    <cellStyle name="Normal 13 2 7 7 2" xfId="29608"/>
    <cellStyle name="Normal 13 2 7 7 3" xfId="43886"/>
    <cellStyle name="Normal 13 2 7 8" xfId="11707"/>
    <cellStyle name="Normal 13 2 7 9" xfId="25986"/>
    <cellStyle name="Normal 13 2 8" xfId="1264"/>
    <cellStyle name="Normal 13 2 8 2" xfId="4294"/>
    <cellStyle name="Normal 13 2 8 2 2" xfId="10263"/>
    <cellStyle name="Normal 13 2 8 2 2 2" xfId="24542"/>
    <cellStyle name="Normal 13 2 8 2 2 3" xfId="38820"/>
    <cellStyle name="Normal 13 2 8 2 2 4" xfId="53098"/>
    <cellStyle name="Normal 13 2 8 2 3" xfId="18605"/>
    <cellStyle name="Normal 13 2 8 2 3 2" xfId="32884"/>
    <cellStyle name="Normal 13 2 8 2 3 3" xfId="47162"/>
    <cellStyle name="Normal 13 2 8 2 4" xfId="13885"/>
    <cellStyle name="Normal 13 2 8 2 5" xfId="28164"/>
    <cellStyle name="Normal 13 2 8 2 6" xfId="42442"/>
    <cellStyle name="Normal 13 2 8 3" xfId="4295"/>
    <cellStyle name="Normal 13 2 8 3 2" xfId="18606"/>
    <cellStyle name="Normal 13 2 8 3 3" xfId="32885"/>
    <cellStyle name="Normal 13 2 8 3 4" xfId="47163"/>
    <cellStyle name="Normal 13 2 8 4" xfId="3205"/>
    <cellStyle name="Normal 13 2 8 4 2" xfId="17519"/>
    <cellStyle name="Normal 13 2 8 4 3" xfId="31798"/>
    <cellStyle name="Normal 13 2 8 4 4" xfId="46076"/>
    <cellStyle name="Normal 13 2 8 5" xfId="8424"/>
    <cellStyle name="Normal 13 2 8 5 2" xfId="22730"/>
    <cellStyle name="Normal 13 2 8 5 3" xfId="37009"/>
    <cellStyle name="Normal 13 2 8 5 4" xfId="51287"/>
    <cellStyle name="Normal 13 2 8 6" xfId="15696"/>
    <cellStyle name="Normal 13 2 8 6 2" xfId="29975"/>
    <cellStyle name="Normal 13 2 8 6 3" xfId="44253"/>
    <cellStyle name="Normal 13 2 8 7" xfId="12074"/>
    <cellStyle name="Normal 13 2 8 8" xfId="26353"/>
    <cellStyle name="Normal 13 2 8 9" xfId="40631"/>
    <cellStyle name="Normal 13 2 9" xfId="207"/>
    <cellStyle name="Normal 13 2 9 2" xfId="4296"/>
    <cellStyle name="Normal 13 2 9 2 2" xfId="9530"/>
    <cellStyle name="Normal 13 2 9 2 2 2" xfId="23809"/>
    <cellStyle name="Normal 13 2 9 2 2 3" xfId="38087"/>
    <cellStyle name="Normal 13 2 9 2 2 4" xfId="52365"/>
    <cellStyle name="Normal 13 2 9 2 3" xfId="18607"/>
    <cellStyle name="Normal 13 2 9 2 3 2" xfId="32886"/>
    <cellStyle name="Normal 13 2 9 2 3 3" xfId="47164"/>
    <cellStyle name="Normal 13 2 9 2 4" xfId="13152"/>
    <cellStyle name="Normal 13 2 9 2 5" xfId="27431"/>
    <cellStyle name="Normal 13 2 9 2 6" xfId="41709"/>
    <cellStyle name="Normal 13 2 9 3" xfId="4297"/>
    <cellStyle name="Normal 13 2 9 3 2" xfId="18608"/>
    <cellStyle name="Normal 13 2 9 3 3" xfId="32887"/>
    <cellStyle name="Normal 13 2 9 3 4" xfId="47165"/>
    <cellStyle name="Normal 13 2 9 4" xfId="2471"/>
    <cellStyle name="Normal 13 2 9 4 2" xfId="16786"/>
    <cellStyle name="Normal 13 2 9 4 3" xfId="31065"/>
    <cellStyle name="Normal 13 2 9 4 4" xfId="45343"/>
    <cellStyle name="Normal 13 2 9 5" xfId="7691"/>
    <cellStyle name="Normal 13 2 9 5 2" xfId="21997"/>
    <cellStyle name="Normal 13 2 9 5 3" xfId="36276"/>
    <cellStyle name="Normal 13 2 9 5 4" xfId="50554"/>
    <cellStyle name="Normal 13 2 9 6" xfId="14963"/>
    <cellStyle name="Normal 13 2 9 6 2" xfId="29242"/>
    <cellStyle name="Normal 13 2 9 6 3" xfId="43520"/>
    <cellStyle name="Normal 13 2 9 7" xfId="11341"/>
    <cellStyle name="Normal 13 2 9 8" xfId="25620"/>
    <cellStyle name="Normal 13 2 9 9" xfId="39898"/>
    <cellStyle name="Normal 13 20" xfId="25580"/>
    <cellStyle name="Normal 13 21" xfId="39858"/>
    <cellStyle name="Normal 13 3" xfId="140"/>
    <cellStyle name="Normal 13 3 10" xfId="2103"/>
    <cellStyle name="Normal 13 3 10 2" xfId="4298"/>
    <cellStyle name="Normal 13 3 10 2 2" xfId="11001"/>
    <cellStyle name="Normal 13 3 10 2 2 2" xfId="25280"/>
    <cellStyle name="Normal 13 3 10 2 2 3" xfId="39558"/>
    <cellStyle name="Normal 13 3 10 2 2 4" xfId="53836"/>
    <cellStyle name="Normal 13 3 10 2 3" xfId="18609"/>
    <cellStyle name="Normal 13 3 10 2 3 2" xfId="32888"/>
    <cellStyle name="Normal 13 3 10 2 3 3" xfId="47166"/>
    <cellStyle name="Normal 13 3 10 2 4" xfId="14623"/>
    <cellStyle name="Normal 13 3 10 2 5" xfId="28902"/>
    <cellStyle name="Normal 13 3 10 2 6" xfId="43180"/>
    <cellStyle name="Normal 13 3 10 3" xfId="4299"/>
    <cellStyle name="Normal 13 3 10 3 2" xfId="18610"/>
    <cellStyle name="Normal 13 3 10 3 3" xfId="32889"/>
    <cellStyle name="Normal 13 3 10 3 4" xfId="47167"/>
    <cellStyle name="Normal 13 3 10 4" xfId="3946"/>
    <cellStyle name="Normal 13 3 10 4 2" xfId="18257"/>
    <cellStyle name="Normal 13 3 10 4 3" xfId="32536"/>
    <cellStyle name="Normal 13 3 10 4 4" xfId="46814"/>
    <cellStyle name="Normal 13 3 10 5" xfId="9162"/>
    <cellStyle name="Normal 13 3 10 5 2" xfId="23468"/>
    <cellStyle name="Normal 13 3 10 5 3" xfId="37747"/>
    <cellStyle name="Normal 13 3 10 5 4" xfId="52025"/>
    <cellStyle name="Normal 13 3 10 6" xfId="16434"/>
    <cellStyle name="Normal 13 3 10 6 2" xfId="30713"/>
    <cellStyle name="Normal 13 3 10 6 3" xfId="44991"/>
    <cellStyle name="Normal 13 3 10 7" xfId="12812"/>
    <cellStyle name="Normal 13 3 10 8" xfId="27091"/>
    <cellStyle name="Normal 13 3 10 9" xfId="41369"/>
    <cellStyle name="Normal 13 3 11" xfId="2254"/>
    <cellStyle name="Normal 13 3 11 2" xfId="4300"/>
    <cellStyle name="Normal 13 3 11 2 2" xfId="11137"/>
    <cellStyle name="Normal 13 3 11 2 2 2" xfId="25416"/>
    <cellStyle name="Normal 13 3 11 2 2 3" xfId="39694"/>
    <cellStyle name="Normal 13 3 11 2 2 4" xfId="53972"/>
    <cellStyle name="Normal 13 3 11 2 3" xfId="18611"/>
    <cellStyle name="Normal 13 3 11 2 3 2" xfId="32890"/>
    <cellStyle name="Normal 13 3 11 2 3 3" xfId="47168"/>
    <cellStyle name="Normal 13 3 11 2 4" xfId="14759"/>
    <cellStyle name="Normal 13 3 11 2 5" xfId="29038"/>
    <cellStyle name="Normal 13 3 11 2 6" xfId="43316"/>
    <cellStyle name="Normal 13 3 11 3" xfId="4082"/>
    <cellStyle name="Normal 13 3 11 3 2" xfId="18393"/>
    <cellStyle name="Normal 13 3 11 3 3" xfId="32672"/>
    <cellStyle name="Normal 13 3 11 3 4" xfId="46950"/>
    <cellStyle name="Normal 13 3 11 4" xfId="9298"/>
    <cellStyle name="Normal 13 3 11 4 2" xfId="23604"/>
    <cellStyle name="Normal 13 3 11 4 3" xfId="37883"/>
    <cellStyle name="Normal 13 3 11 4 4" xfId="52161"/>
    <cellStyle name="Normal 13 3 11 5" xfId="16570"/>
    <cellStyle name="Normal 13 3 11 5 2" xfId="30849"/>
    <cellStyle name="Normal 13 3 11 5 3" xfId="45127"/>
    <cellStyle name="Normal 13 3 11 6" xfId="12948"/>
    <cellStyle name="Normal 13 3 11 7" xfId="27227"/>
    <cellStyle name="Normal 13 3 11 8" xfId="41505"/>
    <cellStyle name="Normal 13 3 12" xfId="2401"/>
    <cellStyle name="Normal 13 3 12 2" xfId="4301"/>
    <cellStyle name="Normal 13 3 12 2 2" xfId="18612"/>
    <cellStyle name="Normal 13 3 12 2 3" xfId="32891"/>
    <cellStyle name="Normal 13 3 12 2 4" xfId="47169"/>
    <cellStyle name="Normal 13 3 12 3" xfId="9520"/>
    <cellStyle name="Normal 13 3 12 3 2" xfId="23799"/>
    <cellStyle name="Normal 13 3 12 3 3" xfId="38077"/>
    <cellStyle name="Normal 13 3 12 3 4" xfId="52355"/>
    <cellStyle name="Normal 13 3 12 4" xfId="16717"/>
    <cellStyle name="Normal 13 3 12 4 2" xfId="30996"/>
    <cellStyle name="Normal 13 3 12 4 3" xfId="45274"/>
    <cellStyle name="Normal 13 3 12 5" xfId="13142"/>
    <cellStyle name="Normal 13 3 12 6" xfId="27421"/>
    <cellStyle name="Normal 13 3 12 7" xfId="41699"/>
    <cellStyle name="Normal 13 3 13" xfId="4302"/>
    <cellStyle name="Normal 13 3 13 2" xfId="18613"/>
    <cellStyle name="Normal 13 3 13 3" xfId="32892"/>
    <cellStyle name="Normal 13 3 13 4" xfId="47170"/>
    <cellStyle name="Normal 13 3 14" xfId="2460"/>
    <cellStyle name="Normal 13 3 14 2" xfId="16776"/>
    <cellStyle name="Normal 13 3 14 3" xfId="31055"/>
    <cellStyle name="Normal 13 3 14 4" xfId="45333"/>
    <cellStyle name="Normal 13 3 15" xfId="7681"/>
    <cellStyle name="Normal 13 3 15 2" xfId="21987"/>
    <cellStyle name="Normal 13 3 15 3" xfId="36266"/>
    <cellStyle name="Normal 13 3 15 4" xfId="50544"/>
    <cellStyle name="Normal 13 3 16" xfId="14953"/>
    <cellStyle name="Normal 13 3 16 2" xfId="29232"/>
    <cellStyle name="Normal 13 3 16 3" xfId="43510"/>
    <cellStyle name="Normal 13 3 17" xfId="11331"/>
    <cellStyle name="Normal 13 3 18" xfId="25610"/>
    <cellStyle name="Normal 13 3 19" xfId="39888"/>
    <cellStyle name="Normal 13 3 2" xfId="490"/>
    <cellStyle name="Normal 13 3 2 10" xfId="7831"/>
    <cellStyle name="Normal 13 3 2 10 2" xfId="22137"/>
    <cellStyle name="Normal 13 3 2 10 3" xfId="36416"/>
    <cellStyle name="Normal 13 3 2 10 4" xfId="50694"/>
    <cellStyle name="Normal 13 3 2 11" xfId="15103"/>
    <cellStyle name="Normal 13 3 2 11 2" xfId="29382"/>
    <cellStyle name="Normal 13 3 2 11 3" xfId="43660"/>
    <cellStyle name="Normal 13 3 2 12" xfId="11481"/>
    <cellStyle name="Normal 13 3 2 13" xfId="25760"/>
    <cellStyle name="Normal 13 3 2 14" xfId="40038"/>
    <cellStyle name="Normal 13 3 2 2" xfId="695"/>
    <cellStyle name="Normal 13 3 2 2 10" xfId="25895"/>
    <cellStyle name="Normal 13 3 2 2 11" xfId="40173"/>
    <cellStyle name="Normal 13 3 2 2 2" xfId="1161"/>
    <cellStyle name="Normal 13 3 2 2 2 10" xfId="40540"/>
    <cellStyle name="Normal 13 3 2 2 2 2" xfId="1323"/>
    <cellStyle name="Normal 13 3 2 2 2 2 2" xfId="4303"/>
    <cellStyle name="Normal 13 3 2 2 2 2 2 2" xfId="10322"/>
    <cellStyle name="Normal 13 3 2 2 2 2 2 2 2" xfId="24601"/>
    <cellStyle name="Normal 13 3 2 2 2 2 2 2 3" xfId="38879"/>
    <cellStyle name="Normal 13 3 2 2 2 2 2 2 4" xfId="53157"/>
    <cellStyle name="Normal 13 3 2 2 2 2 2 3" xfId="18614"/>
    <cellStyle name="Normal 13 3 2 2 2 2 2 3 2" xfId="32893"/>
    <cellStyle name="Normal 13 3 2 2 2 2 2 3 3" xfId="47171"/>
    <cellStyle name="Normal 13 3 2 2 2 2 2 4" xfId="13944"/>
    <cellStyle name="Normal 13 3 2 2 2 2 2 5" xfId="28223"/>
    <cellStyle name="Normal 13 3 2 2 2 2 2 6" xfId="42501"/>
    <cellStyle name="Normal 13 3 2 2 2 2 3" xfId="4304"/>
    <cellStyle name="Normal 13 3 2 2 2 2 3 2" xfId="18615"/>
    <cellStyle name="Normal 13 3 2 2 2 2 3 3" xfId="32894"/>
    <cellStyle name="Normal 13 3 2 2 2 2 3 4" xfId="47172"/>
    <cellStyle name="Normal 13 3 2 2 2 2 4" xfId="3264"/>
    <cellStyle name="Normal 13 3 2 2 2 2 4 2" xfId="17578"/>
    <cellStyle name="Normal 13 3 2 2 2 2 4 3" xfId="31857"/>
    <cellStyle name="Normal 13 3 2 2 2 2 4 4" xfId="46135"/>
    <cellStyle name="Normal 13 3 2 2 2 2 5" xfId="8483"/>
    <cellStyle name="Normal 13 3 2 2 2 2 5 2" xfId="22789"/>
    <cellStyle name="Normal 13 3 2 2 2 2 5 3" xfId="37068"/>
    <cellStyle name="Normal 13 3 2 2 2 2 5 4" xfId="51346"/>
    <cellStyle name="Normal 13 3 2 2 2 2 6" xfId="15755"/>
    <cellStyle name="Normal 13 3 2 2 2 2 6 2" xfId="30034"/>
    <cellStyle name="Normal 13 3 2 2 2 2 6 3" xfId="44312"/>
    <cellStyle name="Normal 13 3 2 2 2 2 7" xfId="12133"/>
    <cellStyle name="Normal 13 3 2 2 2 2 8" xfId="26412"/>
    <cellStyle name="Normal 13 3 2 2 2 2 9" xfId="40690"/>
    <cellStyle name="Normal 13 3 2 2 2 3" xfId="4305"/>
    <cellStyle name="Normal 13 3 2 2 2 3 2" xfId="10172"/>
    <cellStyle name="Normal 13 3 2 2 2 3 2 2" xfId="24451"/>
    <cellStyle name="Normal 13 3 2 2 2 3 2 3" xfId="38729"/>
    <cellStyle name="Normal 13 3 2 2 2 3 2 4" xfId="53007"/>
    <cellStyle name="Normal 13 3 2 2 2 3 3" xfId="18616"/>
    <cellStyle name="Normal 13 3 2 2 2 3 3 2" xfId="32895"/>
    <cellStyle name="Normal 13 3 2 2 2 3 3 3" xfId="47173"/>
    <cellStyle name="Normal 13 3 2 2 2 3 4" xfId="13794"/>
    <cellStyle name="Normal 13 3 2 2 2 3 5" xfId="28073"/>
    <cellStyle name="Normal 13 3 2 2 2 3 6" xfId="42351"/>
    <cellStyle name="Normal 13 3 2 2 2 4" xfId="4306"/>
    <cellStyle name="Normal 13 3 2 2 2 4 2" xfId="18617"/>
    <cellStyle name="Normal 13 3 2 2 2 4 3" xfId="32896"/>
    <cellStyle name="Normal 13 3 2 2 2 4 4" xfId="47174"/>
    <cellStyle name="Normal 13 3 2 2 2 5" xfId="3114"/>
    <cellStyle name="Normal 13 3 2 2 2 5 2" xfId="17428"/>
    <cellStyle name="Normal 13 3 2 2 2 5 3" xfId="31707"/>
    <cellStyle name="Normal 13 3 2 2 2 5 4" xfId="45985"/>
    <cellStyle name="Normal 13 3 2 2 2 6" xfId="8333"/>
    <cellStyle name="Normal 13 3 2 2 2 6 2" xfId="22639"/>
    <cellStyle name="Normal 13 3 2 2 2 6 3" xfId="36918"/>
    <cellStyle name="Normal 13 3 2 2 2 6 4" xfId="51196"/>
    <cellStyle name="Normal 13 3 2 2 2 7" xfId="15605"/>
    <cellStyle name="Normal 13 3 2 2 2 7 2" xfId="29884"/>
    <cellStyle name="Normal 13 3 2 2 2 7 3" xfId="44162"/>
    <cellStyle name="Normal 13 3 2 2 2 8" xfId="11983"/>
    <cellStyle name="Normal 13 3 2 2 2 9" xfId="26262"/>
    <cellStyle name="Normal 13 3 2 2 3" xfId="1322"/>
    <cellStyle name="Normal 13 3 2 2 3 2" xfId="4307"/>
    <cellStyle name="Normal 13 3 2 2 3 2 2" xfId="10321"/>
    <cellStyle name="Normal 13 3 2 2 3 2 2 2" xfId="24600"/>
    <cellStyle name="Normal 13 3 2 2 3 2 2 3" xfId="38878"/>
    <cellStyle name="Normal 13 3 2 2 3 2 2 4" xfId="53156"/>
    <cellStyle name="Normal 13 3 2 2 3 2 3" xfId="18618"/>
    <cellStyle name="Normal 13 3 2 2 3 2 3 2" xfId="32897"/>
    <cellStyle name="Normal 13 3 2 2 3 2 3 3" xfId="47175"/>
    <cellStyle name="Normal 13 3 2 2 3 2 4" xfId="13943"/>
    <cellStyle name="Normal 13 3 2 2 3 2 5" xfId="28222"/>
    <cellStyle name="Normal 13 3 2 2 3 2 6" xfId="42500"/>
    <cellStyle name="Normal 13 3 2 2 3 3" xfId="4308"/>
    <cellStyle name="Normal 13 3 2 2 3 3 2" xfId="18619"/>
    <cellStyle name="Normal 13 3 2 2 3 3 3" xfId="32898"/>
    <cellStyle name="Normal 13 3 2 2 3 3 4" xfId="47176"/>
    <cellStyle name="Normal 13 3 2 2 3 4" xfId="3263"/>
    <cellStyle name="Normal 13 3 2 2 3 4 2" xfId="17577"/>
    <cellStyle name="Normal 13 3 2 2 3 4 3" xfId="31856"/>
    <cellStyle name="Normal 13 3 2 2 3 4 4" xfId="46134"/>
    <cellStyle name="Normal 13 3 2 2 3 5" xfId="8482"/>
    <cellStyle name="Normal 13 3 2 2 3 5 2" xfId="22788"/>
    <cellStyle name="Normal 13 3 2 2 3 5 3" xfId="37067"/>
    <cellStyle name="Normal 13 3 2 2 3 5 4" xfId="51345"/>
    <cellStyle name="Normal 13 3 2 2 3 6" xfId="15754"/>
    <cellStyle name="Normal 13 3 2 2 3 6 2" xfId="30033"/>
    <cellStyle name="Normal 13 3 2 2 3 6 3" xfId="44311"/>
    <cellStyle name="Normal 13 3 2 2 3 7" xfId="12132"/>
    <cellStyle name="Normal 13 3 2 2 3 8" xfId="26411"/>
    <cellStyle name="Normal 13 3 2 2 3 9" xfId="40689"/>
    <cellStyle name="Normal 13 3 2 2 4" xfId="4309"/>
    <cellStyle name="Normal 13 3 2 2 4 2" xfId="9805"/>
    <cellStyle name="Normal 13 3 2 2 4 2 2" xfId="24084"/>
    <cellStyle name="Normal 13 3 2 2 4 2 3" xfId="38362"/>
    <cellStyle name="Normal 13 3 2 2 4 2 4" xfId="52640"/>
    <cellStyle name="Normal 13 3 2 2 4 3" xfId="18620"/>
    <cellStyle name="Normal 13 3 2 2 4 3 2" xfId="32899"/>
    <cellStyle name="Normal 13 3 2 2 4 3 3" xfId="47177"/>
    <cellStyle name="Normal 13 3 2 2 4 4" xfId="13427"/>
    <cellStyle name="Normal 13 3 2 2 4 5" xfId="27706"/>
    <cellStyle name="Normal 13 3 2 2 4 6" xfId="41984"/>
    <cellStyle name="Normal 13 3 2 2 5" xfId="4310"/>
    <cellStyle name="Normal 13 3 2 2 5 2" xfId="18621"/>
    <cellStyle name="Normal 13 3 2 2 5 3" xfId="32900"/>
    <cellStyle name="Normal 13 3 2 2 5 4" xfId="47178"/>
    <cellStyle name="Normal 13 3 2 2 6" xfId="2747"/>
    <cellStyle name="Normal 13 3 2 2 6 2" xfId="17061"/>
    <cellStyle name="Normal 13 3 2 2 6 3" xfId="31340"/>
    <cellStyle name="Normal 13 3 2 2 6 4" xfId="45618"/>
    <cellStyle name="Normal 13 3 2 2 7" xfId="7966"/>
    <cellStyle name="Normal 13 3 2 2 7 2" xfId="22272"/>
    <cellStyle name="Normal 13 3 2 2 7 3" xfId="36551"/>
    <cellStyle name="Normal 13 3 2 2 7 4" xfId="50829"/>
    <cellStyle name="Normal 13 3 2 2 8" xfId="15238"/>
    <cellStyle name="Normal 13 3 2 2 8 2" xfId="29517"/>
    <cellStyle name="Normal 13 3 2 2 8 3" xfId="43795"/>
    <cellStyle name="Normal 13 3 2 2 9" xfId="11616"/>
    <cellStyle name="Normal 13 3 2 3" xfId="846"/>
    <cellStyle name="Normal 13 3 2 3 10" xfId="40311"/>
    <cellStyle name="Normal 13 3 2 3 2" xfId="1324"/>
    <cellStyle name="Normal 13 3 2 3 2 2" xfId="4311"/>
    <cellStyle name="Normal 13 3 2 3 2 2 2" xfId="10323"/>
    <cellStyle name="Normal 13 3 2 3 2 2 2 2" xfId="24602"/>
    <cellStyle name="Normal 13 3 2 3 2 2 2 3" xfId="38880"/>
    <cellStyle name="Normal 13 3 2 3 2 2 2 4" xfId="53158"/>
    <cellStyle name="Normal 13 3 2 3 2 2 3" xfId="18622"/>
    <cellStyle name="Normal 13 3 2 3 2 2 3 2" xfId="32901"/>
    <cellStyle name="Normal 13 3 2 3 2 2 3 3" xfId="47179"/>
    <cellStyle name="Normal 13 3 2 3 2 2 4" xfId="13945"/>
    <cellStyle name="Normal 13 3 2 3 2 2 5" xfId="28224"/>
    <cellStyle name="Normal 13 3 2 3 2 2 6" xfId="42502"/>
    <cellStyle name="Normal 13 3 2 3 2 3" xfId="4312"/>
    <cellStyle name="Normal 13 3 2 3 2 3 2" xfId="18623"/>
    <cellStyle name="Normal 13 3 2 3 2 3 3" xfId="32902"/>
    <cellStyle name="Normal 13 3 2 3 2 3 4" xfId="47180"/>
    <cellStyle name="Normal 13 3 2 3 2 4" xfId="3265"/>
    <cellStyle name="Normal 13 3 2 3 2 4 2" xfId="17579"/>
    <cellStyle name="Normal 13 3 2 3 2 4 3" xfId="31858"/>
    <cellStyle name="Normal 13 3 2 3 2 4 4" xfId="46136"/>
    <cellStyle name="Normal 13 3 2 3 2 5" xfId="8484"/>
    <cellStyle name="Normal 13 3 2 3 2 5 2" xfId="22790"/>
    <cellStyle name="Normal 13 3 2 3 2 5 3" xfId="37069"/>
    <cellStyle name="Normal 13 3 2 3 2 5 4" xfId="51347"/>
    <cellStyle name="Normal 13 3 2 3 2 6" xfId="15756"/>
    <cellStyle name="Normal 13 3 2 3 2 6 2" xfId="30035"/>
    <cellStyle name="Normal 13 3 2 3 2 6 3" xfId="44313"/>
    <cellStyle name="Normal 13 3 2 3 2 7" xfId="12134"/>
    <cellStyle name="Normal 13 3 2 3 2 8" xfId="26413"/>
    <cellStyle name="Normal 13 3 2 3 2 9" xfId="40691"/>
    <cellStyle name="Normal 13 3 2 3 3" xfId="4313"/>
    <cellStyle name="Normal 13 3 2 3 3 2" xfId="9943"/>
    <cellStyle name="Normal 13 3 2 3 3 2 2" xfId="24222"/>
    <cellStyle name="Normal 13 3 2 3 3 2 3" xfId="38500"/>
    <cellStyle name="Normal 13 3 2 3 3 2 4" xfId="52778"/>
    <cellStyle name="Normal 13 3 2 3 3 3" xfId="18624"/>
    <cellStyle name="Normal 13 3 2 3 3 3 2" xfId="32903"/>
    <cellStyle name="Normal 13 3 2 3 3 3 3" xfId="47181"/>
    <cellStyle name="Normal 13 3 2 3 3 4" xfId="13565"/>
    <cellStyle name="Normal 13 3 2 3 3 5" xfId="27844"/>
    <cellStyle name="Normal 13 3 2 3 3 6" xfId="42122"/>
    <cellStyle name="Normal 13 3 2 3 4" xfId="4314"/>
    <cellStyle name="Normal 13 3 2 3 4 2" xfId="18625"/>
    <cellStyle name="Normal 13 3 2 3 4 3" xfId="32904"/>
    <cellStyle name="Normal 13 3 2 3 4 4" xfId="47182"/>
    <cellStyle name="Normal 13 3 2 3 5" xfId="2885"/>
    <cellStyle name="Normal 13 3 2 3 5 2" xfId="17199"/>
    <cellStyle name="Normal 13 3 2 3 5 3" xfId="31478"/>
    <cellStyle name="Normal 13 3 2 3 5 4" xfId="45756"/>
    <cellStyle name="Normal 13 3 2 3 6" xfId="8104"/>
    <cellStyle name="Normal 13 3 2 3 6 2" xfId="22410"/>
    <cellStyle name="Normal 13 3 2 3 6 3" xfId="36689"/>
    <cellStyle name="Normal 13 3 2 3 6 4" xfId="50967"/>
    <cellStyle name="Normal 13 3 2 3 7" xfId="15376"/>
    <cellStyle name="Normal 13 3 2 3 7 2" xfId="29655"/>
    <cellStyle name="Normal 13 3 2 3 7 3" xfId="43933"/>
    <cellStyle name="Normal 13 3 2 3 8" xfId="11754"/>
    <cellStyle name="Normal 13 3 2 3 9" xfId="26033"/>
    <cellStyle name="Normal 13 3 2 4" xfId="1321"/>
    <cellStyle name="Normal 13 3 2 4 2" xfId="4315"/>
    <cellStyle name="Normal 13 3 2 4 2 2" xfId="10320"/>
    <cellStyle name="Normal 13 3 2 4 2 2 2" xfId="24599"/>
    <cellStyle name="Normal 13 3 2 4 2 2 3" xfId="38877"/>
    <cellStyle name="Normal 13 3 2 4 2 2 4" xfId="53155"/>
    <cellStyle name="Normal 13 3 2 4 2 3" xfId="18626"/>
    <cellStyle name="Normal 13 3 2 4 2 3 2" xfId="32905"/>
    <cellStyle name="Normal 13 3 2 4 2 3 3" xfId="47183"/>
    <cellStyle name="Normal 13 3 2 4 2 4" xfId="13942"/>
    <cellStyle name="Normal 13 3 2 4 2 5" xfId="28221"/>
    <cellStyle name="Normal 13 3 2 4 2 6" xfId="42499"/>
    <cellStyle name="Normal 13 3 2 4 3" xfId="4316"/>
    <cellStyle name="Normal 13 3 2 4 3 2" xfId="18627"/>
    <cellStyle name="Normal 13 3 2 4 3 3" xfId="32906"/>
    <cellStyle name="Normal 13 3 2 4 3 4" xfId="47184"/>
    <cellStyle name="Normal 13 3 2 4 4" xfId="3262"/>
    <cellStyle name="Normal 13 3 2 4 4 2" xfId="17576"/>
    <cellStyle name="Normal 13 3 2 4 4 3" xfId="31855"/>
    <cellStyle name="Normal 13 3 2 4 4 4" xfId="46133"/>
    <cellStyle name="Normal 13 3 2 4 5" xfId="8481"/>
    <cellStyle name="Normal 13 3 2 4 5 2" xfId="22787"/>
    <cellStyle name="Normal 13 3 2 4 5 3" xfId="37066"/>
    <cellStyle name="Normal 13 3 2 4 5 4" xfId="51344"/>
    <cellStyle name="Normal 13 3 2 4 6" xfId="15753"/>
    <cellStyle name="Normal 13 3 2 4 6 2" xfId="30032"/>
    <cellStyle name="Normal 13 3 2 4 6 3" xfId="44310"/>
    <cellStyle name="Normal 13 3 2 4 7" xfId="12131"/>
    <cellStyle name="Normal 13 3 2 4 8" xfId="26410"/>
    <cellStyle name="Normal 13 3 2 4 9" xfId="40688"/>
    <cellStyle name="Normal 13 3 2 5" xfId="2152"/>
    <cellStyle name="Normal 13 3 2 5 2" xfId="4317"/>
    <cellStyle name="Normal 13 3 2 5 2 2" xfId="11047"/>
    <cellStyle name="Normal 13 3 2 5 2 2 2" xfId="25326"/>
    <cellStyle name="Normal 13 3 2 5 2 2 3" xfId="39604"/>
    <cellStyle name="Normal 13 3 2 5 2 2 4" xfId="53882"/>
    <cellStyle name="Normal 13 3 2 5 2 3" xfId="18628"/>
    <cellStyle name="Normal 13 3 2 5 2 3 2" xfId="32907"/>
    <cellStyle name="Normal 13 3 2 5 2 3 3" xfId="47185"/>
    <cellStyle name="Normal 13 3 2 5 2 4" xfId="14669"/>
    <cellStyle name="Normal 13 3 2 5 2 5" xfId="28948"/>
    <cellStyle name="Normal 13 3 2 5 2 6" xfId="43226"/>
    <cellStyle name="Normal 13 3 2 5 3" xfId="4318"/>
    <cellStyle name="Normal 13 3 2 5 3 2" xfId="18629"/>
    <cellStyle name="Normal 13 3 2 5 3 3" xfId="32908"/>
    <cellStyle name="Normal 13 3 2 5 3 4" xfId="47186"/>
    <cellStyle name="Normal 13 3 2 5 4" xfId="3992"/>
    <cellStyle name="Normal 13 3 2 5 4 2" xfId="18303"/>
    <cellStyle name="Normal 13 3 2 5 4 3" xfId="32582"/>
    <cellStyle name="Normal 13 3 2 5 4 4" xfId="46860"/>
    <cellStyle name="Normal 13 3 2 5 5" xfId="9208"/>
    <cellStyle name="Normal 13 3 2 5 5 2" xfId="23514"/>
    <cellStyle name="Normal 13 3 2 5 5 3" xfId="37793"/>
    <cellStyle name="Normal 13 3 2 5 5 4" xfId="52071"/>
    <cellStyle name="Normal 13 3 2 5 6" xfId="16480"/>
    <cellStyle name="Normal 13 3 2 5 6 2" xfId="30759"/>
    <cellStyle name="Normal 13 3 2 5 6 3" xfId="45037"/>
    <cellStyle name="Normal 13 3 2 5 7" xfId="12858"/>
    <cellStyle name="Normal 13 3 2 5 8" xfId="27137"/>
    <cellStyle name="Normal 13 3 2 5 9" xfId="41415"/>
    <cellStyle name="Normal 13 3 2 6" xfId="2300"/>
    <cellStyle name="Normal 13 3 2 6 2" xfId="4319"/>
    <cellStyle name="Normal 13 3 2 6 2 2" xfId="11183"/>
    <cellStyle name="Normal 13 3 2 6 2 2 2" xfId="25462"/>
    <cellStyle name="Normal 13 3 2 6 2 2 3" xfId="39740"/>
    <cellStyle name="Normal 13 3 2 6 2 2 4" xfId="54018"/>
    <cellStyle name="Normal 13 3 2 6 2 3" xfId="18630"/>
    <cellStyle name="Normal 13 3 2 6 2 3 2" xfId="32909"/>
    <cellStyle name="Normal 13 3 2 6 2 3 3" xfId="47187"/>
    <cellStyle name="Normal 13 3 2 6 2 4" xfId="14805"/>
    <cellStyle name="Normal 13 3 2 6 2 5" xfId="29084"/>
    <cellStyle name="Normal 13 3 2 6 2 6" xfId="43362"/>
    <cellStyle name="Normal 13 3 2 6 3" xfId="4128"/>
    <cellStyle name="Normal 13 3 2 6 3 2" xfId="18439"/>
    <cellStyle name="Normal 13 3 2 6 3 3" xfId="32718"/>
    <cellStyle name="Normal 13 3 2 6 3 4" xfId="46996"/>
    <cellStyle name="Normal 13 3 2 6 4" xfId="9344"/>
    <cellStyle name="Normal 13 3 2 6 4 2" xfId="23650"/>
    <cellStyle name="Normal 13 3 2 6 4 3" xfId="37929"/>
    <cellStyle name="Normal 13 3 2 6 4 4" xfId="52207"/>
    <cellStyle name="Normal 13 3 2 6 5" xfId="16616"/>
    <cellStyle name="Normal 13 3 2 6 5 2" xfId="30895"/>
    <cellStyle name="Normal 13 3 2 6 5 3" xfId="45173"/>
    <cellStyle name="Normal 13 3 2 6 6" xfId="12994"/>
    <cellStyle name="Normal 13 3 2 6 7" xfId="27273"/>
    <cellStyle name="Normal 13 3 2 6 8" xfId="41551"/>
    <cellStyle name="Normal 13 3 2 7" xfId="4320"/>
    <cellStyle name="Normal 13 3 2 7 2" xfId="9670"/>
    <cellStyle name="Normal 13 3 2 7 2 2" xfId="23949"/>
    <cellStyle name="Normal 13 3 2 7 2 3" xfId="38227"/>
    <cellStyle name="Normal 13 3 2 7 2 4" xfId="52505"/>
    <cellStyle name="Normal 13 3 2 7 3" xfId="18631"/>
    <cellStyle name="Normal 13 3 2 7 3 2" xfId="32910"/>
    <cellStyle name="Normal 13 3 2 7 3 3" xfId="47188"/>
    <cellStyle name="Normal 13 3 2 7 4" xfId="13292"/>
    <cellStyle name="Normal 13 3 2 7 5" xfId="27571"/>
    <cellStyle name="Normal 13 3 2 7 6" xfId="41849"/>
    <cellStyle name="Normal 13 3 2 8" xfId="4321"/>
    <cellStyle name="Normal 13 3 2 8 2" xfId="18632"/>
    <cellStyle name="Normal 13 3 2 8 3" xfId="32911"/>
    <cellStyle name="Normal 13 3 2 8 4" xfId="47189"/>
    <cellStyle name="Normal 13 3 2 9" xfId="2612"/>
    <cellStyle name="Normal 13 3 2 9 2" xfId="16926"/>
    <cellStyle name="Normal 13 3 2 9 3" xfId="31205"/>
    <cellStyle name="Normal 13 3 2 9 4" xfId="45483"/>
    <cellStyle name="Normal 13 3 3" xfId="597"/>
    <cellStyle name="Normal 13 3 3 10" xfId="7874"/>
    <cellStyle name="Normal 13 3 3 10 2" xfId="22180"/>
    <cellStyle name="Normal 13 3 3 10 3" xfId="36459"/>
    <cellStyle name="Normal 13 3 3 10 4" xfId="50737"/>
    <cellStyle name="Normal 13 3 3 11" xfId="15146"/>
    <cellStyle name="Normal 13 3 3 11 2" xfId="29425"/>
    <cellStyle name="Normal 13 3 3 11 3" xfId="43703"/>
    <cellStyle name="Normal 13 3 3 12" xfId="11524"/>
    <cellStyle name="Normal 13 3 3 13" xfId="25803"/>
    <cellStyle name="Normal 13 3 3 14" xfId="40081"/>
    <cellStyle name="Normal 13 3 3 2" xfId="739"/>
    <cellStyle name="Normal 13 3 3 2 10" xfId="25938"/>
    <cellStyle name="Normal 13 3 3 2 11" xfId="40216"/>
    <cellStyle name="Normal 13 3 3 2 2" xfId="1204"/>
    <cellStyle name="Normal 13 3 3 2 2 10" xfId="40583"/>
    <cellStyle name="Normal 13 3 3 2 2 2" xfId="1327"/>
    <cellStyle name="Normal 13 3 3 2 2 2 2" xfId="4322"/>
    <cellStyle name="Normal 13 3 3 2 2 2 2 2" xfId="10326"/>
    <cellStyle name="Normal 13 3 3 2 2 2 2 2 2" xfId="24605"/>
    <cellStyle name="Normal 13 3 3 2 2 2 2 2 3" xfId="38883"/>
    <cellStyle name="Normal 13 3 3 2 2 2 2 2 4" xfId="53161"/>
    <cellStyle name="Normal 13 3 3 2 2 2 2 3" xfId="18633"/>
    <cellStyle name="Normal 13 3 3 2 2 2 2 3 2" xfId="32912"/>
    <cellStyle name="Normal 13 3 3 2 2 2 2 3 3" xfId="47190"/>
    <cellStyle name="Normal 13 3 3 2 2 2 2 4" xfId="13948"/>
    <cellStyle name="Normal 13 3 3 2 2 2 2 5" xfId="28227"/>
    <cellStyle name="Normal 13 3 3 2 2 2 2 6" xfId="42505"/>
    <cellStyle name="Normal 13 3 3 2 2 2 3" xfId="4323"/>
    <cellStyle name="Normal 13 3 3 2 2 2 3 2" xfId="18634"/>
    <cellStyle name="Normal 13 3 3 2 2 2 3 3" xfId="32913"/>
    <cellStyle name="Normal 13 3 3 2 2 2 3 4" xfId="47191"/>
    <cellStyle name="Normal 13 3 3 2 2 2 4" xfId="3268"/>
    <cellStyle name="Normal 13 3 3 2 2 2 4 2" xfId="17582"/>
    <cellStyle name="Normal 13 3 3 2 2 2 4 3" xfId="31861"/>
    <cellStyle name="Normal 13 3 3 2 2 2 4 4" xfId="46139"/>
    <cellStyle name="Normal 13 3 3 2 2 2 5" xfId="8487"/>
    <cellStyle name="Normal 13 3 3 2 2 2 5 2" xfId="22793"/>
    <cellStyle name="Normal 13 3 3 2 2 2 5 3" xfId="37072"/>
    <cellStyle name="Normal 13 3 3 2 2 2 5 4" xfId="51350"/>
    <cellStyle name="Normal 13 3 3 2 2 2 6" xfId="15759"/>
    <cellStyle name="Normal 13 3 3 2 2 2 6 2" xfId="30038"/>
    <cellStyle name="Normal 13 3 3 2 2 2 6 3" xfId="44316"/>
    <cellStyle name="Normal 13 3 3 2 2 2 7" xfId="12137"/>
    <cellStyle name="Normal 13 3 3 2 2 2 8" xfId="26416"/>
    <cellStyle name="Normal 13 3 3 2 2 2 9" xfId="40694"/>
    <cellStyle name="Normal 13 3 3 2 2 3" xfId="4324"/>
    <cellStyle name="Normal 13 3 3 2 2 3 2" xfId="10215"/>
    <cellStyle name="Normal 13 3 3 2 2 3 2 2" xfId="24494"/>
    <cellStyle name="Normal 13 3 3 2 2 3 2 3" xfId="38772"/>
    <cellStyle name="Normal 13 3 3 2 2 3 2 4" xfId="53050"/>
    <cellStyle name="Normal 13 3 3 2 2 3 3" xfId="18635"/>
    <cellStyle name="Normal 13 3 3 2 2 3 3 2" xfId="32914"/>
    <cellStyle name="Normal 13 3 3 2 2 3 3 3" xfId="47192"/>
    <cellStyle name="Normal 13 3 3 2 2 3 4" xfId="13837"/>
    <cellStyle name="Normal 13 3 3 2 2 3 5" xfId="28116"/>
    <cellStyle name="Normal 13 3 3 2 2 3 6" xfId="42394"/>
    <cellStyle name="Normal 13 3 3 2 2 4" xfId="4325"/>
    <cellStyle name="Normal 13 3 3 2 2 4 2" xfId="18636"/>
    <cellStyle name="Normal 13 3 3 2 2 4 3" xfId="32915"/>
    <cellStyle name="Normal 13 3 3 2 2 4 4" xfId="47193"/>
    <cellStyle name="Normal 13 3 3 2 2 5" xfId="3157"/>
    <cellStyle name="Normal 13 3 3 2 2 5 2" xfId="17471"/>
    <cellStyle name="Normal 13 3 3 2 2 5 3" xfId="31750"/>
    <cellStyle name="Normal 13 3 3 2 2 5 4" xfId="46028"/>
    <cellStyle name="Normal 13 3 3 2 2 6" xfId="8376"/>
    <cellStyle name="Normal 13 3 3 2 2 6 2" xfId="22682"/>
    <cellStyle name="Normal 13 3 3 2 2 6 3" xfId="36961"/>
    <cellStyle name="Normal 13 3 3 2 2 6 4" xfId="51239"/>
    <cellStyle name="Normal 13 3 3 2 2 7" xfId="15648"/>
    <cellStyle name="Normal 13 3 3 2 2 7 2" xfId="29927"/>
    <cellStyle name="Normal 13 3 3 2 2 7 3" xfId="44205"/>
    <cellStyle name="Normal 13 3 3 2 2 8" xfId="12026"/>
    <cellStyle name="Normal 13 3 3 2 2 9" xfId="26305"/>
    <cellStyle name="Normal 13 3 3 2 3" xfId="1326"/>
    <cellStyle name="Normal 13 3 3 2 3 2" xfId="4326"/>
    <cellStyle name="Normal 13 3 3 2 3 2 2" xfId="10325"/>
    <cellStyle name="Normal 13 3 3 2 3 2 2 2" xfId="24604"/>
    <cellStyle name="Normal 13 3 3 2 3 2 2 3" xfId="38882"/>
    <cellStyle name="Normal 13 3 3 2 3 2 2 4" xfId="53160"/>
    <cellStyle name="Normal 13 3 3 2 3 2 3" xfId="18637"/>
    <cellStyle name="Normal 13 3 3 2 3 2 3 2" xfId="32916"/>
    <cellStyle name="Normal 13 3 3 2 3 2 3 3" xfId="47194"/>
    <cellStyle name="Normal 13 3 3 2 3 2 4" xfId="13947"/>
    <cellStyle name="Normal 13 3 3 2 3 2 5" xfId="28226"/>
    <cellStyle name="Normal 13 3 3 2 3 2 6" xfId="42504"/>
    <cellStyle name="Normal 13 3 3 2 3 3" xfId="4327"/>
    <cellStyle name="Normal 13 3 3 2 3 3 2" xfId="18638"/>
    <cellStyle name="Normal 13 3 3 2 3 3 3" xfId="32917"/>
    <cellStyle name="Normal 13 3 3 2 3 3 4" xfId="47195"/>
    <cellStyle name="Normal 13 3 3 2 3 4" xfId="3267"/>
    <cellStyle name="Normal 13 3 3 2 3 4 2" xfId="17581"/>
    <cellStyle name="Normal 13 3 3 2 3 4 3" xfId="31860"/>
    <cellStyle name="Normal 13 3 3 2 3 4 4" xfId="46138"/>
    <cellStyle name="Normal 13 3 3 2 3 5" xfId="8486"/>
    <cellStyle name="Normal 13 3 3 2 3 5 2" xfId="22792"/>
    <cellStyle name="Normal 13 3 3 2 3 5 3" xfId="37071"/>
    <cellStyle name="Normal 13 3 3 2 3 5 4" xfId="51349"/>
    <cellStyle name="Normal 13 3 3 2 3 6" xfId="15758"/>
    <cellStyle name="Normal 13 3 3 2 3 6 2" xfId="30037"/>
    <cellStyle name="Normal 13 3 3 2 3 6 3" xfId="44315"/>
    <cellStyle name="Normal 13 3 3 2 3 7" xfId="12136"/>
    <cellStyle name="Normal 13 3 3 2 3 8" xfId="26415"/>
    <cellStyle name="Normal 13 3 3 2 3 9" xfId="40693"/>
    <cellStyle name="Normal 13 3 3 2 4" xfId="4328"/>
    <cellStyle name="Normal 13 3 3 2 4 2" xfId="9848"/>
    <cellStyle name="Normal 13 3 3 2 4 2 2" xfId="24127"/>
    <cellStyle name="Normal 13 3 3 2 4 2 3" xfId="38405"/>
    <cellStyle name="Normal 13 3 3 2 4 2 4" xfId="52683"/>
    <cellStyle name="Normal 13 3 3 2 4 3" xfId="18639"/>
    <cellStyle name="Normal 13 3 3 2 4 3 2" xfId="32918"/>
    <cellStyle name="Normal 13 3 3 2 4 3 3" xfId="47196"/>
    <cellStyle name="Normal 13 3 3 2 4 4" xfId="13470"/>
    <cellStyle name="Normal 13 3 3 2 4 5" xfId="27749"/>
    <cellStyle name="Normal 13 3 3 2 4 6" xfId="42027"/>
    <cellStyle name="Normal 13 3 3 2 5" xfId="4329"/>
    <cellStyle name="Normal 13 3 3 2 5 2" xfId="18640"/>
    <cellStyle name="Normal 13 3 3 2 5 3" xfId="32919"/>
    <cellStyle name="Normal 13 3 3 2 5 4" xfId="47197"/>
    <cellStyle name="Normal 13 3 3 2 6" xfId="2790"/>
    <cellStyle name="Normal 13 3 3 2 6 2" xfId="17104"/>
    <cellStyle name="Normal 13 3 3 2 6 3" xfId="31383"/>
    <cellStyle name="Normal 13 3 3 2 6 4" xfId="45661"/>
    <cellStyle name="Normal 13 3 3 2 7" xfId="8009"/>
    <cellStyle name="Normal 13 3 3 2 7 2" xfId="22315"/>
    <cellStyle name="Normal 13 3 3 2 7 3" xfId="36594"/>
    <cellStyle name="Normal 13 3 3 2 7 4" xfId="50872"/>
    <cellStyle name="Normal 13 3 3 2 8" xfId="15281"/>
    <cellStyle name="Normal 13 3 3 2 8 2" xfId="29560"/>
    <cellStyle name="Normal 13 3 3 2 8 3" xfId="43838"/>
    <cellStyle name="Normal 13 3 3 2 9" xfId="11659"/>
    <cellStyle name="Normal 13 3 3 3" xfId="892"/>
    <cellStyle name="Normal 13 3 3 3 10" xfId="40354"/>
    <cellStyle name="Normal 13 3 3 3 2" xfId="1328"/>
    <cellStyle name="Normal 13 3 3 3 2 2" xfId="4330"/>
    <cellStyle name="Normal 13 3 3 3 2 2 2" xfId="10327"/>
    <cellStyle name="Normal 13 3 3 3 2 2 2 2" xfId="24606"/>
    <cellStyle name="Normal 13 3 3 3 2 2 2 3" xfId="38884"/>
    <cellStyle name="Normal 13 3 3 3 2 2 2 4" xfId="53162"/>
    <cellStyle name="Normal 13 3 3 3 2 2 3" xfId="18641"/>
    <cellStyle name="Normal 13 3 3 3 2 2 3 2" xfId="32920"/>
    <cellStyle name="Normal 13 3 3 3 2 2 3 3" xfId="47198"/>
    <cellStyle name="Normal 13 3 3 3 2 2 4" xfId="13949"/>
    <cellStyle name="Normal 13 3 3 3 2 2 5" xfId="28228"/>
    <cellStyle name="Normal 13 3 3 3 2 2 6" xfId="42506"/>
    <cellStyle name="Normal 13 3 3 3 2 3" xfId="4331"/>
    <cellStyle name="Normal 13 3 3 3 2 3 2" xfId="18642"/>
    <cellStyle name="Normal 13 3 3 3 2 3 3" xfId="32921"/>
    <cellStyle name="Normal 13 3 3 3 2 3 4" xfId="47199"/>
    <cellStyle name="Normal 13 3 3 3 2 4" xfId="3269"/>
    <cellStyle name="Normal 13 3 3 3 2 4 2" xfId="17583"/>
    <cellStyle name="Normal 13 3 3 3 2 4 3" xfId="31862"/>
    <cellStyle name="Normal 13 3 3 3 2 4 4" xfId="46140"/>
    <cellStyle name="Normal 13 3 3 3 2 5" xfId="8488"/>
    <cellStyle name="Normal 13 3 3 3 2 5 2" xfId="22794"/>
    <cellStyle name="Normal 13 3 3 3 2 5 3" xfId="37073"/>
    <cellStyle name="Normal 13 3 3 3 2 5 4" xfId="51351"/>
    <cellStyle name="Normal 13 3 3 3 2 6" xfId="15760"/>
    <cellStyle name="Normal 13 3 3 3 2 6 2" xfId="30039"/>
    <cellStyle name="Normal 13 3 3 3 2 6 3" xfId="44317"/>
    <cellStyle name="Normal 13 3 3 3 2 7" xfId="12138"/>
    <cellStyle name="Normal 13 3 3 3 2 8" xfId="26417"/>
    <cellStyle name="Normal 13 3 3 3 2 9" xfId="40695"/>
    <cellStyle name="Normal 13 3 3 3 3" xfId="4332"/>
    <cellStyle name="Normal 13 3 3 3 3 2" xfId="9986"/>
    <cellStyle name="Normal 13 3 3 3 3 2 2" xfId="24265"/>
    <cellStyle name="Normal 13 3 3 3 3 2 3" xfId="38543"/>
    <cellStyle name="Normal 13 3 3 3 3 2 4" xfId="52821"/>
    <cellStyle name="Normal 13 3 3 3 3 3" xfId="18643"/>
    <cellStyle name="Normal 13 3 3 3 3 3 2" xfId="32922"/>
    <cellStyle name="Normal 13 3 3 3 3 3 3" xfId="47200"/>
    <cellStyle name="Normal 13 3 3 3 3 4" xfId="13608"/>
    <cellStyle name="Normal 13 3 3 3 3 5" xfId="27887"/>
    <cellStyle name="Normal 13 3 3 3 3 6" xfId="42165"/>
    <cellStyle name="Normal 13 3 3 3 4" xfId="4333"/>
    <cellStyle name="Normal 13 3 3 3 4 2" xfId="18644"/>
    <cellStyle name="Normal 13 3 3 3 4 3" xfId="32923"/>
    <cellStyle name="Normal 13 3 3 3 4 4" xfId="47201"/>
    <cellStyle name="Normal 13 3 3 3 5" xfId="2928"/>
    <cellStyle name="Normal 13 3 3 3 5 2" xfId="17242"/>
    <cellStyle name="Normal 13 3 3 3 5 3" xfId="31521"/>
    <cellStyle name="Normal 13 3 3 3 5 4" xfId="45799"/>
    <cellStyle name="Normal 13 3 3 3 6" xfId="8147"/>
    <cellStyle name="Normal 13 3 3 3 6 2" xfId="22453"/>
    <cellStyle name="Normal 13 3 3 3 6 3" xfId="36732"/>
    <cellStyle name="Normal 13 3 3 3 6 4" xfId="51010"/>
    <cellStyle name="Normal 13 3 3 3 7" xfId="15419"/>
    <cellStyle name="Normal 13 3 3 3 7 2" xfId="29698"/>
    <cellStyle name="Normal 13 3 3 3 7 3" xfId="43976"/>
    <cellStyle name="Normal 13 3 3 3 8" xfId="11797"/>
    <cellStyle name="Normal 13 3 3 3 9" xfId="26076"/>
    <cellStyle name="Normal 13 3 3 4" xfId="1325"/>
    <cellStyle name="Normal 13 3 3 4 2" xfId="4334"/>
    <cellStyle name="Normal 13 3 3 4 2 2" xfId="10324"/>
    <cellStyle name="Normal 13 3 3 4 2 2 2" xfId="24603"/>
    <cellStyle name="Normal 13 3 3 4 2 2 3" xfId="38881"/>
    <cellStyle name="Normal 13 3 3 4 2 2 4" xfId="53159"/>
    <cellStyle name="Normal 13 3 3 4 2 3" xfId="18645"/>
    <cellStyle name="Normal 13 3 3 4 2 3 2" xfId="32924"/>
    <cellStyle name="Normal 13 3 3 4 2 3 3" xfId="47202"/>
    <cellStyle name="Normal 13 3 3 4 2 4" xfId="13946"/>
    <cellStyle name="Normal 13 3 3 4 2 5" xfId="28225"/>
    <cellStyle name="Normal 13 3 3 4 2 6" xfId="42503"/>
    <cellStyle name="Normal 13 3 3 4 3" xfId="4335"/>
    <cellStyle name="Normal 13 3 3 4 3 2" xfId="18646"/>
    <cellStyle name="Normal 13 3 3 4 3 3" xfId="32925"/>
    <cellStyle name="Normal 13 3 3 4 3 4" xfId="47203"/>
    <cellStyle name="Normal 13 3 3 4 4" xfId="3266"/>
    <cellStyle name="Normal 13 3 3 4 4 2" xfId="17580"/>
    <cellStyle name="Normal 13 3 3 4 4 3" xfId="31859"/>
    <cellStyle name="Normal 13 3 3 4 4 4" xfId="46137"/>
    <cellStyle name="Normal 13 3 3 4 5" xfId="8485"/>
    <cellStyle name="Normal 13 3 3 4 5 2" xfId="22791"/>
    <cellStyle name="Normal 13 3 3 4 5 3" xfId="37070"/>
    <cellStyle name="Normal 13 3 3 4 5 4" xfId="51348"/>
    <cellStyle name="Normal 13 3 3 4 6" xfId="15757"/>
    <cellStyle name="Normal 13 3 3 4 6 2" xfId="30036"/>
    <cellStyle name="Normal 13 3 3 4 6 3" xfId="44314"/>
    <cellStyle name="Normal 13 3 3 4 7" xfId="12135"/>
    <cellStyle name="Normal 13 3 3 4 8" xfId="26414"/>
    <cellStyle name="Normal 13 3 3 4 9" xfId="40692"/>
    <cellStyle name="Normal 13 3 3 5" xfId="2199"/>
    <cellStyle name="Normal 13 3 3 5 2" xfId="4336"/>
    <cellStyle name="Normal 13 3 3 5 2 2" xfId="11091"/>
    <cellStyle name="Normal 13 3 3 5 2 2 2" xfId="25370"/>
    <cellStyle name="Normal 13 3 3 5 2 2 3" xfId="39648"/>
    <cellStyle name="Normal 13 3 3 5 2 2 4" xfId="53926"/>
    <cellStyle name="Normal 13 3 3 5 2 3" xfId="18647"/>
    <cellStyle name="Normal 13 3 3 5 2 3 2" xfId="32926"/>
    <cellStyle name="Normal 13 3 3 5 2 3 3" xfId="47204"/>
    <cellStyle name="Normal 13 3 3 5 2 4" xfId="14713"/>
    <cellStyle name="Normal 13 3 3 5 2 5" xfId="28992"/>
    <cellStyle name="Normal 13 3 3 5 2 6" xfId="43270"/>
    <cellStyle name="Normal 13 3 3 5 3" xfId="4337"/>
    <cellStyle name="Normal 13 3 3 5 3 2" xfId="18648"/>
    <cellStyle name="Normal 13 3 3 5 3 3" xfId="32927"/>
    <cellStyle name="Normal 13 3 3 5 3 4" xfId="47205"/>
    <cellStyle name="Normal 13 3 3 5 4" xfId="4036"/>
    <cellStyle name="Normal 13 3 3 5 4 2" xfId="18347"/>
    <cellStyle name="Normal 13 3 3 5 4 3" xfId="32626"/>
    <cellStyle name="Normal 13 3 3 5 4 4" xfId="46904"/>
    <cellStyle name="Normal 13 3 3 5 5" xfId="9252"/>
    <cellStyle name="Normal 13 3 3 5 5 2" xfId="23558"/>
    <cellStyle name="Normal 13 3 3 5 5 3" xfId="37837"/>
    <cellStyle name="Normal 13 3 3 5 5 4" xfId="52115"/>
    <cellStyle name="Normal 13 3 3 5 6" xfId="16524"/>
    <cellStyle name="Normal 13 3 3 5 6 2" xfId="30803"/>
    <cellStyle name="Normal 13 3 3 5 6 3" xfId="45081"/>
    <cellStyle name="Normal 13 3 3 5 7" xfId="12902"/>
    <cellStyle name="Normal 13 3 3 5 8" xfId="27181"/>
    <cellStyle name="Normal 13 3 3 5 9" xfId="41459"/>
    <cellStyle name="Normal 13 3 3 6" xfId="2343"/>
    <cellStyle name="Normal 13 3 3 6 2" xfId="4338"/>
    <cellStyle name="Normal 13 3 3 6 2 2" xfId="11226"/>
    <cellStyle name="Normal 13 3 3 6 2 2 2" xfId="25505"/>
    <cellStyle name="Normal 13 3 3 6 2 2 3" xfId="39783"/>
    <cellStyle name="Normal 13 3 3 6 2 2 4" xfId="54061"/>
    <cellStyle name="Normal 13 3 3 6 2 3" xfId="18649"/>
    <cellStyle name="Normal 13 3 3 6 2 3 2" xfId="32928"/>
    <cellStyle name="Normal 13 3 3 6 2 3 3" xfId="47206"/>
    <cellStyle name="Normal 13 3 3 6 2 4" xfId="14848"/>
    <cellStyle name="Normal 13 3 3 6 2 5" xfId="29127"/>
    <cellStyle name="Normal 13 3 3 6 2 6" xfId="43405"/>
    <cellStyle name="Normal 13 3 3 6 3" xfId="4171"/>
    <cellStyle name="Normal 13 3 3 6 3 2" xfId="18482"/>
    <cellStyle name="Normal 13 3 3 6 3 3" xfId="32761"/>
    <cellStyle name="Normal 13 3 3 6 3 4" xfId="47039"/>
    <cellStyle name="Normal 13 3 3 6 4" xfId="9387"/>
    <cellStyle name="Normal 13 3 3 6 4 2" xfId="23693"/>
    <cellStyle name="Normal 13 3 3 6 4 3" xfId="37972"/>
    <cellStyle name="Normal 13 3 3 6 4 4" xfId="52250"/>
    <cellStyle name="Normal 13 3 3 6 5" xfId="16659"/>
    <cellStyle name="Normal 13 3 3 6 5 2" xfId="30938"/>
    <cellStyle name="Normal 13 3 3 6 5 3" xfId="45216"/>
    <cellStyle name="Normal 13 3 3 6 6" xfId="13037"/>
    <cellStyle name="Normal 13 3 3 6 7" xfId="27316"/>
    <cellStyle name="Normal 13 3 3 6 8" xfId="41594"/>
    <cellStyle name="Normal 13 3 3 7" xfId="4339"/>
    <cellStyle name="Normal 13 3 3 7 2" xfId="9713"/>
    <cellStyle name="Normal 13 3 3 7 2 2" xfId="23992"/>
    <cellStyle name="Normal 13 3 3 7 2 3" xfId="38270"/>
    <cellStyle name="Normal 13 3 3 7 2 4" xfId="52548"/>
    <cellStyle name="Normal 13 3 3 7 3" xfId="18650"/>
    <cellStyle name="Normal 13 3 3 7 3 2" xfId="32929"/>
    <cellStyle name="Normal 13 3 3 7 3 3" xfId="47207"/>
    <cellStyle name="Normal 13 3 3 7 4" xfId="13335"/>
    <cellStyle name="Normal 13 3 3 7 5" xfId="27614"/>
    <cellStyle name="Normal 13 3 3 7 6" xfId="41892"/>
    <cellStyle name="Normal 13 3 3 8" xfId="4340"/>
    <cellStyle name="Normal 13 3 3 8 2" xfId="18651"/>
    <cellStyle name="Normal 13 3 3 8 3" xfId="32930"/>
    <cellStyle name="Normal 13 3 3 8 4" xfId="47208"/>
    <cellStyle name="Normal 13 3 3 9" xfId="2655"/>
    <cellStyle name="Normal 13 3 3 9 2" xfId="16969"/>
    <cellStyle name="Normal 13 3 3 9 3" xfId="31248"/>
    <cellStyle name="Normal 13 3 3 9 4" xfId="45526"/>
    <cellStyle name="Normal 13 3 4" xfId="431"/>
    <cellStyle name="Normal 13 3 4 10" xfId="25714"/>
    <cellStyle name="Normal 13 3 4 11" xfId="39992"/>
    <cellStyle name="Normal 13 3 4 2" xfId="1002"/>
    <cellStyle name="Normal 13 3 4 2 10" xfId="40444"/>
    <cellStyle name="Normal 13 3 4 2 2" xfId="1330"/>
    <cellStyle name="Normal 13 3 4 2 2 2" xfId="4341"/>
    <cellStyle name="Normal 13 3 4 2 2 2 2" xfId="10329"/>
    <cellStyle name="Normal 13 3 4 2 2 2 2 2" xfId="24608"/>
    <cellStyle name="Normal 13 3 4 2 2 2 2 3" xfId="38886"/>
    <cellStyle name="Normal 13 3 4 2 2 2 2 4" xfId="53164"/>
    <cellStyle name="Normal 13 3 4 2 2 2 3" xfId="18652"/>
    <cellStyle name="Normal 13 3 4 2 2 2 3 2" xfId="32931"/>
    <cellStyle name="Normal 13 3 4 2 2 2 3 3" xfId="47209"/>
    <cellStyle name="Normal 13 3 4 2 2 2 4" xfId="13951"/>
    <cellStyle name="Normal 13 3 4 2 2 2 5" xfId="28230"/>
    <cellStyle name="Normal 13 3 4 2 2 2 6" xfId="42508"/>
    <cellStyle name="Normal 13 3 4 2 2 3" xfId="4342"/>
    <cellStyle name="Normal 13 3 4 2 2 3 2" xfId="18653"/>
    <cellStyle name="Normal 13 3 4 2 2 3 3" xfId="32932"/>
    <cellStyle name="Normal 13 3 4 2 2 3 4" xfId="47210"/>
    <cellStyle name="Normal 13 3 4 2 2 4" xfId="3271"/>
    <cellStyle name="Normal 13 3 4 2 2 4 2" xfId="17585"/>
    <cellStyle name="Normal 13 3 4 2 2 4 3" xfId="31864"/>
    <cellStyle name="Normal 13 3 4 2 2 4 4" xfId="46142"/>
    <cellStyle name="Normal 13 3 4 2 2 5" xfId="8490"/>
    <cellStyle name="Normal 13 3 4 2 2 5 2" xfId="22796"/>
    <cellStyle name="Normal 13 3 4 2 2 5 3" xfId="37075"/>
    <cellStyle name="Normal 13 3 4 2 2 5 4" xfId="51353"/>
    <cellStyle name="Normal 13 3 4 2 2 6" xfId="15762"/>
    <cellStyle name="Normal 13 3 4 2 2 6 2" xfId="30041"/>
    <cellStyle name="Normal 13 3 4 2 2 6 3" xfId="44319"/>
    <cellStyle name="Normal 13 3 4 2 2 7" xfId="12140"/>
    <cellStyle name="Normal 13 3 4 2 2 8" xfId="26419"/>
    <cellStyle name="Normal 13 3 4 2 2 9" xfId="40697"/>
    <cellStyle name="Normal 13 3 4 2 3" xfId="4343"/>
    <cellStyle name="Normal 13 3 4 2 3 2" xfId="10076"/>
    <cellStyle name="Normal 13 3 4 2 3 2 2" xfId="24355"/>
    <cellStyle name="Normal 13 3 4 2 3 2 3" xfId="38633"/>
    <cellStyle name="Normal 13 3 4 2 3 2 4" xfId="52911"/>
    <cellStyle name="Normal 13 3 4 2 3 3" xfId="18654"/>
    <cellStyle name="Normal 13 3 4 2 3 3 2" xfId="32933"/>
    <cellStyle name="Normal 13 3 4 2 3 3 3" xfId="47211"/>
    <cellStyle name="Normal 13 3 4 2 3 4" xfId="13698"/>
    <cellStyle name="Normal 13 3 4 2 3 5" xfId="27977"/>
    <cellStyle name="Normal 13 3 4 2 3 6" xfId="42255"/>
    <cellStyle name="Normal 13 3 4 2 4" xfId="4344"/>
    <cellStyle name="Normal 13 3 4 2 4 2" xfId="18655"/>
    <cellStyle name="Normal 13 3 4 2 4 3" xfId="32934"/>
    <cellStyle name="Normal 13 3 4 2 4 4" xfId="47212"/>
    <cellStyle name="Normal 13 3 4 2 5" xfId="3018"/>
    <cellStyle name="Normal 13 3 4 2 5 2" xfId="17332"/>
    <cellStyle name="Normal 13 3 4 2 5 3" xfId="31611"/>
    <cellStyle name="Normal 13 3 4 2 5 4" xfId="45889"/>
    <cellStyle name="Normal 13 3 4 2 6" xfId="8237"/>
    <cellStyle name="Normal 13 3 4 2 6 2" xfId="22543"/>
    <cellStyle name="Normal 13 3 4 2 6 3" xfId="36822"/>
    <cellStyle name="Normal 13 3 4 2 6 4" xfId="51100"/>
    <cellStyle name="Normal 13 3 4 2 7" xfId="15509"/>
    <cellStyle name="Normal 13 3 4 2 7 2" xfId="29788"/>
    <cellStyle name="Normal 13 3 4 2 7 3" xfId="44066"/>
    <cellStyle name="Normal 13 3 4 2 8" xfId="11887"/>
    <cellStyle name="Normal 13 3 4 2 9" xfId="26166"/>
    <cellStyle name="Normal 13 3 4 3" xfId="1329"/>
    <cellStyle name="Normal 13 3 4 3 2" xfId="4345"/>
    <cellStyle name="Normal 13 3 4 3 2 2" xfId="10328"/>
    <cellStyle name="Normal 13 3 4 3 2 2 2" xfId="24607"/>
    <cellStyle name="Normal 13 3 4 3 2 2 3" xfId="38885"/>
    <cellStyle name="Normal 13 3 4 3 2 2 4" xfId="53163"/>
    <cellStyle name="Normal 13 3 4 3 2 3" xfId="18656"/>
    <cellStyle name="Normal 13 3 4 3 2 3 2" xfId="32935"/>
    <cellStyle name="Normal 13 3 4 3 2 3 3" xfId="47213"/>
    <cellStyle name="Normal 13 3 4 3 2 4" xfId="13950"/>
    <cellStyle name="Normal 13 3 4 3 2 5" xfId="28229"/>
    <cellStyle name="Normal 13 3 4 3 2 6" xfId="42507"/>
    <cellStyle name="Normal 13 3 4 3 3" xfId="4346"/>
    <cellStyle name="Normal 13 3 4 3 3 2" xfId="18657"/>
    <cellStyle name="Normal 13 3 4 3 3 3" xfId="32936"/>
    <cellStyle name="Normal 13 3 4 3 3 4" xfId="47214"/>
    <cellStyle name="Normal 13 3 4 3 4" xfId="3270"/>
    <cellStyle name="Normal 13 3 4 3 4 2" xfId="17584"/>
    <cellStyle name="Normal 13 3 4 3 4 3" xfId="31863"/>
    <cellStyle name="Normal 13 3 4 3 4 4" xfId="46141"/>
    <cellStyle name="Normal 13 3 4 3 5" xfId="8489"/>
    <cellStyle name="Normal 13 3 4 3 5 2" xfId="22795"/>
    <cellStyle name="Normal 13 3 4 3 5 3" xfId="37074"/>
    <cellStyle name="Normal 13 3 4 3 5 4" xfId="51352"/>
    <cellStyle name="Normal 13 3 4 3 6" xfId="15761"/>
    <cellStyle name="Normal 13 3 4 3 6 2" xfId="30040"/>
    <cellStyle name="Normal 13 3 4 3 6 3" xfId="44318"/>
    <cellStyle name="Normal 13 3 4 3 7" xfId="12139"/>
    <cellStyle name="Normal 13 3 4 3 8" xfId="26418"/>
    <cellStyle name="Normal 13 3 4 3 9" xfId="40696"/>
    <cellStyle name="Normal 13 3 4 4" xfId="4347"/>
    <cellStyle name="Normal 13 3 4 4 2" xfId="9624"/>
    <cellStyle name="Normal 13 3 4 4 2 2" xfId="23903"/>
    <cellStyle name="Normal 13 3 4 4 2 3" xfId="38181"/>
    <cellStyle name="Normal 13 3 4 4 2 4" xfId="52459"/>
    <cellStyle name="Normal 13 3 4 4 3" xfId="18658"/>
    <cellStyle name="Normal 13 3 4 4 3 2" xfId="32937"/>
    <cellStyle name="Normal 13 3 4 4 3 3" xfId="47215"/>
    <cellStyle name="Normal 13 3 4 4 4" xfId="13246"/>
    <cellStyle name="Normal 13 3 4 4 5" xfId="27525"/>
    <cellStyle name="Normal 13 3 4 4 6" xfId="41803"/>
    <cellStyle name="Normal 13 3 4 5" xfId="4348"/>
    <cellStyle name="Normal 13 3 4 5 2" xfId="18659"/>
    <cellStyle name="Normal 13 3 4 5 3" xfId="32938"/>
    <cellStyle name="Normal 13 3 4 5 4" xfId="47216"/>
    <cellStyle name="Normal 13 3 4 6" xfId="2566"/>
    <cellStyle name="Normal 13 3 4 6 2" xfId="16880"/>
    <cellStyle name="Normal 13 3 4 6 3" xfId="31159"/>
    <cellStyle name="Normal 13 3 4 6 4" xfId="45437"/>
    <cellStyle name="Normal 13 3 4 7" xfId="7785"/>
    <cellStyle name="Normal 13 3 4 7 2" xfId="22091"/>
    <cellStyle name="Normal 13 3 4 7 3" xfId="36370"/>
    <cellStyle name="Normal 13 3 4 7 4" xfId="50648"/>
    <cellStyle name="Normal 13 3 4 8" xfId="15057"/>
    <cellStyle name="Normal 13 3 4 8 2" xfId="29336"/>
    <cellStyle name="Normal 13 3 4 8 3" xfId="43614"/>
    <cellStyle name="Normal 13 3 4 9" xfId="11435"/>
    <cellStyle name="Normal 13 3 5" xfId="649"/>
    <cellStyle name="Normal 13 3 5 10" xfId="25849"/>
    <cellStyle name="Normal 13 3 5 11" xfId="40127"/>
    <cellStyle name="Normal 13 3 5 2" xfId="1115"/>
    <cellStyle name="Normal 13 3 5 2 10" xfId="40494"/>
    <cellStyle name="Normal 13 3 5 2 2" xfId="1332"/>
    <cellStyle name="Normal 13 3 5 2 2 2" xfId="4349"/>
    <cellStyle name="Normal 13 3 5 2 2 2 2" xfId="10331"/>
    <cellStyle name="Normal 13 3 5 2 2 2 2 2" xfId="24610"/>
    <cellStyle name="Normal 13 3 5 2 2 2 2 3" xfId="38888"/>
    <cellStyle name="Normal 13 3 5 2 2 2 2 4" xfId="53166"/>
    <cellStyle name="Normal 13 3 5 2 2 2 3" xfId="18660"/>
    <cellStyle name="Normal 13 3 5 2 2 2 3 2" xfId="32939"/>
    <cellStyle name="Normal 13 3 5 2 2 2 3 3" xfId="47217"/>
    <cellStyle name="Normal 13 3 5 2 2 2 4" xfId="13953"/>
    <cellStyle name="Normal 13 3 5 2 2 2 5" xfId="28232"/>
    <cellStyle name="Normal 13 3 5 2 2 2 6" xfId="42510"/>
    <cellStyle name="Normal 13 3 5 2 2 3" xfId="4350"/>
    <cellStyle name="Normal 13 3 5 2 2 3 2" xfId="18661"/>
    <cellStyle name="Normal 13 3 5 2 2 3 3" xfId="32940"/>
    <cellStyle name="Normal 13 3 5 2 2 3 4" xfId="47218"/>
    <cellStyle name="Normal 13 3 5 2 2 4" xfId="3273"/>
    <cellStyle name="Normal 13 3 5 2 2 4 2" xfId="17587"/>
    <cellStyle name="Normal 13 3 5 2 2 4 3" xfId="31866"/>
    <cellStyle name="Normal 13 3 5 2 2 4 4" xfId="46144"/>
    <cellStyle name="Normal 13 3 5 2 2 5" xfId="8492"/>
    <cellStyle name="Normal 13 3 5 2 2 5 2" xfId="22798"/>
    <cellStyle name="Normal 13 3 5 2 2 5 3" xfId="37077"/>
    <cellStyle name="Normal 13 3 5 2 2 5 4" xfId="51355"/>
    <cellStyle name="Normal 13 3 5 2 2 6" xfId="15764"/>
    <cellStyle name="Normal 13 3 5 2 2 6 2" xfId="30043"/>
    <cellStyle name="Normal 13 3 5 2 2 6 3" xfId="44321"/>
    <cellStyle name="Normal 13 3 5 2 2 7" xfId="12142"/>
    <cellStyle name="Normal 13 3 5 2 2 8" xfId="26421"/>
    <cellStyle name="Normal 13 3 5 2 2 9" xfId="40699"/>
    <cellStyle name="Normal 13 3 5 2 3" xfId="4351"/>
    <cellStyle name="Normal 13 3 5 2 3 2" xfId="10126"/>
    <cellStyle name="Normal 13 3 5 2 3 2 2" xfId="24405"/>
    <cellStyle name="Normal 13 3 5 2 3 2 3" xfId="38683"/>
    <cellStyle name="Normal 13 3 5 2 3 2 4" xfId="52961"/>
    <cellStyle name="Normal 13 3 5 2 3 3" xfId="18662"/>
    <cellStyle name="Normal 13 3 5 2 3 3 2" xfId="32941"/>
    <cellStyle name="Normal 13 3 5 2 3 3 3" xfId="47219"/>
    <cellStyle name="Normal 13 3 5 2 3 4" xfId="13748"/>
    <cellStyle name="Normal 13 3 5 2 3 5" xfId="28027"/>
    <cellStyle name="Normal 13 3 5 2 3 6" xfId="42305"/>
    <cellStyle name="Normal 13 3 5 2 4" xfId="4352"/>
    <cellStyle name="Normal 13 3 5 2 4 2" xfId="18663"/>
    <cellStyle name="Normal 13 3 5 2 4 3" xfId="32942"/>
    <cellStyle name="Normal 13 3 5 2 4 4" xfId="47220"/>
    <cellStyle name="Normal 13 3 5 2 5" xfId="3068"/>
    <cellStyle name="Normal 13 3 5 2 5 2" xfId="17382"/>
    <cellStyle name="Normal 13 3 5 2 5 3" xfId="31661"/>
    <cellStyle name="Normal 13 3 5 2 5 4" xfId="45939"/>
    <cellStyle name="Normal 13 3 5 2 6" xfId="8287"/>
    <cellStyle name="Normal 13 3 5 2 6 2" xfId="22593"/>
    <cellStyle name="Normal 13 3 5 2 6 3" xfId="36872"/>
    <cellStyle name="Normal 13 3 5 2 6 4" xfId="51150"/>
    <cellStyle name="Normal 13 3 5 2 7" xfId="15559"/>
    <cellStyle name="Normal 13 3 5 2 7 2" xfId="29838"/>
    <cellStyle name="Normal 13 3 5 2 7 3" xfId="44116"/>
    <cellStyle name="Normal 13 3 5 2 8" xfId="11937"/>
    <cellStyle name="Normal 13 3 5 2 9" xfId="26216"/>
    <cellStyle name="Normal 13 3 5 3" xfId="1331"/>
    <cellStyle name="Normal 13 3 5 3 2" xfId="4353"/>
    <cellStyle name="Normal 13 3 5 3 2 2" xfId="10330"/>
    <cellStyle name="Normal 13 3 5 3 2 2 2" xfId="24609"/>
    <cellStyle name="Normal 13 3 5 3 2 2 3" xfId="38887"/>
    <cellStyle name="Normal 13 3 5 3 2 2 4" xfId="53165"/>
    <cellStyle name="Normal 13 3 5 3 2 3" xfId="18664"/>
    <cellStyle name="Normal 13 3 5 3 2 3 2" xfId="32943"/>
    <cellStyle name="Normal 13 3 5 3 2 3 3" xfId="47221"/>
    <cellStyle name="Normal 13 3 5 3 2 4" xfId="13952"/>
    <cellStyle name="Normal 13 3 5 3 2 5" xfId="28231"/>
    <cellStyle name="Normal 13 3 5 3 2 6" xfId="42509"/>
    <cellStyle name="Normal 13 3 5 3 3" xfId="4354"/>
    <cellStyle name="Normal 13 3 5 3 3 2" xfId="18665"/>
    <cellStyle name="Normal 13 3 5 3 3 3" xfId="32944"/>
    <cellStyle name="Normal 13 3 5 3 3 4" xfId="47222"/>
    <cellStyle name="Normal 13 3 5 3 4" xfId="3272"/>
    <cellStyle name="Normal 13 3 5 3 4 2" xfId="17586"/>
    <cellStyle name="Normal 13 3 5 3 4 3" xfId="31865"/>
    <cellStyle name="Normal 13 3 5 3 4 4" xfId="46143"/>
    <cellStyle name="Normal 13 3 5 3 5" xfId="8491"/>
    <cellStyle name="Normal 13 3 5 3 5 2" xfId="22797"/>
    <cellStyle name="Normal 13 3 5 3 5 3" xfId="37076"/>
    <cellStyle name="Normal 13 3 5 3 5 4" xfId="51354"/>
    <cellStyle name="Normal 13 3 5 3 6" xfId="15763"/>
    <cellStyle name="Normal 13 3 5 3 6 2" xfId="30042"/>
    <cellStyle name="Normal 13 3 5 3 6 3" xfId="44320"/>
    <cellStyle name="Normal 13 3 5 3 7" xfId="12141"/>
    <cellStyle name="Normal 13 3 5 3 8" xfId="26420"/>
    <cellStyle name="Normal 13 3 5 3 9" xfId="40698"/>
    <cellStyle name="Normal 13 3 5 4" xfId="4355"/>
    <cellStyle name="Normal 13 3 5 4 2" xfId="9759"/>
    <cellStyle name="Normal 13 3 5 4 2 2" xfId="24038"/>
    <cellStyle name="Normal 13 3 5 4 2 3" xfId="38316"/>
    <cellStyle name="Normal 13 3 5 4 2 4" xfId="52594"/>
    <cellStyle name="Normal 13 3 5 4 3" xfId="18666"/>
    <cellStyle name="Normal 13 3 5 4 3 2" xfId="32945"/>
    <cellStyle name="Normal 13 3 5 4 3 3" xfId="47223"/>
    <cellStyle name="Normal 13 3 5 4 4" xfId="13381"/>
    <cellStyle name="Normal 13 3 5 4 5" xfId="27660"/>
    <cellStyle name="Normal 13 3 5 4 6" xfId="41938"/>
    <cellStyle name="Normal 13 3 5 5" xfId="4356"/>
    <cellStyle name="Normal 13 3 5 5 2" xfId="18667"/>
    <cellStyle name="Normal 13 3 5 5 3" xfId="32946"/>
    <cellStyle name="Normal 13 3 5 5 4" xfId="47224"/>
    <cellStyle name="Normal 13 3 5 6" xfId="2701"/>
    <cellStyle name="Normal 13 3 5 6 2" xfId="17015"/>
    <cellStyle name="Normal 13 3 5 6 3" xfId="31294"/>
    <cellStyle name="Normal 13 3 5 6 4" xfId="45572"/>
    <cellStyle name="Normal 13 3 5 7" xfId="7920"/>
    <cellStyle name="Normal 13 3 5 7 2" xfId="22226"/>
    <cellStyle name="Normal 13 3 5 7 3" xfId="36505"/>
    <cellStyle name="Normal 13 3 5 7 4" xfId="50783"/>
    <cellStyle name="Normal 13 3 5 8" xfId="15192"/>
    <cellStyle name="Normal 13 3 5 8 2" xfId="29471"/>
    <cellStyle name="Normal 13 3 5 8 3" xfId="43749"/>
    <cellStyle name="Normal 13 3 5 9" xfId="11570"/>
    <cellStyle name="Normal 13 3 6" xfId="315"/>
    <cellStyle name="Normal 13 3 6 10" xfId="25665"/>
    <cellStyle name="Normal 13 3 6 11" xfId="39943"/>
    <cellStyle name="Normal 13 3 6 2" xfId="943"/>
    <cellStyle name="Normal 13 3 6 2 10" xfId="40400"/>
    <cellStyle name="Normal 13 3 6 2 2" xfId="1334"/>
    <cellStyle name="Normal 13 3 6 2 2 2" xfId="4357"/>
    <cellStyle name="Normal 13 3 6 2 2 2 2" xfId="10333"/>
    <cellStyle name="Normal 13 3 6 2 2 2 2 2" xfId="24612"/>
    <cellStyle name="Normal 13 3 6 2 2 2 2 3" xfId="38890"/>
    <cellStyle name="Normal 13 3 6 2 2 2 2 4" xfId="53168"/>
    <cellStyle name="Normal 13 3 6 2 2 2 3" xfId="18668"/>
    <cellStyle name="Normal 13 3 6 2 2 2 3 2" xfId="32947"/>
    <cellStyle name="Normal 13 3 6 2 2 2 3 3" xfId="47225"/>
    <cellStyle name="Normal 13 3 6 2 2 2 4" xfId="13955"/>
    <cellStyle name="Normal 13 3 6 2 2 2 5" xfId="28234"/>
    <cellStyle name="Normal 13 3 6 2 2 2 6" xfId="42512"/>
    <cellStyle name="Normal 13 3 6 2 2 3" xfId="4358"/>
    <cellStyle name="Normal 13 3 6 2 2 3 2" xfId="18669"/>
    <cellStyle name="Normal 13 3 6 2 2 3 3" xfId="32948"/>
    <cellStyle name="Normal 13 3 6 2 2 3 4" xfId="47226"/>
    <cellStyle name="Normal 13 3 6 2 2 4" xfId="3275"/>
    <cellStyle name="Normal 13 3 6 2 2 4 2" xfId="17589"/>
    <cellStyle name="Normal 13 3 6 2 2 4 3" xfId="31868"/>
    <cellStyle name="Normal 13 3 6 2 2 4 4" xfId="46146"/>
    <cellStyle name="Normal 13 3 6 2 2 5" xfId="8494"/>
    <cellStyle name="Normal 13 3 6 2 2 5 2" xfId="22800"/>
    <cellStyle name="Normal 13 3 6 2 2 5 3" xfId="37079"/>
    <cellStyle name="Normal 13 3 6 2 2 5 4" xfId="51357"/>
    <cellStyle name="Normal 13 3 6 2 2 6" xfId="15766"/>
    <cellStyle name="Normal 13 3 6 2 2 6 2" xfId="30045"/>
    <cellStyle name="Normal 13 3 6 2 2 6 3" xfId="44323"/>
    <cellStyle name="Normal 13 3 6 2 2 7" xfId="12144"/>
    <cellStyle name="Normal 13 3 6 2 2 8" xfId="26423"/>
    <cellStyle name="Normal 13 3 6 2 2 9" xfId="40701"/>
    <cellStyle name="Normal 13 3 6 2 3" xfId="4359"/>
    <cellStyle name="Normal 13 3 6 2 3 2" xfId="10032"/>
    <cellStyle name="Normal 13 3 6 2 3 2 2" xfId="24311"/>
    <cellStyle name="Normal 13 3 6 2 3 2 3" xfId="38589"/>
    <cellStyle name="Normal 13 3 6 2 3 2 4" xfId="52867"/>
    <cellStyle name="Normal 13 3 6 2 3 3" xfId="18670"/>
    <cellStyle name="Normal 13 3 6 2 3 3 2" xfId="32949"/>
    <cellStyle name="Normal 13 3 6 2 3 3 3" xfId="47227"/>
    <cellStyle name="Normal 13 3 6 2 3 4" xfId="13654"/>
    <cellStyle name="Normal 13 3 6 2 3 5" xfId="27933"/>
    <cellStyle name="Normal 13 3 6 2 3 6" xfId="42211"/>
    <cellStyle name="Normal 13 3 6 2 4" xfId="4360"/>
    <cellStyle name="Normal 13 3 6 2 4 2" xfId="18671"/>
    <cellStyle name="Normal 13 3 6 2 4 3" xfId="32950"/>
    <cellStyle name="Normal 13 3 6 2 4 4" xfId="47228"/>
    <cellStyle name="Normal 13 3 6 2 5" xfId="2974"/>
    <cellStyle name="Normal 13 3 6 2 5 2" xfId="17288"/>
    <cellStyle name="Normal 13 3 6 2 5 3" xfId="31567"/>
    <cellStyle name="Normal 13 3 6 2 5 4" xfId="45845"/>
    <cellStyle name="Normal 13 3 6 2 6" xfId="8193"/>
    <cellStyle name="Normal 13 3 6 2 6 2" xfId="22499"/>
    <cellStyle name="Normal 13 3 6 2 6 3" xfId="36778"/>
    <cellStyle name="Normal 13 3 6 2 6 4" xfId="51056"/>
    <cellStyle name="Normal 13 3 6 2 7" xfId="15465"/>
    <cellStyle name="Normal 13 3 6 2 7 2" xfId="29744"/>
    <cellStyle name="Normal 13 3 6 2 7 3" xfId="44022"/>
    <cellStyle name="Normal 13 3 6 2 8" xfId="11843"/>
    <cellStyle name="Normal 13 3 6 2 9" xfId="26122"/>
    <cellStyle name="Normal 13 3 6 3" xfId="1333"/>
    <cellStyle name="Normal 13 3 6 3 2" xfId="4361"/>
    <cellStyle name="Normal 13 3 6 3 2 2" xfId="10332"/>
    <cellStyle name="Normal 13 3 6 3 2 2 2" xfId="24611"/>
    <cellStyle name="Normal 13 3 6 3 2 2 3" xfId="38889"/>
    <cellStyle name="Normal 13 3 6 3 2 2 4" xfId="53167"/>
    <cellStyle name="Normal 13 3 6 3 2 3" xfId="18672"/>
    <cellStyle name="Normal 13 3 6 3 2 3 2" xfId="32951"/>
    <cellStyle name="Normal 13 3 6 3 2 3 3" xfId="47229"/>
    <cellStyle name="Normal 13 3 6 3 2 4" xfId="13954"/>
    <cellStyle name="Normal 13 3 6 3 2 5" xfId="28233"/>
    <cellStyle name="Normal 13 3 6 3 2 6" xfId="42511"/>
    <cellStyle name="Normal 13 3 6 3 3" xfId="4362"/>
    <cellStyle name="Normal 13 3 6 3 3 2" xfId="18673"/>
    <cellStyle name="Normal 13 3 6 3 3 3" xfId="32952"/>
    <cellStyle name="Normal 13 3 6 3 3 4" xfId="47230"/>
    <cellStyle name="Normal 13 3 6 3 4" xfId="3274"/>
    <cellStyle name="Normal 13 3 6 3 4 2" xfId="17588"/>
    <cellStyle name="Normal 13 3 6 3 4 3" xfId="31867"/>
    <cellStyle name="Normal 13 3 6 3 4 4" xfId="46145"/>
    <cellStyle name="Normal 13 3 6 3 5" xfId="8493"/>
    <cellStyle name="Normal 13 3 6 3 5 2" xfId="22799"/>
    <cellStyle name="Normal 13 3 6 3 5 3" xfId="37078"/>
    <cellStyle name="Normal 13 3 6 3 5 4" xfId="51356"/>
    <cellStyle name="Normal 13 3 6 3 6" xfId="15765"/>
    <cellStyle name="Normal 13 3 6 3 6 2" xfId="30044"/>
    <cellStyle name="Normal 13 3 6 3 6 3" xfId="44322"/>
    <cellStyle name="Normal 13 3 6 3 7" xfId="12143"/>
    <cellStyle name="Normal 13 3 6 3 8" xfId="26422"/>
    <cellStyle name="Normal 13 3 6 3 9" xfId="40700"/>
    <cellStyle name="Normal 13 3 6 4" xfId="4363"/>
    <cellStyle name="Normal 13 3 6 4 2" xfId="9575"/>
    <cellStyle name="Normal 13 3 6 4 2 2" xfId="23854"/>
    <cellStyle name="Normal 13 3 6 4 2 3" xfId="38132"/>
    <cellStyle name="Normal 13 3 6 4 2 4" xfId="52410"/>
    <cellStyle name="Normal 13 3 6 4 3" xfId="18674"/>
    <cellStyle name="Normal 13 3 6 4 3 2" xfId="32953"/>
    <cellStyle name="Normal 13 3 6 4 3 3" xfId="47231"/>
    <cellStyle name="Normal 13 3 6 4 4" xfId="13197"/>
    <cellStyle name="Normal 13 3 6 4 5" xfId="27476"/>
    <cellStyle name="Normal 13 3 6 4 6" xfId="41754"/>
    <cellStyle name="Normal 13 3 6 5" xfId="4364"/>
    <cellStyle name="Normal 13 3 6 5 2" xfId="18675"/>
    <cellStyle name="Normal 13 3 6 5 3" xfId="32954"/>
    <cellStyle name="Normal 13 3 6 5 4" xfId="47232"/>
    <cellStyle name="Normal 13 3 6 6" xfId="2517"/>
    <cellStyle name="Normal 13 3 6 6 2" xfId="16831"/>
    <cellStyle name="Normal 13 3 6 6 3" xfId="31110"/>
    <cellStyle name="Normal 13 3 6 6 4" xfId="45388"/>
    <cellStyle name="Normal 13 3 6 7" xfId="7736"/>
    <cellStyle name="Normal 13 3 6 7 2" xfId="22042"/>
    <cellStyle name="Normal 13 3 6 7 3" xfId="36321"/>
    <cellStyle name="Normal 13 3 6 7 4" xfId="50599"/>
    <cellStyle name="Normal 13 3 6 8" xfId="15008"/>
    <cellStyle name="Normal 13 3 6 8 2" xfId="29287"/>
    <cellStyle name="Normal 13 3 6 8 3" xfId="43565"/>
    <cellStyle name="Normal 13 3 6 9" xfId="11386"/>
    <cellStyle name="Normal 13 3 7" xfId="798"/>
    <cellStyle name="Normal 13 3 7 10" xfId="40265"/>
    <cellStyle name="Normal 13 3 7 2" xfId="1335"/>
    <cellStyle name="Normal 13 3 7 2 2" xfId="4365"/>
    <cellStyle name="Normal 13 3 7 2 2 2" xfId="10334"/>
    <cellStyle name="Normal 13 3 7 2 2 2 2" xfId="24613"/>
    <cellStyle name="Normal 13 3 7 2 2 2 3" xfId="38891"/>
    <cellStyle name="Normal 13 3 7 2 2 2 4" xfId="53169"/>
    <cellStyle name="Normal 13 3 7 2 2 3" xfId="18676"/>
    <cellStyle name="Normal 13 3 7 2 2 3 2" xfId="32955"/>
    <cellStyle name="Normal 13 3 7 2 2 3 3" xfId="47233"/>
    <cellStyle name="Normal 13 3 7 2 2 4" xfId="13956"/>
    <cellStyle name="Normal 13 3 7 2 2 5" xfId="28235"/>
    <cellStyle name="Normal 13 3 7 2 2 6" xfId="42513"/>
    <cellStyle name="Normal 13 3 7 2 3" xfId="4366"/>
    <cellStyle name="Normal 13 3 7 2 3 2" xfId="18677"/>
    <cellStyle name="Normal 13 3 7 2 3 3" xfId="32956"/>
    <cellStyle name="Normal 13 3 7 2 3 4" xfId="47234"/>
    <cellStyle name="Normal 13 3 7 2 4" xfId="3276"/>
    <cellStyle name="Normal 13 3 7 2 4 2" xfId="17590"/>
    <cellStyle name="Normal 13 3 7 2 4 3" xfId="31869"/>
    <cellStyle name="Normal 13 3 7 2 4 4" xfId="46147"/>
    <cellStyle name="Normal 13 3 7 2 5" xfId="8495"/>
    <cellStyle name="Normal 13 3 7 2 5 2" xfId="22801"/>
    <cellStyle name="Normal 13 3 7 2 5 3" xfId="37080"/>
    <cellStyle name="Normal 13 3 7 2 5 4" xfId="51358"/>
    <cellStyle name="Normal 13 3 7 2 6" xfId="15767"/>
    <cellStyle name="Normal 13 3 7 2 6 2" xfId="30046"/>
    <cellStyle name="Normal 13 3 7 2 6 3" xfId="44324"/>
    <cellStyle name="Normal 13 3 7 2 7" xfId="12145"/>
    <cellStyle name="Normal 13 3 7 2 8" xfId="26424"/>
    <cellStyle name="Normal 13 3 7 2 9" xfId="40702"/>
    <cellStyle name="Normal 13 3 7 3" xfId="4367"/>
    <cellStyle name="Normal 13 3 7 3 2" xfId="9897"/>
    <cellStyle name="Normal 13 3 7 3 2 2" xfId="24176"/>
    <cellStyle name="Normal 13 3 7 3 2 3" xfId="38454"/>
    <cellStyle name="Normal 13 3 7 3 2 4" xfId="52732"/>
    <cellStyle name="Normal 13 3 7 3 3" xfId="18678"/>
    <cellStyle name="Normal 13 3 7 3 3 2" xfId="32957"/>
    <cellStyle name="Normal 13 3 7 3 3 3" xfId="47235"/>
    <cellStyle name="Normal 13 3 7 3 4" xfId="13519"/>
    <cellStyle name="Normal 13 3 7 3 5" xfId="27798"/>
    <cellStyle name="Normal 13 3 7 3 6" xfId="42076"/>
    <cellStyle name="Normal 13 3 7 4" xfId="4368"/>
    <cellStyle name="Normal 13 3 7 4 2" xfId="18679"/>
    <cellStyle name="Normal 13 3 7 4 3" xfId="32958"/>
    <cellStyle name="Normal 13 3 7 4 4" xfId="47236"/>
    <cellStyle name="Normal 13 3 7 5" xfId="2839"/>
    <cellStyle name="Normal 13 3 7 5 2" xfId="17153"/>
    <cellStyle name="Normal 13 3 7 5 3" xfId="31432"/>
    <cellStyle name="Normal 13 3 7 5 4" xfId="45710"/>
    <cellStyle name="Normal 13 3 7 6" xfId="8058"/>
    <cellStyle name="Normal 13 3 7 6 2" xfId="22364"/>
    <cellStyle name="Normal 13 3 7 6 3" xfId="36643"/>
    <cellStyle name="Normal 13 3 7 6 4" xfId="50921"/>
    <cellStyle name="Normal 13 3 7 7" xfId="15330"/>
    <cellStyle name="Normal 13 3 7 7 2" xfId="29609"/>
    <cellStyle name="Normal 13 3 7 7 3" xfId="43887"/>
    <cellStyle name="Normal 13 3 7 8" xfId="11708"/>
    <cellStyle name="Normal 13 3 7 9" xfId="25987"/>
    <cellStyle name="Normal 13 3 8" xfId="1265"/>
    <cellStyle name="Normal 13 3 8 2" xfId="4369"/>
    <cellStyle name="Normal 13 3 8 2 2" xfId="10264"/>
    <cellStyle name="Normal 13 3 8 2 2 2" xfId="24543"/>
    <cellStyle name="Normal 13 3 8 2 2 3" xfId="38821"/>
    <cellStyle name="Normal 13 3 8 2 2 4" xfId="53099"/>
    <cellStyle name="Normal 13 3 8 2 3" xfId="18680"/>
    <cellStyle name="Normal 13 3 8 2 3 2" xfId="32959"/>
    <cellStyle name="Normal 13 3 8 2 3 3" xfId="47237"/>
    <cellStyle name="Normal 13 3 8 2 4" xfId="13886"/>
    <cellStyle name="Normal 13 3 8 2 5" xfId="28165"/>
    <cellStyle name="Normal 13 3 8 2 6" xfId="42443"/>
    <cellStyle name="Normal 13 3 8 3" xfId="4370"/>
    <cellStyle name="Normal 13 3 8 3 2" xfId="18681"/>
    <cellStyle name="Normal 13 3 8 3 3" xfId="32960"/>
    <cellStyle name="Normal 13 3 8 3 4" xfId="47238"/>
    <cellStyle name="Normal 13 3 8 4" xfId="3206"/>
    <cellStyle name="Normal 13 3 8 4 2" xfId="17520"/>
    <cellStyle name="Normal 13 3 8 4 3" xfId="31799"/>
    <cellStyle name="Normal 13 3 8 4 4" xfId="46077"/>
    <cellStyle name="Normal 13 3 8 5" xfId="8425"/>
    <cellStyle name="Normal 13 3 8 5 2" xfId="22731"/>
    <cellStyle name="Normal 13 3 8 5 3" xfId="37010"/>
    <cellStyle name="Normal 13 3 8 5 4" xfId="51288"/>
    <cellStyle name="Normal 13 3 8 6" xfId="15697"/>
    <cellStyle name="Normal 13 3 8 6 2" xfId="29976"/>
    <cellStyle name="Normal 13 3 8 6 3" xfId="44254"/>
    <cellStyle name="Normal 13 3 8 7" xfId="12075"/>
    <cellStyle name="Normal 13 3 8 8" xfId="26354"/>
    <cellStyle name="Normal 13 3 8 9" xfId="40632"/>
    <cellStyle name="Normal 13 3 9" xfId="208"/>
    <cellStyle name="Normal 13 3 9 2" xfId="4371"/>
    <cellStyle name="Normal 13 3 9 2 2" xfId="9531"/>
    <cellStyle name="Normal 13 3 9 2 2 2" xfId="23810"/>
    <cellStyle name="Normal 13 3 9 2 2 3" xfId="38088"/>
    <cellStyle name="Normal 13 3 9 2 2 4" xfId="52366"/>
    <cellStyle name="Normal 13 3 9 2 3" xfId="18682"/>
    <cellStyle name="Normal 13 3 9 2 3 2" xfId="32961"/>
    <cellStyle name="Normal 13 3 9 2 3 3" xfId="47239"/>
    <cellStyle name="Normal 13 3 9 2 4" xfId="13153"/>
    <cellStyle name="Normal 13 3 9 2 5" xfId="27432"/>
    <cellStyle name="Normal 13 3 9 2 6" xfId="41710"/>
    <cellStyle name="Normal 13 3 9 3" xfId="4372"/>
    <cellStyle name="Normal 13 3 9 3 2" xfId="18683"/>
    <cellStyle name="Normal 13 3 9 3 3" xfId="32962"/>
    <cellStyle name="Normal 13 3 9 3 4" xfId="47240"/>
    <cellStyle name="Normal 13 3 9 4" xfId="2472"/>
    <cellStyle name="Normal 13 3 9 4 2" xfId="16787"/>
    <cellStyle name="Normal 13 3 9 4 3" xfId="31066"/>
    <cellStyle name="Normal 13 3 9 4 4" xfId="45344"/>
    <cellStyle name="Normal 13 3 9 5" xfId="7692"/>
    <cellStyle name="Normal 13 3 9 5 2" xfId="21998"/>
    <cellStyle name="Normal 13 3 9 5 3" xfId="36277"/>
    <cellStyle name="Normal 13 3 9 5 4" xfId="50555"/>
    <cellStyle name="Normal 13 3 9 6" xfId="14964"/>
    <cellStyle name="Normal 13 3 9 6 2" xfId="29243"/>
    <cellStyle name="Normal 13 3 9 6 3" xfId="43521"/>
    <cellStyle name="Normal 13 3 9 7" xfId="11342"/>
    <cellStyle name="Normal 13 3 9 8" xfId="25621"/>
    <cellStyle name="Normal 13 3 9 9" xfId="39899"/>
    <cellStyle name="Normal 13 4" xfId="249"/>
    <cellStyle name="Normal 13 4 10" xfId="2144"/>
    <cellStyle name="Normal 13 4 10 2" xfId="4373"/>
    <cellStyle name="Normal 13 4 10 2 2" xfId="11039"/>
    <cellStyle name="Normal 13 4 10 2 2 2" xfId="25318"/>
    <cellStyle name="Normal 13 4 10 2 2 3" xfId="39596"/>
    <cellStyle name="Normal 13 4 10 2 2 4" xfId="53874"/>
    <cellStyle name="Normal 13 4 10 2 3" xfId="18684"/>
    <cellStyle name="Normal 13 4 10 2 3 2" xfId="32963"/>
    <cellStyle name="Normal 13 4 10 2 3 3" xfId="47241"/>
    <cellStyle name="Normal 13 4 10 2 4" xfId="14661"/>
    <cellStyle name="Normal 13 4 10 2 5" xfId="28940"/>
    <cellStyle name="Normal 13 4 10 2 6" xfId="43218"/>
    <cellStyle name="Normal 13 4 10 3" xfId="4374"/>
    <cellStyle name="Normal 13 4 10 3 2" xfId="18685"/>
    <cellStyle name="Normal 13 4 10 3 3" xfId="32964"/>
    <cellStyle name="Normal 13 4 10 3 4" xfId="47242"/>
    <cellStyle name="Normal 13 4 10 4" xfId="3984"/>
    <cellStyle name="Normal 13 4 10 4 2" xfId="18295"/>
    <cellStyle name="Normal 13 4 10 4 3" xfId="32574"/>
    <cellStyle name="Normal 13 4 10 4 4" xfId="46852"/>
    <cellStyle name="Normal 13 4 10 5" xfId="9200"/>
    <cellStyle name="Normal 13 4 10 5 2" xfId="23506"/>
    <cellStyle name="Normal 13 4 10 5 3" xfId="37785"/>
    <cellStyle name="Normal 13 4 10 5 4" xfId="52063"/>
    <cellStyle name="Normal 13 4 10 6" xfId="16472"/>
    <cellStyle name="Normal 13 4 10 6 2" xfId="30751"/>
    <cellStyle name="Normal 13 4 10 6 3" xfId="45029"/>
    <cellStyle name="Normal 13 4 10 7" xfId="12850"/>
    <cellStyle name="Normal 13 4 10 8" xfId="27129"/>
    <cellStyle name="Normal 13 4 10 9" xfId="41407"/>
    <cellStyle name="Normal 13 4 11" xfId="2292"/>
    <cellStyle name="Normal 13 4 11 2" xfId="4375"/>
    <cellStyle name="Normal 13 4 11 2 2" xfId="11175"/>
    <cellStyle name="Normal 13 4 11 2 2 2" xfId="25454"/>
    <cellStyle name="Normal 13 4 11 2 2 3" xfId="39732"/>
    <cellStyle name="Normal 13 4 11 2 2 4" xfId="54010"/>
    <cellStyle name="Normal 13 4 11 2 3" xfId="18686"/>
    <cellStyle name="Normal 13 4 11 2 3 2" xfId="32965"/>
    <cellStyle name="Normal 13 4 11 2 3 3" xfId="47243"/>
    <cellStyle name="Normal 13 4 11 2 4" xfId="14797"/>
    <cellStyle name="Normal 13 4 11 2 5" xfId="29076"/>
    <cellStyle name="Normal 13 4 11 2 6" xfId="43354"/>
    <cellStyle name="Normal 13 4 11 3" xfId="4120"/>
    <cellStyle name="Normal 13 4 11 3 2" xfId="18431"/>
    <cellStyle name="Normal 13 4 11 3 3" xfId="32710"/>
    <cellStyle name="Normal 13 4 11 3 4" xfId="46988"/>
    <cellStyle name="Normal 13 4 11 4" xfId="9336"/>
    <cellStyle name="Normal 13 4 11 4 2" xfId="23642"/>
    <cellStyle name="Normal 13 4 11 4 3" xfId="37921"/>
    <cellStyle name="Normal 13 4 11 4 4" xfId="52199"/>
    <cellStyle name="Normal 13 4 11 5" xfId="16608"/>
    <cellStyle name="Normal 13 4 11 5 2" xfId="30887"/>
    <cellStyle name="Normal 13 4 11 5 3" xfId="45165"/>
    <cellStyle name="Normal 13 4 11 6" xfId="12986"/>
    <cellStyle name="Normal 13 4 11 7" xfId="27265"/>
    <cellStyle name="Normal 13 4 11 8" xfId="41543"/>
    <cellStyle name="Normal 13 4 12" xfId="4376"/>
    <cellStyle name="Normal 13 4 12 2" xfId="9569"/>
    <cellStyle name="Normal 13 4 12 2 2" xfId="23848"/>
    <cellStyle name="Normal 13 4 12 2 3" xfId="38126"/>
    <cellStyle name="Normal 13 4 12 2 4" xfId="52404"/>
    <cellStyle name="Normal 13 4 12 3" xfId="18687"/>
    <cellStyle name="Normal 13 4 12 3 2" xfId="32966"/>
    <cellStyle name="Normal 13 4 12 3 3" xfId="47244"/>
    <cellStyle name="Normal 13 4 12 4" xfId="13191"/>
    <cellStyle name="Normal 13 4 12 5" xfId="27470"/>
    <cellStyle name="Normal 13 4 12 6" xfId="41748"/>
    <cellStyle name="Normal 13 4 13" xfId="4377"/>
    <cellStyle name="Normal 13 4 13 2" xfId="18688"/>
    <cellStyle name="Normal 13 4 13 3" xfId="32967"/>
    <cellStyle name="Normal 13 4 13 4" xfId="47245"/>
    <cellStyle name="Normal 13 4 14" xfId="2511"/>
    <cellStyle name="Normal 13 4 14 2" xfId="16825"/>
    <cellStyle name="Normal 13 4 14 3" xfId="31104"/>
    <cellStyle name="Normal 13 4 14 4" xfId="45382"/>
    <cellStyle name="Normal 13 4 15" xfId="7730"/>
    <cellStyle name="Normal 13 4 15 2" xfId="22036"/>
    <cellStyle name="Normal 13 4 15 3" xfId="36315"/>
    <cellStyle name="Normal 13 4 15 4" xfId="50593"/>
    <cellStyle name="Normal 13 4 16" xfId="15002"/>
    <cellStyle name="Normal 13 4 16 2" xfId="29281"/>
    <cellStyle name="Normal 13 4 16 3" xfId="43559"/>
    <cellStyle name="Normal 13 4 17" xfId="11380"/>
    <cellStyle name="Normal 13 4 18" xfId="25659"/>
    <cellStyle name="Normal 13 4 19" xfId="39937"/>
    <cellStyle name="Normal 13 4 2" xfId="368"/>
    <cellStyle name="Normal 13 4 2 10" xfId="4378"/>
    <cellStyle name="Normal 13 4 2 10 2" xfId="18689"/>
    <cellStyle name="Normal 13 4 2 10 3" xfId="32968"/>
    <cellStyle name="Normal 13 4 2 10 4" xfId="47246"/>
    <cellStyle name="Normal 13 4 2 11" xfId="2558"/>
    <cellStyle name="Normal 13 4 2 11 2" xfId="16872"/>
    <cellStyle name="Normal 13 4 2 11 3" xfId="31151"/>
    <cellStyle name="Normal 13 4 2 11 4" xfId="45429"/>
    <cellStyle name="Normal 13 4 2 12" xfId="7777"/>
    <cellStyle name="Normal 13 4 2 12 2" xfId="22083"/>
    <cellStyle name="Normal 13 4 2 12 3" xfId="36362"/>
    <cellStyle name="Normal 13 4 2 12 4" xfId="50640"/>
    <cellStyle name="Normal 13 4 2 13" xfId="15049"/>
    <cellStyle name="Normal 13 4 2 13 2" xfId="29328"/>
    <cellStyle name="Normal 13 4 2 13 3" xfId="43606"/>
    <cellStyle name="Normal 13 4 2 14" xfId="11427"/>
    <cellStyle name="Normal 13 4 2 15" xfId="25706"/>
    <cellStyle name="Normal 13 4 2 16" xfId="39984"/>
    <cellStyle name="Normal 13 4 2 2" xfId="593"/>
    <cellStyle name="Normal 13 4 2 2 10" xfId="25799"/>
    <cellStyle name="Normal 13 4 2 2 11" xfId="40077"/>
    <cellStyle name="Normal 13 4 2 2 2" xfId="1110"/>
    <cellStyle name="Normal 13 4 2 2 2 10" xfId="40489"/>
    <cellStyle name="Normal 13 4 2 2 2 2" xfId="1338"/>
    <cellStyle name="Normal 13 4 2 2 2 2 2" xfId="4379"/>
    <cellStyle name="Normal 13 4 2 2 2 2 2 2" xfId="10337"/>
    <cellStyle name="Normal 13 4 2 2 2 2 2 2 2" xfId="24616"/>
    <cellStyle name="Normal 13 4 2 2 2 2 2 2 3" xfId="38894"/>
    <cellStyle name="Normal 13 4 2 2 2 2 2 2 4" xfId="53172"/>
    <cellStyle name="Normal 13 4 2 2 2 2 2 3" xfId="18690"/>
    <cellStyle name="Normal 13 4 2 2 2 2 2 3 2" xfId="32969"/>
    <cellStyle name="Normal 13 4 2 2 2 2 2 3 3" xfId="47247"/>
    <cellStyle name="Normal 13 4 2 2 2 2 2 4" xfId="13959"/>
    <cellStyle name="Normal 13 4 2 2 2 2 2 5" xfId="28238"/>
    <cellStyle name="Normal 13 4 2 2 2 2 2 6" xfId="42516"/>
    <cellStyle name="Normal 13 4 2 2 2 2 3" xfId="4380"/>
    <cellStyle name="Normal 13 4 2 2 2 2 3 2" xfId="18691"/>
    <cellStyle name="Normal 13 4 2 2 2 2 3 3" xfId="32970"/>
    <cellStyle name="Normal 13 4 2 2 2 2 3 4" xfId="47248"/>
    <cellStyle name="Normal 13 4 2 2 2 2 4" xfId="3279"/>
    <cellStyle name="Normal 13 4 2 2 2 2 4 2" xfId="17593"/>
    <cellStyle name="Normal 13 4 2 2 2 2 4 3" xfId="31872"/>
    <cellStyle name="Normal 13 4 2 2 2 2 4 4" xfId="46150"/>
    <cellStyle name="Normal 13 4 2 2 2 2 5" xfId="8498"/>
    <cellStyle name="Normal 13 4 2 2 2 2 5 2" xfId="22804"/>
    <cellStyle name="Normal 13 4 2 2 2 2 5 3" xfId="37083"/>
    <cellStyle name="Normal 13 4 2 2 2 2 5 4" xfId="51361"/>
    <cellStyle name="Normal 13 4 2 2 2 2 6" xfId="15770"/>
    <cellStyle name="Normal 13 4 2 2 2 2 6 2" xfId="30049"/>
    <cellStyle name="Normal 13 4 2 2 2 2 6 3" xfId="44327"/>
    <cellStyle name="Normal 13 4 2 2 2 2 7" xfId="12148"/>
    <cellStyle name="Normal 13 4 2 2 2 2 8" xfId="26427"/>
    <cellStyle name="Normal 13 4 2 2 2 2 9" xfId="40705"/>
    <cellStyle name="Normal 13 4 2 2 2 3" xfId="4381"/>
    <cellStyle name="Normal 13 4 2 2 2 3 2" xfId="10121"/>
    <cellStyle name="Normal 13 4 2 2 2 3 2 2" xfId="24400"/>
    <cellStyle name="Normal 13 4 2 2 2 3 2 3" xfId="38678"/>
    <cellStyle name="Normal 13 4 2 2 2 3 2 4" xfId="52956"/>
    <cellStyle name="Normal 13 4 2 2 2 3 3" xfId="18692"/>
    <cellStyle name="Normal 13 4 2 2 2 3 3 2" xfId="32971"/>
    <cellStyle name="Normal 13 4 2 2 2 3 3 3" xfId="47249"/>
    <cellStyle name="Normal 13 4 2 2 2 3 4" xfId="13743"/>
    <cellStyle name="Normal 13 4 2 2 2 3 5" xfId="28022"/>
    <cellStyle name="Normal 13 4 2 2 2 3 6" xfId="42300"/>
    <cellStyle name="Normal 13 4 2 2 2 4" xfId="4382"/>
    <cellStyle name="Normal 13 4 2 2 2 4 2" xfId="18693"/>
    <cellStyle name="Normal 13 4 2 2 2 4 3" xfId="32972"/>
    <cellStyle name="Normal 13 4 2 2 2 4 4" xfId="47250"/>
    <cellStyle name="Normal 13 4 2 2 2 5" xfId="3063"/>
    <cellStyle name="Normal 13 4 2 2 2 5 2" xfId="17377"/>
    <cellStyle name="Normal 13 4 2 2 2 5 3" xfId="31656"/>
    <cellStyle name="Normal 13 4 2 2 2 5 4" xfId="45934"/>
    <cellStyle name="Normal 13 4 2 2 2 6" xfId="8282"/>
    <cellStyle name="Normal 13 4 2 2 2 6 2" xfId="22588"/>
    <cellStyle name="Normal 13 4 2 2 2 6 3" xfId="36867"/>
    <cellStyle name="Normal 13 4 2 2 2 6 4" xfId="51145"/>
    <cellStyle name="Normal 13 4 2 2 2 7" xfId="15554"/>
    <cellStyle name="Normal 13 4 2 2 2 7 2" xfId="29833"/>
    <cellStyle name="Normal 13 4 2 2 2 7 3" xfId="44111"/>
    <cellStyle name="Normal 13 4 2 2 2 8" xfId="11932"/>
    <cellStyle name="Normal 13 4 2 2 2 9" xfId="26211"/>
    <cellStyle name="Normal 13 4 2 2 3" xfId="1337"/>
    <cellStyle name="Normal 13 4 2 2 3 2" xfId="4383"/>
    <cellStyle name="Normal 13 4 2 2 3 2 2" xfId="10336"/>
    <cellStyle name="Normal 13 4 2 2 3 2 2 2" xfId="24615"/>
    <cellStyle name="Normal 13 4 2 2 3 2 2 3" xfId="38893"/>
    <cellStyle name="Normal 13 4 2 2 3 2 2 4" xfId="53171"/>
    <cellStyle name="Normal 13 4 2 2 3 2 3" xfId="18694"/>
    <cellStyle name="Normal 13 4 2 2 3 2 3 2" xfId="32973"/>
    <cellStyle name="Normal 13 4 2 2 3 2 3 3" xfId="47251"/>
    <cellStyle name="Normal 13 4 2 2 3 2 4" xfId="13958"/>
    <cellStyle name="Normal 13 4 2 2 3 2 5" xfId="28237"/>
    <cellStyle name="Normal 13 4 2 2 3 2 6" xfId="42515"/>
    <cellStyle name="Normal 13 4 2 2 3 3" xfId="4384"/>
    <cellStyle name="Normal 13 4 2 2 3 3 2" xfId="18695"/>
    <cellStyle name="Normal 13 4 2 2 3 3 3" xfId="32974"/>
    <cellStyle name="Normal 13 4 2 2 3 3 4" xfId="47252"/>
    <cellStyle name="Normal 13 4 2 2 3 4" xfId="3278"/>
    <cellStyle name="Normal 13 4 2 2 3 4 2" xfId="17592"/>
    <cellStyle name="Normal 13 4 2 2 3 4 3" xfId="31871"/>
    <cellStyle name="Normal 13 4 2 2 3 4 4" xfId="46149"/>
    <cellStyle name="Normal 13 4 2 2 3 5" xfId="8497"/>
    <cellStyle name="Normal 13 4 2 2 3 5 2" xfId="22803"/>
    <cellStyle name="Normal 13 4 2 2 3 5 3" xfId="37082"/>
    <cellStyle name="Normal 13 4 2 2 3 5 4" xfId="51360"/>
    <cellStyle name="Normal 13 4 2 2 3 6" xfId="15769"/>
    <cellStyle name="Normal 13 4 2 2 3 6 2" xfId="30048"/>
    <cellStyle name="Normal 13 4 2 2 3 6 3" xfId="44326"/>
    <cellStyle name="Normal 13 4 2 2 3 7" xfId="12147"/>
    <cellStyle name="Normal 13 4 2 2 3 8" xfId="26426"/>
    <cellStyle name="Normal 13 4 2 2 3 9" xfId="40704"/>
    <cellStyle name="Normal 13 4 2 2 4" xfId="4385"/>
    <cellStyle name="Normal 13 4 2 2 4 2" xfId="9709"/>
    <cellStyle name="Normal 13 4 2 2 4 2 2" xfId="23988"/>
    <cellStyle name="Normal 13 4 2 2 4 2 3" xfId="38266"/>
    <cellStyle name="Normal 13 4 2 2 4 2 4" xfId="52544"/>
    <cellStyle name="Normal 13 4 2 2 4 3" xfId="18696"/>
    <cellStyle name="Normal 13 4 2 2 4 3 2" xfId="32975"/>
    <cellStyle name="Normal 13 4 2 2 4 3 3" xfId="47253"/>
    <cellStyle name="Normal 13 4 2 2 4 4" xfId="13331"/>
    <cellStyle name="Normal 13 4 2 2 4 5" xfId="27610"/>
    <cellStyle name="Normal 13 4 2 2 4 6" xfId="41888"/>
    <cellStyle name="Normal 13 4 2 2 5" xfId="4386"/>
    <cellStyle name="Normal 13 4 2 2 5 2" xfId="18697"/>
    <cellStyle name="Normal 13 4 2 2 5 3" xfId="32976"/>
    <cellStyle name="Normal 13 4 2 2 5 4" xfId="47254"/>
    <cellStyle name="Normal 13 4 2 2 6" xfId="2651"/>
    <cellStyle name="Normal 13 4 2 2 6 2" xfId="16965"/>
    <cellStyle name="Normal 13 4 2 2 6 3" xfId="31244"/>
    <cellStyle name="Normal 13 4 2 2 6 4" xfId="45522"/>
    <cellStyle name="Normal 13 4 2 2 7" xfId="7870"/>
    <cellStyle name="Normal 13 4 2 2 7 2" xfId="22176"/>
    <cellStyle name="Normal 13 4 2 2 7 3" xfId="36455"/>
    <cellStyle name="Normal 13 4 2 2 7 4" xfId="50733"/>
    <cellStyle name="Normal 13 4 2 2 8" xfId="15142"/>
    <cellStyle name="Normal 13 4 2 2 8 2" xfId="29421"/>
    <cellStyle name="Normal 13 4 2 2 8 3" xfId="43699"/>
    <cellStyle name="Normal 13 4 2 2 9" xfId="11520"/>
    <cellStyle name="Normal 13 4 2 3" xfId="735"/>
    <cellStyle name="Normal 13 4 2 3 10" xfId="25934"/>
    <cellStyle name="Normal 13 4 2 3 11" xfId="40212"/>
    <cellStyle name="Normal 13 4 2 3 2" xfId="1200"/>
    <cellStyle name="Normal 13 4 2 3 2 10" xfId="40579"/>
    <cellStyle name="Normal 13 4 2 3 2 2" xfId="1340"/>
    <cellStyle name="Normal 13 4 2 3 2 2 2" xfId="4387"/>
    <cellStyle name="Normal 13 4 2 3 2 2 2 2" xfId="10339"/>
    <cellStyle name="Normal 13 4 2 3 2 2 2 2 2" xfId="24618"/>
    <cellStyle name="Normal 13 4 2 3 2 2 2 2 3" xfId="38896"/>
    <cellStyle name="Normal 13 4 2 3 2 2 2 2 4" xfId="53174"/>
    <cellStyle name="Normal 13 4 2 3 2 2 2 3" xfId="18698"/>
    <cellStyle name="Normal 13 4 2 3 2 2 2 3 2" xfId="32977"/>
    <cellStyle name="Normal 13 4 2 3 2 2 2 3 3" xfId="47255"/>
    <cellStyle name="Normal 13 4 2 3 2 2 2 4" xfId="13961"/>
    <cellStyle name="Normal 13 4 2 3 2 2 2 5" xfId="28240"/>
    <cellStyle name="Normal 13 4 2 3 2 2 2 6" xfId="42518"/>
    <cellStyle name="Normal 13 4 2 3 2 2 3" xfId="4388"/>
    <cellStyle name="Normal 13 4 2 3 2 2 3 2" xfId="18699"/>
    <cellStyle name="Normal 13 4 2 3 2 2 3 3" xfId="32978"/>
    <cellStyle name="Normal 13 4 2 3 2 2 3 4" xfId="47256"/>
    <cellStyle name="Normal 13 4 2 3 2 2 4" xfId="3281"/>
    <cellStyle name="Normal 13 4 2 3 2 2 4 2" xfId="17595"/>
    <cellStyle name="Normal 13 4 2 3 2 2 4 3" xfId="31874"/>
    <cellStyle name="Normal 13 4 2 3 2 2 4 4" xfId="46152"/>
    <cellStyle name="Normal 13 4 2 3 2 2 5" xfId="8500"/>
    <cellStyle name="Normal 13 4 2 3 2 2 5 2" xfId="22806"/>
    <cellStyle name="Normal 13 4 2 3 2 2 5 3" xfId="37085"/>
    <cellStyle name="Normal 13 4 2 3 2 2 5 4" xfId="51363"/>
    <cellStyle name="Normal 13 4 2 3 2 2 6" xfId="15772"/>
    <cellStyle name="Normal 13 4 2 3 2 2 6 2" xfId="30051"/>
    <cellStyle name="Normal 13 4 2 3 2 2 6 3" xfId="44329"/>
    <cellStyle name="Normal 13 4 2 3 2 2 7" xfId="12150"/>
    <cellStyle name="Normal 13 4 2 3 2 2 8" xfId="26429"/>
    <cellStyle name="Normal 13 4 2 3 2 2 9" xfId="40707"/>
    <cellStyle name="Normal 13 4 2 3 2 3" xfId="4389"/>
    <cellStyle name="Normal 13 4 2 3 2 3 2" xfId="10211"/>
    <cellStyle name="Normal 13 4 2 3 2 3 2 2" xfId="24490"/>
    <cellStyle name="Normal 13 4 2 3 2 3 2 3" xfId="38768"/>
    <cellStyle name="Normal 13 4 2 3 2 3 2 4" xfId="53046"/>
    <cellStyle name="Normal 13 4 2 3 2 3 3" xfId="18700"/>
    <cellStyle name="Normal 13 4 2 3 2 3 3 2" xfId="32979"/>
    <cellStyle name="Normal 13 4 2 3 2 3 3 3" xfId="47257"/>
    <cellStyle name="Normal 13 4 2 3 2 3 4" xfId="13833"/>
    <cellStyle name="Normal 13 4 2 3 2 3 5" xfId="28112"/>
    <cellStyle name="Normal 13 4 2 3 2 3 6" xfId="42390"/>
    <cellStyle name="Normal 13 4 2 3 2 4" xfId="4390"/>
    <cellStyle name="Normal 13 4 2 3 2 4 2" xfId="18701"/>
    <cellStyle name="Normal 13 4 2 3 2 4 3" xfId="32980"/>
    <cellStyle name="Normal 13 4 2 3 2 4 4" xfId="47258"/>
    <cellStyle name="Normal 13 4 2 3 2 5" xfId="3153"/>
    <cellStyle name="Normal 13 4 2 3 2 5 2" xfId="17467"/>
    <cellStyle name="Normal 13 4 2 3 2 5 3" xfId="31746"/>
    <cellStyle name="Normal 13 4 2 3 2 5 4" xfId="46024"/>
    <cellStyle name="Normal 13 4 2 3 2 6" xfId="8372"/>
    <cellStyle name="Normal 13 4 2 3 2 6 2" xfId="22678"/>
    <cellStyle name="Normal 13 4 2 3 2 6 3" xfId="36957"/>
    <cellStyle name="Normal 13 4 2 3 2 6 4" xfId="51235"/>
    <cellStyle name="Normal 13 4 2 3 2 7" xfId="15644"/>
    <cellStyle name="Normal 13 4 2 3 2 7 2" xfId="29923"/>
    <cellStyle name="Normal 13 4 2 3 2 7 3" xfId="44201"/>
    <cellStyle name="Normal 13 4 2 3 2 8" xfId="12022"/>
    <cellStyle name="Normal 13 4 2 3 2 9" xfId="26301"/>
    <cellStyle name="Normal 13 4 2 3 3" xfId="1339"/>
    <cellStyle name="Normal 13 4 2 3 3 2" xfId="4391"/>
    <cellStyle name="Normal 13 4 2 3 3 2 2" xfId="10338"/>
    <cellStyle name="Normal 13 4 2 3 3 2 2 2" xfId="24617"/>
    <cellStyle name="Normal 13 4 2 3 3 2 2 3" xfId="38895"/>
    <cellStyle name="Normal 13 4 2 3 3 2 2 4" xfId="53173"/>
    <cellStyle name="Normal 13 4 2 3 3 2 3" xfId="18702"/>
    <cellStyle name="Normal 13 4 2 3 3 2 3 2" xfId="32981"/>
    <cellStyle name="Normal 13 4 2 3 3 2 3 3" xfId="47259"/>
    <cellStyle name="Normal 13 4 2 3 3 2 4" xfId="13960"/>
    <cellStyle name="Normal 13 4 2 3 3 2 5" xfId="28239"/>
    <cellStyle name="Normal 13 4 2 3 3 2 6" xfId="42517"/>
    <cellStyle name="Normal 13 4 2 3 3 3" xfId="4392"/>
    <cellStyle name="Normal 13 4 2 3 3 3 2" xfId="18703"/>
    <cellStyle name="Normal 13 4 2 3 3 3 3" xfId="32982"/>
    <cellStyle name="Normal 13 4 2 3 3 3 4" xfId="47260"/>
    <cellStyle name="Normal 13 4 2 3 3 4" xfId="3280"/>
    <cellStyle name="Normal 13 4 2 3 3 4 2" xfId="17594"/>
    <cellStyle name="Normal 13 4 2 3 3 4 3" xfId="31873"/>
    <cellStyle name="Normal 13 4 2 3 3 4 4" xfId="46151"/>
    <cellStyle name="Normal 13 4 2 3 3 5" xfId="8499"/>
    <cellStyle name="Normal 13 4 2 3 3 5 2" xfId="22805"/>
    <cellStyle name="Normal 13 4 2 3 3 5 3" xfId="37084"/>
    <cellStyle name="Normal 13 4 2 3 3 5 4" xfId="51362"/>
    <cellStyle name="Normal 13 4 2 3 3 6" xfId="15771"/>
    <cellStyle name="Normal 13 4 2 3 3 6 2" xfId="30050"/>
    <cellStyle name="Normal 13 4 2 3 3 6 3" xfId="44328"/>
    <cellStyle name="Normal 13 4 2 3 3 7" xfId="12149"/>
    <cellStyle name="Normal 13 4 2 3 3 8" xfId="26428"/>
    <cellStyle name="Normal 13 4 2 3 3 9" xfId="40706"/>
    <cellStyle name="Normal 13 4 2 3 4" xfId="4393"/>
    <cellStyle name="Normal 13 4 2 3 4 2" xfId="9844"/>
    <cellStyle name="Normal 13 4 2 3 4 2 2" xfId="24123"/>
    <cellStyle name="Normal 13 4 2 3 4 2 3" xfId="38401"/>
    <cellStyle name="Normal 13 4 2 3 4 2 4" xfId="52679"/>
    <cellStyle name="Normal 13 4 2 3 4 3" xfId="18704"/>
    <cellStyle name="Normal 13 4 2 3 4 3 2" xfId="32983"/>
    <cellStyle name="Normal 13 4 2 3 4 3 3" xfId="47261"/>
    <cellStyle name="Normal 13 4 2 3 4 4" xfId="13466"/>
    <cellStyle name="Normal 13 4 2 3 4 5" xfId="27745"/>
    <cellStyle name="Normal 13 4 2 3 4 6" xfId="42023"/>
    <cellStyle name="Normal 13 4 2 3 5" xfId="4394"/>
    <cellStyle name="Normal 13 4 2 3 5 2" xfId="18705"/>
    <cellStyle name="Normal 13 4 2 3 5 3" xfId="32984"/>
    <cellStyle name="Normal 13 4 2 3 5 4" xfId="47262"/>
    <cellStyle name="Normal 13 4 2 3 6" xfId="2786"/>
    <cellStyle name="Normal 13 4 2 3 6 2" xfId="17100"/>
    <cellStyle name="Normal 13 4 2 3 6 3" xfId="31379"/>
    <cellStyle name="Normal 13 4 2 3 6 4" xfId="45657"/>
    <cellStyle name="Normal 13 4 2 3 7" xfId="8005"/>
    <cellStyle name="Normal 13 4 2 3 7 2" xfId="22311"/>
    <cellStyle name="Normal 13 4 2 3 7 3" xfId="36590"/>
    <cellStyle name="Normal 13 4 2 3 7 4" xfId="50868"/>
    <cellStyle name="Normal 13 4 2 3 8" xfId="15277"/>
    <cellStyle name="Normal 13 4 2 3 8 2" xfId="29556"/>
    <cellStyle name="Normal 13 4 2 3 8 3" xfId="43834"/>
    <cellStyle name="Normal 13 4 2 3 9" xfId="11655"/>
    <cellStyle name="Normal 13 4 2 4" xfId="785"/>
    <cellStyle name="Normal 13 4 2 4 10" xfId="25982"/>
    <cellStyle name="Normal 13 4 2 4 11" xfId="40260"/>
    <cellStyle name="Normal 13 4 2 4 2" xfId="1248"/>
    <cellStyle name="Normal 13 4 2 4 2 10" xfId="40627"/>
    <cellStyle name="Normal 13 4 2 4 2 2" xfId="1342"/>
    <cellStyle name="Normal 13 4 2 4 2 2 2" xfId="4395"/>
    <cellStyle name="Normal 13 4 2 4 2 2 2 2" xfId="10341"/>
    <cellStyle name="Normal 13 4 2 4 2 2 2 2 2" xfId="24620"/>
    <cellStyle name="Normal 13 4 2 4 2 2 2 2 3" xfId="38898"/>
    <cellStyle name="Normal 13 4 2 4 2 2 2 2 4" xfId="53176"/>
    <cellStyle name="Normal 13 4 2 4 2 2 2 3" xfId="18706"/>
    <cellStyle name="Normal 13 4 2 4 2 2 2 3 2" xfId="32985"/>
    <cellStyle name="Normal 13 4 2 4 2 2 2 3 3" xfId="47263"/>
    <cellStyle name="Normal 13 4 2 4 2 2 2 4" xfId="13963"/>
    <cellStyle name="Normal 13 4 2 4 2 2 2 5" xfId="28242"/>
    <cellStyle name="Normal 13 4 2 4 2 2 2 6" xfId="42520"/>
    <cellStyle name="Normal 13 4 2 4 2 2 3" xfId="4396"/>
    <cellStyle name="Normal 13 4 2 4 2 2 3 2" xfId="18707"/>
    <cellStyle name="Normal 13 4 2 4 2 2 3 3" xfId="32986"/>
    <cellStyle name="Normal 13 4 2 4 2 2 3 4" xfId="47264"/>
    <cellStyle name="Normal 13 4 2 4 2 2 4" xfId="3283"/>
    <cellStyle name="Normal 13 4 2 4 2 2 4 2" xfId="17597"/>
    <cellStyle name="Normal 13 4 2 4 2 2 4 3" xfId="31876"/>
    <cellStyle name="Normal 13 4 2 4 2 2 4 4" xfId="46154"/>
    <cellStyle name="Normal 13 4 2 4 2 2 5" xfId="8502"/>
    <cellStyle name="Normal 13 4 2 4 2 2 5 2" xfId="22808"/>
    <cellStyle name="Normal 13 4 2 4 2 2 5 3" xfId="37087"/>
    <cellStyle name="Normal 13 4 2 4 2 2 5 4" xfId="51365"/>
    <cellStyle name="Normal 13 4 2 4 2 2 6" xfId="15774"/>
    <cellStyle name="Normal 13 4 2 4 2 2 6 2" xfId="30053"/>
    <cellStyle name="Normal 13 4 2 4 2 2 6 3" xfId="44331"/>
    <cellStyle name="Normal 13 4 2 4 2 2 7" xfId="12152"/>
    <cellStyle name="Normal 13 4 2 4 2 2 8" xfId="26431"/>
    <cellStyle name="Normal 13 4 2 4 2 2 9" xfId="40709"/>
    <cellStyle name="Normal 13 4 2 4 2 3" xfId="4397"/>
    <cellStyle name="Normal 13 4 2 4 2 3 2" xfId="10259"/>
    <cellStyle name="Normal 13 4 2 4 2 3 2 2" xfId="24538"/>
    <cellStyle name="Normal 13 4 2 4 2 3 2 3" xfId="38816"/>
    <cellStyle name="Normal 13 4 2 4 2 3 2 4" xfId="53094"/>
    <cellStyle name="Normal 13 4 2 4 2 3 3" xfId="18708"/>
    <cellStyle name="Normal 13 4 2 4 2 3 3 2" xfId="32987"/>
    <cellStyle name="Normal 13 4 2 4 2 3 3 3" xfId="47265"/>
    <cellStyle name="Normal 13 4 2 4 2 3 4" xfId="13881"/>
    <cellStyle name="Normal 13 4 2 4 2 3 5" xfId="28160"/>
    <cellStyle name="Normal 13 4 2 4 2 3 6" xfId="42438"/>
    <cellStyle name="Normal 13 4 2 4 2 4" xfId="4398"/>
    <cellStyle name="Normal 13 4 2 4 2 4 2" xfId="18709"/>
    <cellStyle name="Normal 13 4 2 4 2 4 3" xfId="32988"/>
    <cellStyle name="Normal 13 4 2 4 2 4 4" xfId="47266"/>
    <cellStyle name="Normal 13 4 2 4 2 5" xfId="3201"/>
    <cellStyle name="Normal 13 4 2 4 2 5 2" xfId="17515"/>
    <cellStyle name="Normal 13 4 2 4 2 5 3" xfId="31794"/>
    <cellStyle name="Normal 13 4 2 4 2 5 4" xfId="46072"/>
    <cellStyle name="Normal 13 4 2 4 2 6" xfId="8420"/>
    <cellStyle name="Normal 13 4 2 4 2 6 2" xfId="22726"/>
    <cellStyle name="Normal 13 4 2 4 2 6 3" xfId="37005"/>
    <cellStyle name="Normal 13 4 2 4 2 6 4" xfId="51283"/>
    <cellStyle name="Normal 13 4 2 4 2 7" xfId="15692"/>
    <cellStyle name="Normal 13 4 2 4 2 7 2" xfId="29971"/>
    <cellStyle name="Normal 13 4 2 4 2 7 3" xfId="44249"/>
    <cellStyle name="Normal 13 4 2 4 2 8" xfId="12070"/>
    <cellStyle name="Normal 13 4 2 4 2 9" xfId="26349"/>
    <cellStyle name="Normal 13 4 2 4 3" xfId="1341"/>
    <cellStyle name="Normal 13 4 2 4 3 2" xfId="4399"/>
    <cellStyle name="Normal 13 4 2 4 3 2 2" xfId="10340"/>
    <cellStyle name="Normal 13 4 2 4 3 2 2 2" xfId="24619"/>
    <cellStyle name="Normal 13 4 2 4 3 2 2 3" xfId="38897"/>
    <cellStyle name="Normal 13 4 2 4 3 2 2 4" xfId="53175"/>
    <cellStyle name="Normal 13 4 2 4 3 2 3" xfId="18710"/>
    <cellStyle name="Normal 13 4 2 4 3 2 3 2" xfId="32989"/>
    <cellStyle name="Normal 13 4 2 4 3 2 3 3" xfId="47267"/>
    <cellStyle name="Normal 13 4 2 4 3 2 4" xfId="13962"/>
    <cellStyle name="Normal 13 4 2 4 3 2 5" xfId="28241"/>
    <cellStyle name="Normal 13 4 2 4 3 2 6" xfId="42519"/>
    <cellStyle name="Normal 13 4 2 4 3 3" xfId="4400"/>
    <cellStyle name="Normal 13 4 2 4 3 3 2" xfId="18711"/>
    <cellStyle name="Normal 13 4 2 4 3 3 3" xfId="32990"/>
    <cellStyle name="Normal 13 4 2 4 3 3 4" xfId="47268"/>
    <cellStyle name="Normal 13 4 2 4 3 4" xfId="3282"/>
    <cellStyle name="Normal 13 4 2 4 3 4 2" xfId="17596"/>
    <cellStyle name="Normal 13 4 2 4 3 4 3" xfId="31875"/>
    <cellStyle name="Normal 13 4 2 4 3 4 4" xfId="46153"/>
    <cellStyle name="Normal 13 4 2 4 3 5" xfId="8501"/>
    <cellStyle name="Normal 13 4 2 4 3 5 2" xfId="22807"/>
    <cellStyle name="Normal 13 4 2 4 3 5 3" xfId="37086"/>
    <cellStyle name="Normal 13 4 2 4 3 5 4" xfId="51364"/>
    <cellStyle name="Normal 13 4 2 4 3 6" xfId="15773"/>
    <cellStyle name="Normal 13 4 2 4 3 6 2" xfId="30052"/>
    <cellStyle name="Normal 13 4 2 4 3 6 3" xfId="44330"/>
    <cellStyle name="Normal 13 4 2 4 3 7" xfId="12151"/>
    <cellStyle name="Normal 13 4 2 4 3 8" xfId="26430"/>
    <cellStyle name="Normal 13 4 2 4 3 9" xfId="40708"/>
    <cellStyle name="Normal 13 4 2 4 4" xfId="4401"/>
    <cellStyle name="Normal 13 4 2 4 4 2" xfId="9892"/>
    <cellStyle name="Normal 13 4 2 4 4 2 2" xfId="24171"/>
    <cellStyle name="Normal 13 4 2 4 4 2 3" xfId="38449"/>
    <cellStyle name="Normal 13 4 2 4 4 2 4" xfId="52727"/>
    <cellStyle name="Normal 13 4 2 4 4 3" xfId="18712"/>
    <cellStyle name="Normal 13 4 2 4 4 3 2" xfId="32991"/>
    <cellStyle name="Normal 13 4 2 4 4 3 3" xfId="47269"/>
    <cellStyle name="Normal 13 4 2 4 4 4" xfId="13514"/>
    <cellStyle name="Normal 13 4 2 4 4 5" xfId="27793"/>
    <cellStyle name="Normal 13 4 2 4 4 6" xfId="42071"/>
    <cellStyle name="Normal 13 4 2 4 5" xfId="4402"/>
    <cellStyle name="Normal 13 4 2 4 5 2" xfId="18713"/>
    <cellStyle name="Normal 13 4 2 4 5 3" xfId="32992"/>
    <cellStyle name="Normal 13 4 2 4 5 4" xfId="47270"/>
    <cellStyle name="Normal 13 4 2 4 6" xfId="2834"/>
    <cellStyle name="Normal 13 4 2 4 6 2" xfId="17148"/>
    <cellStyle name="Normal 13 4 2 4 6 3" xfId="31427"/>
    <cellStyle name="Normal 13 4 2 4 6 4" xfId="45705"/>
    <cellStyle name="Normal 13 4 2 4 7" xfId="8053"/>
    <cellStyle name="Normal 13 4 2 4 7 2" xfId="22359"/>
    <cellStyle name="Normal 13 4 2 4 7 3" xfId="36638"/>
    <cellStyle name="Normal 13 4 2 4 7 4" xfId="50916"/>
    <cellStyle name="Normal 13 4 2 4 8" xfId="15325"/>
    <cellStyle name="Normal 13 4 2 4 8 2" xfId="29604"/>
    <cellStyle name="Normal 13 4 2 4 8 3" xfId="43882"/>
    <cellStyle name="Normal 13 4 2 4 9" xfId="11703"/>
    <cellStyle name="Normal 13 4 2 5" xfId="888"/>
    <cellStyle name="Normal 13 4 2 5 10" xfId="40350"/>
    <cellStyle name="Normal 13 4 2 5 2" xfId="1343"/>
    <cellStyle name="Normal 13 4 2 5 2 2" xfId="4403"/>
    <cellStyle name="Normal 13 4 2 5 2 2 2" xfId="10342"/>
    <cellStyle name="Normal 13 4 2 5 2 2 2 2" xfId="24621"/>
    <cellStyle name="Normal 13 4 2 5 2 2 2 3" xfId="38899"/>
    <cellStyle name="Normal 13 4 2 5 2 2 2 4" xfId="53177"/>
    <cellStyle name="Normal 13 4 2 5 2 2 3" xfId="18714"/>
    <cellStyle name="Normal 13 4 2 5 2 2 3 2" xfId="32993"/>
    <cellStyle name="Normal 13 4 2 5 2 2 3 3" xfId="47271"/>
    <cellStyle name="Normal 13 4 2 5 2 2 4" xfId="13964"/>
    <cellStyle name="Normal 13 4 2 5 2 2 5" xfId="28243"/>
    <cellStyle name="Normal 13 4 2 5 2 2 6" xfId="42521"/>
    <cellStyle name="Normal 13 4 2 5 2 3" xfId="4404"/>
    <cellStyle name="Normal 13 4 2 5 2 3 2" xfId="18715"/>
    <cellStyle name="Normal 13 4 2 5 2 3 3" xfId="32994"/>
    <cellStyle name="Normal 13 4 2 5 2 3 4" xfId="47272"/>
    <cellStyle name="Normal 13 4 2 5 2 4" xfId="3284"/>
    <cellStyle name="Normal 13 4 2 5 2 4 2" xfId="17598"/>
    <cellStyle name="Normal 13 4 2 5 2 4 3" xfId="31877"/>
    <cellStyle name="Normal 13 4 2 5 2 4 4" xfId="46155"/>
    <cellStyle name="Normal 13 4 2 5 2 5" xfId="8503"/>
    <cellStyle name="Normal 13 4 2 5 2 5 2" xfId="22809"/>
    <cellStyle name="Normal 13 4 2 5 2 5 3" xfId="37088"/>
    <cellStyle name="Normal 13 4 2 5 2 5 4" xfId="51366"/>
    <cellStyle name="Normal 13 4 2 5 2 6" xfId="15775"/>
    <cellStyle name="Normal 13 4 2 5 2 6 2" xfId="30054"/>
    <cellStyle name="Normal 13 4 2 5 2 6 3" xfId="44332"/>
    <cellStyle name="Normal 13 4 2 5 2 7" xfId="12153"/>
    <cellStyle name="Normal 13 4 2 5 2 8" xfId="26432"/>
    <cellStyle name="Normal 13 4 2 5 2 9" xfId="40710"/>
    <cellStyle name="Normal 13 4 2 5 3" xfId="4405"/>
    <cellStyle name="Normal 13 4 2 5 3 2" xfId="9982"/>
    <cellStyle name="Normal 13 4 2 5 3 2 2" xfId="24261"/>
    <cellStyle name="Normal 13 4 2 5 3 2 3" xfId="38539"/>
    <cellStyle name="Normal 13 4 2 5 3 2 4" xfId="52817"/>
    <cellStyle name="Normal 13 4 2 5 3 3" xfId="18716"/>
    <cellStyle name="Normal 13 4 2 5 3 3 2" xfId="32995"/>
    <cellStyle name="Normal 13 4 2 5 3 3 3" xfId="47273"/>
    <cellStyle name="Normal 13 4 2 5 3 4" xfId="13604"/>
    <cellStyle name="Normal 13 4 2 5 3 5" xfId="27883"/>
    <cellStyle name="Normal 13 4 2 5 3 6" xfId="42161"/>
    <cellStyle name="Normal 13 4 2 5 4" xfId="4406"/>
    <cellStyle name="Normal 13 4 2 5 4 2" xfId="18717"/>
    <cellStyle name="Normal 13 4 2 5 4 3" xfId="32996"/>
    <cellStyle name="Normal 13 4 2 5 4 4" xfId="47274"/>
    <cellStyle name="Normal 13 4 2 5 5" xfId="2924"/>
    <cellStyle name="Normal 13 4 2 5 5 2" xfId="17238"/>
    <cellStyle name="Normal 13 4 2 5 5 3" xfId="31517"/>
    <cellStyle name="Normal 13 4 2 5 5 4" xfId="45795"/>
    <cellStyle name="Normal 13 4 2 5 6" xfId="8143"/>
    <cellStyle name="Normal 13 4 2 5 6 2" xfId="22449"/>
    <cellStyle name="Normal 13 4 2 5 6 3" xfId="36728"/>
    <cellStyle name="Normal 13 4 2 5 6 4" xfId="51006"/>
    <cellStyle name="Normal 13 4 2 5 7" xfId="15415"/>
    <cellStyle name="Normal 13 4 2 5 7 2" xfId="29694"/>
    <cellStyle name="Normal 13 4 2 5 7 3" xfId="43972"/>
    <cellStyle name="Normal 13 4 2 5 8" xfId="11793"/>
    <cellStyle name="Normal 13 4 2 5 9" xfId="26072"/>
    <cellStyle name="Normal 13 4 2 6" xfId="1336"/>
    <cellStyle name="Normal 13 4 2 6 2" xfId="4407"/>
    <cellStyle name="Normal 13 4 2 6 2 2" xfId="10335"/>
    <cellStyle name="Normal 13 4 2 6 2 2 2" xfId="24614"/>
    <cellStyle name="Normal 13 4 2 6 2 2 3" xfId="38892"/>
    <cellStyle name="Normal 13 4 2 6 2 2 4" xfId="53170"/>
    <cellStyle name="Normal 13 4 2 6 2 3" xfId="18718"/>
    <cellStyle name="Normal 13 4 2 6 2 3 2" xfId="32997"/>
    <cellStyle name="Normal 13 4 2 6 2 3 3" xfId="47275"/>
    <cellStyle name="Normal 13 4 2 6 2 4" xfId="13957"/>
    <cellStyle name="Normal 13 4 2 6 2 5" xfId="28236"/>
    <cellStyle name="Normal 13 4 2 6 2 6" xfId="42514"/>
    <cellStyle name="Normal 13 4 2 6 3" xfId="4408"/>
    <cellStyle name="Normal 13 4 2 6 3 2" xfId="18719"/>
    <cellStyle name="Normal 13 4 2 6 3 3" xfId="32998"/>
    <cellStyle name="Normal 13 4 2 6 3 4" xfId="47276"/>
    <cellStyle name="Normal 13 4 2 6 4" xfId="3277"/>
    <cellStyle name="Normal 13 4 2 6 4 2" xfId="17591"/>
    <cellStyle name="Normal 13 4 2 6 4 3" xfId="31870"/>
    <cellStyle name="Normal 13 4 2 6 4 4" xfId="46148"/>
    <cellStyle name="Normal 13 4 2 6 5" xfId="8496"/>
    <cellStyle name="Normal 13 4 2 6 5 2" xfId="22802"/>
    <cellStyle name="Normal 13 4 2 6 5 3" xfId="37081"/>
    <cellStyle name="Normal 13 4 2 6 5 4" xfId="51359"/>
    <cellStyle name="Normal 13 4 2 6 6" xfId="15768"/>
    <cellStyle name="Normal 13 4 2 6 6 2" xfId="30047"/>
    <cellStyle name="Normal 13 4 2 6 6 3" xfId="44325"/>
    <cellStyle name="Normal 13 4 2 6 7" xfId="12146"/>
    <cellStyle name="Normal 13 4 2 6 8" xfId="26425"/>
    <cellStyle name="Normal 13 4 2 6 9" xfId="40703"/>
    <cellStyle name="Normal 13 4 2 7" xfId="2195"/>
    <cellStyle name="Normal 13 4 2 7 2" xfId="4409"/>
    <cellStyle name="Normal 13 4 2 7 2 2" xfId="11087"/>
    <cellStyle name="Normal 13 4 2 7 2 2 2" xfId="25366"/>
    <cellStyle name="Normal 13 4 2 7 2 2 3" xfId="39644"/>
    <cellStyle name="Normal 13 4 2 7 2 2 4" xfId="53922"/>
    <cellStyle name="Normal 13 4 2 7 2 3" xfId="18720"/>
    <cellStyle name="Normal 13 4 2 7 2 3 2" xfId="32999"/>
    <cellStyle name="Normal 13 4 2 7 2 3 3" xfId="47277"/>
    <cellStyle name="Normal 13 4 2 7 2 4" xfId="14709"/>
    <cellStyle name="Normal 13 4 2 7 2 5" xfId="28988"/>
    <cellStyle name="Normal 13 4 2 7 2 6" xfId="43266"/>
    <cellStyle name="Normal 13 4 2 7 3" xfId="4410"/>
    <cellStyle name="Normal 13 4 2 7 3 2" xfId="18721"/>
    <cellStyle name="Normal 13 4 2 7 3 3" xfId="33000"/>
    <cellStyle name="Normal 13 4 2 7 3 4" xfId="47278"/>
    <cellStyle name="Normal 13 4 2 7 4" xfId="4032"/>
    <cellStyle name="Normal 13 4 2 7 4 2" xfId="18343"/>
    <cellStyle name="Normal 13 4 2 7 4 3" xfId="32622"/>
    <cellStyle name="Normal 13 4 2 7 4 4" xfId="46900"/>
    <cellStyle name="Normal 13 4 2 7 5" xfId="9248"/>
    <cellStyle name="Normal 13 4 2 7 5 2" xfId="23554"/>
    <cellStyle name="Normal 13 4 2 7 5 3" xfId="37833"/>
    <cellStyle name="Normal 13 4 2 7 5 4" xfId="52111"/>
    <cellStyle name="Normal 13 4 2 7 6" xfId="16520"/>
    <cellStyle name="Normal 13 4 2 7 6 2" xfId="30799"/>
    <cellStyle name="Normal 13 4 2 7 6 3" xfId="45077"/>
    <cellStyle name="Normal 13 4 2 7 7" xfId="12898"/>
    <cellStyle name="Normal 13 4 2 7 8" xfId="27177"/>
    <cellStyle name="Normal 13 4 2 7 9" xfId="41455"/>
    <cellStyle name="Normal 13 4 2 8" xfId="2339"/>
    <cellStyle name="Normal 13 4 2 8 2" xfId="4411"/>
    <cellStyle name="Normal 13 4 2 8 2 2" xfId="11222"/>
    <cellStyle name="Normal 13 4 2 8 2 2 2" xfId="25501"/>
    <cellStyle name="Normal 13 4 2 8 2 2 3" xfId="39779"/>
    <cellStyle name="Normal 13 4 2 8 2 2 4" xfId="54057"/>
    <cellStyle name="Normal 13 4 2 8 2 3" xfId="18722"/>
    <cellStyle name="Normal 13 4 2 8 2 3 2" xfId="33001"/>
    <cellStyle name="Normal 13 4 2 8 2 3 3" xfId="47279"/>
    <cellStyle name="Normal 13 4 2 8 2 4" xfId="14844"/>
    <cellStyle name="Normal 13 4 2 8 2 5" xfId="29123"/>
    <cellStyle name="Normal 13 4 2 8 2 6" xfId="43401"/>
    <cellStyle name="Normal 13 4 2 8 3" xfId="4167"/>
    <cellStyle name="Normal 13 4 2 8 3 2" xfId="18478"/>
    <cellStyle name="Normal 13 4 2 8 3 3" xfId="32757"/>
    <cellStyle name="Normal 13 4 2 8 3 4" xfId="47035"/>
    <cellStyle name="Normal 13 4 2 8 4" xfId="9383"/>
    <cellStyle name="Normal 13 4 2 8 4 2" xfId="23689"/>
    <cellStyle name="Normal 13 4 2 8 4 3" xfId="37968"/>
    <cellStyle name="Normal 13 4 2 8 4 4" xfId="52246"/>
    <cellStyle name="Normal 13 4 2 8 5" xfId="16655"/>
    <cellStyle name="Normal 13 4 2 8 5 2" xfId="30934"/>
    <cellStyle name="Normal 13 4 2 8 5 3" xfId="45212"/>
    <cellStyle name="Normal 13 4 2 8 6" xfId="13033"/>
    <cellStyle name="Normal 13 4 2 8 7" xfId="27312"/>
    <cellStyle name="Normal 13 4 2 8 8" xfId="41590"/>
    <cellStyle name="Normal 13 4 2 9" xfId="4412"/>
    <cellStyle name="Normal 13 4 2 9 2" xfId="9616"/>
    <cellStyle name="Normal 13 4 2 9 2 2" xfId="23895"/>
    <cellStyle name="Normal 13 4 2 9 2 3" xfId="38173"/>
    <cellStyle name="Normal 13 4 2 9 2 4" xfId="52451"/>
    <cellStyle name="Normal 13 4 2 9 3" xfId="18723"/>
    <cellStyle name="Normal 13 4 2 9 3 2" xfId="33002"/>
    <cellStyle name="Normal 13 4 2 9 3 3" xfId="47280"/>
    <cellStyle name="Normal 13 4 2 9 4" xfId="13238"/>
    <cellStyle name="Normal 13 4 2 9 5" xfId="27517"/>
    <cellStyle name="Normal 13 4 2 9 6" xfId="41795"/>
    <cellStyle name="Normal 13 4 3" xfId="369"/>
    <cellStyle name="Normal 13 4 3 10" xfId="2559"/>
    <cellStyle name="Normal 13 4 3 10 2" xfId="16873"/>
    <cellStyle name="Normal 13 4 3 10 3" xfId="31152"/>
    <cellStyle name="Normal 13 4 3 10 4" xfId="45430"/>
    <cellStyle name="Normal 13 4 3 11" xfId="7778"/>
    <cellStyle name="Normal 13 4 3 11 2" xfId="22084"/>
    <cellStyle name="Normal 13 4 3 11 3" xfId="36363"/>
    <cellStyle name="Normal 13 4 3 11 4" xfId="50641"/>
    <cellStyle name="Normal 13 4 3 12" xfId="15050"/>
    <cellStyle name="Normal 13 4 3 12 2" xfId="29329"/>
    <cellStyle name="Normal 13 4 3 12 3" xfId="43607"/>
    <cellStyle name="Normal 13 4 3 13" xfId="11428"/>
    <cellStyle name="Normal 13 4 3 14" xfId="25707"/>
    <cellStyle name="Normal 13 4 3 15" xfId="39985"/>
    <cellStyle name="Normal 13 4 3 2" xfId="594"/>
    <cellStyle name="Normal 13 4 3 2 10" xfId="25800"/>
    <cellStyle name="Normal 13 4 3 2 11" xfId="40078"/>
    <cellStyle name="Normal 13 4 3 2 2" xfId="1111"/>
    <cellStyle name="Normal 13 4 3 2 2 10" xfId="40490"/>
    <cellStyle name="Normal 13 4 3 2 2 2" xfId="1346"/>
    <cellStyle name="Normal 13 4 3 2 2 2 2" xfId="4413"/>
    <cellStyle name="Normal 13 4 3 2 2 2 2 2" xfId="10345"/>
    <cellStyle name="Normal 13 4 3 2 2 2 2 2 2" xfId="24624"/>
    <cellStyle name="Normal 13 4 3 2 2 2 2 2 3" xfId="38902"/>
    <cellStyle name="Normal 13 4 3 2 2 2 2 2 4" xfId="53180"/>
    <cellStyle name="Normal 13 4 3 2 2 2 2 3" xfId="18724"/>
    <cellStyle name="Normal 13 4 3 2 2 2 2 3 2" xfId="33003"/>
    <cellStyle name="Normal 13 4 3 2 2 2 2 3 3" xfId="47281"/>
    <cellStyle name="Normal 13 4 3 2 2 2 2 4" xfId="13967"/>
    <cellStyle name="Normal 13 4 3 2 2 2 2 5" xfId="28246"/>
    <cellStyle name="Normal 13 4 3 2 2 2 2 6" xfId="42524"/>
    <cellStyle name="Normal 13 4 3 2 2 2 3" xfId="4414"/>
    <cellStyle name="Normal 13 4 3 2 2 2 3 2" xfId="18725"/>
    <cellStyle name="Normal 13 4 3 2 2 2 3 3" xfId="33004"/>
    <cellStyle name="Normal 13 4 3 2 2 2 3 4" xfId="47282"/>
    <cellStyle name="Normal 13 4 3 2 2 2 4" xfId="3287"/>
    <cellStyle name="Normal 13 4 3 2 2 2 4 2" xfId="17601"/>
    <cellStyle name="Normal 13 4 3 2 2 2 4 3" xfId="31880"/>
    <cellStyle name="Normal 13 4 3 2 2 2 4 4" xfId="46158"/>
    <cellStyle name="Normal 13 4 3 2 2 2 5" xfId="8506"/>
    <cellStyle name="Normal 13 4 3 2 2 2 5 2" xfId="22812"/>
    <cellStyle name="Normal 13 4 3 2 2 2 5 3" xfId="37091"/>
    <cellStyle name="Normal 13 4 3 2 2 2 5 4" xfId="51369"/>
    <cellStyle name="Normal 13 4 3 2 2 2 6" xfId="15778"/>
    <cellStyle name="Normal 13 4 3 2 2 2 6 2" xfId="30057"/>
    <cellStyle name="Normal 13 4 3 2 2 2 6 3" xfId="44335"/>
    <cellStyle name="Normal 13 4 3 2 2 2 7" xfId="12156"/>
    <cellStyle name="Normal 13 4 3 2 2 2 8" xfId="26435"/>
    <cellStyle name="Normal 13 4 3 2 2 2 9" xfId="40713"/>
    <cellStyle name="Normal 13 4 3 2 2 3" xfId="4415"/>
    <cellStyle name="Normal 13 4 3 2 2 3 2" xfId="10122"/>
    <cellStyle name="Normal 13 4 3 2 2 3 2 2" xfId="24401"/>
    <cellStyle name="Normal 13 4 3 2 2 3 2 3" xfId="38679"/>
    <cellStyle name="Normal 13 4 3 2 2 3 2 4" xfId="52957"/>
    <cellStyle name="Normal 13 4 3 2 2 3 3" xfId="18726"/>
    <cellStyle name="Normal 13 4 3 2 2 3 3 2" xfId="33005"/>
    <cellStyle name="Normal 13 4 3 2 2 3 3 3" xfId="47283"/>
    <cellStyle name="Normal 13 4 3 2 2 3 4" xfId="13744"/>
    <cellStyle name="Normal 13 4 3 2 2 3 5" xfId="28023"/>
    <cellStyle name="Normal 13 4 3 2 2 3 6" xfId="42301"/>
    <cellStyle name="Normal 13 4 3 2 2 4" xfId="4416"/>
    <cellStyle name="Normal 13 4 3 2 2 4 2" xfId="18727"/>
    <cellStyle name="Normal 13 4 3 2 2 4 3" xfId="33006"/>
    <cellStyle name="Normal 13 4 3 2 2 4 4" xfId="47284"/>
    <cellStyle name="Normal 13 4 3 2 2 5" xfId="3064"/>
    <cellStyle name="Normal 13 4 3 2 2 5 2" xfId="17378"/>
    <cellStyle name="Normal 13 4 3 2 2 5 3" xfId="31657"/>
    <cellStyle name="Normal 13 4 3 2 2 5 4" xfId="45935"/>
    <cellStyle name="Normal 13 4 3 2 2 6" xfId="8283"/>
    <cellStyle name="Normal 13 4 3 2 2 6 2" xfId="22589"/>
    <cellStyle name="Normal 13 4 3 2 2 6 3" xfId="36868"/>
    <cellStyle name="Normal 13 4 3 2 2 6 4" xfId="51146"/>
    <cellStyle name="Normal 13 4 3 2 2 7" xfId="15555"/>
    <cellStyle name="Normal 13 4 3 2 2 7 2" xfId="29834"/>
    <cellStyle name="Normal 13 4 3 2 2 7 3" xfId="44112"/>
    <cellStyle name="Normal 13 4 3 2 2 8" xfId="11933"/>
    <cellStyle name="Normal 13 4 3 2 2 9" xfId="26212"/>
    <cellStyle name="Normal 13 4 3 2 3" xfId="1345"/>
    <cellStyle name="Normal 13 4 3 2 3 2" xfId="4417"/>
    <cellStyle name="Normal 13 4 3 2 3 2 2" xfId="10344"/>
    <cellStyle name="Normal 13 4 3 2 3 2 2 2" xfId="24623"/>
    <cellStyle name="Normal 13 4 3 2 3 2 2 3" xfId="38901"/>
    <cellStyle name="Normal 13 4 3 2 3 2 2 4" xfId="53179"/>
    <cellStyle name="Normal 13 4 3 2 3 2 3" xfId="18728"/>
    <cellStyle name="Normal 13 4 3 2 3 2 3 2" xfId="33007"/>
    <cellStyle name="Normal 13 4 3 2 3 2 3 3" xfId="47285"/>
    <cellStyle name="Normal 13 4 3 2 3 2 4" xfId="13966"/>
    <cellStyle name="Normal 13 4 3 2 3 2 5" xfId="28245"/>
    <cellStyle name="Normal 13 4 3 2 3 2 6" xfId="42523"/>
    <cellStyle name="Normal 13 4 3 2 3 3" xfId="4418"/>
    <cellStyle name="Normal 13 4 3 2 3 3 2" xfId="18729"/>
    <cellStyle name="Normal 13 4 3 2 3 3 3" xfId="33008"/>
    <cellStyle name="Normal 13 4 3 2 3 3 4" xfId="47286"/>
    <cellStyle name="Normal 13 4 3 2 3 4" xfId="3286"/>
    <cellStyle name="Normal 13 4 3 2 3 4 2" xfId="17600"/>
    <cellStyle name="Normal 13 4 3 2 3 4 3" xfId="31879"/>
    <cellStyle name="Normal 13 4 3 2 3 4 4" xfId="46157"/>
    <cellStyle name="Normal 13 4 3 2 3 5" xfId="8505"/>
    <cellStyle name="Normal 13 4 3 2 3 5 2" xfId="22811"/>
    <cellStyle name="Normal 13 4 3 2 3 5 3" xfId="37090"/>
    <cellStyle name="Normal 13 4 3 2 3 5 4" xfId="51368"/>
    <cellStyle name="Normal 13 4 3 2 3 6" xfId="15777"/>
    <cellStyle name="Normal 13 4 3 2 3 6 2" xfId="30056"/>
    <cellStyle name="Normal 13 4 3 2 3 6 3" xfId="44334"/>
    <cellStyle name="Normal 13 4 3 2 3 7" xfId="12155"/>
    <cellStyle name="Normal 13 4 3 2 3 8" xfId="26434"/>
    <cellStyle name="Normal 13 4 3 2 3 9" xfId="40712"/>
    <cellStyle name="Normal 13 4 3 2 4" xfId="4419"/>
    <cellStyle name="Normal 13 4 3 2 4 2" xfId="9710"/>
    <cellStyle name="Normal 13 4 3 2 4 2 2" xfId="23989"/>
    <cellStyle name="Normal 13 4 3 2 4 2 3" xfId="38267"/>
    <cellStyle name="Normal 13 4 3 2 4 2 4" xfId="52545"/>
    <cellStyle name="Normal 13 4 3 2 4 3" xfId="18730"/>
    <cellStyle name="Normal 13 4 3 2 4 3 2" xfId="33009"/>
    <cellStyle name="Normal 13 4 3 2 4 3 3" xfId="47287"/>
    <cellStyle name="Normal 13 4 3 2 4 4" xfId="13332"/>
    <cellStyle name="Normal 13 4 3 2 4 5" xfId="27611"/>
    <cellStyle name="Normal 13 4 3 2 4 6" xfId="41889"/>
    <cellStyle name="Normal 13 4 3 2 5" xfId="4420"/>
    <cellStyle name="Normal 13 4 3 2 5 2" xfId="18731"/>
    <cellStyle name="Normal 13 4 3 2 5 3" xfId="33010"/>
    <cellStyle name="Normal 13 4 3 2 5 4" xfId="47288"/>
    <cellStyle name="Normal 13 4 3 2 6" xfId="2652"/>
    <cellStyle name="Normal 13 4 3 2 6 2" xfId="16966"/>
    <cellStyle name="Normal 13 4 3 2 6 3" xfId="31245"/>
    <cellStyle name="Normal 13 4 3 2 6 4" xfId="45523"/>
    <cellStyle name="Normal 13 4 3 2 7" xfId="7871"/>
    <cellStyle name="Normal 13 4 3 2 7 2" xfId="22177"/>
    <cellStyle name="Normal 13 4 3 2 7 3" xfId="36456"/>
    <cellStyle name="Normal 13 4 3 2 7 4" xfId="50734"/>
    <cellStyle name="Normal 13 4 3 2 8" xfId="15143"/>
    <cellStyle name="Normal 13 4 3 2 8 2" xfId="29422"/>
    <cellStyle name="Normal 13 4 3 2 8 3" xfId="43700"/>
    <cellStyle name="Normal 13 4 3 2 9" xfId="11521"/>
    <cellStyle name="Normal 13 4 3 3" xfId="736"/>
    <cellStyle name="Normal 13 4 3 3 10" xfId="25935"/>
    <cellStyle name="Normal 13 4 3 3 11" xfId="40213"/>
    <cellStyle name="Normal 13 4 3 3 2" xfId="1201"/>
    <cellStyle name="Normal 13 4 3 3 2 10" xfId="40580"/>
    <cellStyle name="Normal 13 4 3 3 2 2" xfId="1348"/>
    <cellStyle name="Normal 13 4 3 3 2 2 2" xfId="4421"/>
    <cellStyle name="Normal 13 4 3 3 2 2 2 2" xfId="10347"/>
    <cellStyle name="Normal 13 4 3 3 2 2 2 2 2" xfId="24626"/>
    <cellStyle name="Normal 13 4 3 3 2 2 2 2 3" xfId="38904"/>
    <cellStyle name="Normal 13 4 3 3 2 2 2 2 4" xfId="53182"/>
    <cellStyle name="Normal 13 4 3 3 2 2 2 3" xfId="18732"/>
    <cellStyle name="Normal 13 4 3 3 2 2 2 3 2" xfId="33011"/>
    <cellStyle name="Normal 13 4 3 3 2 2 2 3 3" xfId="47289"/>
    <cellStyle name="Normal 13 4 3 3 2 2 2 4" xfId="13969"/>
    <cellStyle name="Normal 13 4 3 3 2 2 2 5" xfId="28248"/>
    <cellStyle name="Normal 13 4 3 3 2 2 2 6" xfId="42526"/>
    <cellStyle name="Normal 13 4 3 3 2 2 3" xfId="4422"/>
    <cellStyle name="Normal 13 4 3 3 2 2 3 2" xfId="18733"/>
    <cellStyle name="Normal 13 4 3 3 2 2 3 3" xfId="33012"/>
    <cellStyle name="Normal 13 4 3 3 2 2 3 4" xfId="47290"/>
    <cellStyle name="Normal 13 4 3 3 2 2 4" xfId="3289"/>
    <cellStyle name="Normal 13 4 3 3 2 2 4 2" xfId="17603"/>
    <cellStyle name="Normal 13 4 3 3 2 2 4 3" xfId="31882"/>
    <cellStyle name="Normal 13 4 3 3 2 2 4 4" xfId="46160"/>
    <cellStyle name="Normal 13 4 3 3 2 2 5" xfId="8508"/>
    <cellStyle name="Normal 13 4 3 3 2 2 5 2" xfId="22814"/>
    <cellStyle name="Normal 13 4 3 3 2 2 5 3" xfId="37093"/>
    <cellStyle name="Normal 13 4 3 3 2 2 5 4" xfId="51371"/>
    <cellStyle name="Normal 13 4 3 3 2 2 6" xfId="15780"/>
    <cellStyle name="Normal 13 4 3 3 2 2 6 2" xfId="30059"/>
    <cellStyle name="Normal 13 4 3 3 2 2 6 3" xfId="44337"/>
    <cellStyle name="Normal 13 4 3 3 2 2 7" xfId="12158"/>
    <cellStyle name="Normal 13 4 3 3 2 2 8" xfId="26437"/>
    <cellStyle name="Normal 13 4 3 3 2 2 9" xfId="40715"/>
    <cellStyle name="Normal 13 4 3 3 2 3" xfId="4423"/>
    <cellStyle name="Normal 13 4 3 3 2 3 2" xfId="10212"/>
    <cellStyle name="Normal 13 4 3 3 2 3 2 2" xfId="24491"/>
    <cellStyle name="Normal 13 4 3 3 2 3 2 3" xfId="38769"/>
    <cellStyle name="Normal 13 4 3 3 2 3 2 4" xfId="53047"/>
    <cellStyle name="Normal 13 4 3 3 2 3 3" xfId="18734"/>
    <cellStyle name="Normal 13 4 3 3 2 3 3 2" xfId="33013"/>
    <cellStyle name="Normal 13 4 3 3 2 3 3 3" xfId="47291"/>
    <cellStyle name="Normal 13 4 3 3 2 3 4" xfId="13834"/>
    <cellStyle name="Normal 13 4 3 3 2 3 5" xfId="28113"/>
    <cellStyle name="Normal 13 4 3 3 2 3 6" xfId="42391"/>
    <cellStyle name="Normal 13 4 3 3 2 4" xfId="4424"/>
    <cellStyle name="Normal 13 4 3 3 2 4 2" xfId="18735"/>
    <cellStyle name="Normal 13 4 3 3 2 4 3" xfId="33014"/>
    <cellStyle name="Normal 13 4 3 3 2 4 4" xfId="47292"/>
    <cellStyle name="Normal 13 4 3 3 2 5" xfId="3154"/>
    <cellStyle name="Normal 13 4 3 3 2 5 2" xfId="17468"/>
    <cellStyle name="Normal 13 4 3 3 2 5 3" xfId="31747"/>
    <cellStyle name="Normal 13 4 3 3 2 5 4" xfId="46025"/>
    <cellStyle name="Normal 13 4 3 3 2 6" xfId="8373"/>
    <cellStyle name="Normal 13 4 3 3 2 6 2" xfId="22679"/>
    <cellStyle name="Normal 13 4 3 3 2 6 3" xfId="36958"/>
    <cellStyle name="Normal 13 4 3 3 2 6 4" xfId="51236"/>
    <cellStyle name="Normal 13 4 3 3 2 7" xfId="15645"/>
    <cellStyle name="Normal 13 4 3 3 2 7 2" xfId="29924"/>
    <cellStyle name="Normal 13 4 3 3 2 7 3" xfId="44202"/>
    <cellStyle name="Normal 13 4 3 3 2 8" xfId="12023"/>
    <cellStyle name="Normal 13 4 3 3 2 9" xfId="26302"/>
    <cellStyle name="Normal 13 4 3 3 3" xfId="1347"/>
    <cellStyle name="Normal 13 4 3 3 3 2" xfId="4425"/>
    <cellStyle name="Normal 13 4 3 3 3 2 2" xfId="10346"/>
    <cellStyle name="Normal 13 4 3 3 3 2 2 2" xfId="24625"/>
    <cellStyle name="Normal 13 4 3 3 3 2 2 3" xfId="38903"/>
    <cellStyle name="Normal 13 4 3 3 3 2 2 4" xfId="53181"/>
    <cellStyle name="Normal 13 4 3 3 3 2 3" xfId="18736"/>
    <cellStyle name="Normal 13 4 3 3 3 2 3 2" xfId="33015"/>
    <cellStyle name="Normal 13 4 3 3 3 2 3 3" xfId="47293"/>
    <cellStyle name="Normal 13 4 3 3 3 2 4" xfId="13968"/>
    <cellStyle name="Normal 13 4 3 3 3 2 5" xfId="28247"/>
    <cellStyle name="Normal 13 4 3 3 3 2 6" xfId="42525"/>
    <cellStyle name="Normal 13 4 3 3 3 3" xfId="4426"/>
    <cellStyle name="Normal 13 4 3 3 3 3 2" xfId="18737"/>
    <cellStyle name="Normal 13 4 3 3 3 3 3" xfId="33016"/>
    <cellStyle name="Normal 13 4 3 3 3 3 4" xfId="47294"/>
    <cellStyle name="Normal 13 4 3 3 3 4" xfId="3288"/>
    <cellStyle name="Normal 13 4 3 3 3 4 2" xfId="17602"/>
    <cellStyle name="Normal 13 4 3 3 3 4 3" xfId="31881"/>
    <cellStyle name="Normal 13 4 3 3 3 4 4" xfId="46159"/>
    <cellStyle name="Normal 13 4 3 3 3 5" xfId="8507"/>
    <cellStyle name="Normal 13 4 3 3 3 5 2" xfId="22813"/>
    <cellStyle name="Normal 13 4 3 3 3 5 3" xfId="37092"/>
    <cellStyle name="Normal 13 4 3 3 3 5 4" xfId="51370"/>
    <cellStyle name="Normal 13 4 3 3 3 6" xfId="15779"/>
    <cellStyle name="Normal 13 4 3 3 3 6 2" xfId="30058"/>
    <cellStyle name="Normal 13 4 3 3 3 6 3" xfId="44336"/>
    <cellStyle name="Normal 13 4 3 3 3 7" xfId="12157"/>
    <cellStyle name="Normal 13 4 3 3 3 8" xfId="26436"/>
    <cellStyle name="Normal 13 4 3 3 3 9" xfId="40714"/>
    <cellStyle name="Normal 13 4 3 3 4" xfId="4427"/>
    <cellStyle name="Normal 13 4 3 3 4 2" xfId="9845"/>
    <cellStyle name="Normal 13 4 3 3 4 2 2" xfId="24124"/>
    <cellStyle name="Normal 13 4 3 3 4 2 3" xfId="38402"/>
    <cellStyle name="Normal 13 4 3 3 4 2 4" xfId="52680"/>
    <cellStyle name="Normal 13 4 3 3 4 3" xfId="18738"/>
    <cellStyle name="Normal 13 4 3 3 4 3 2" xfId="33017"/>
    <cellStyle name="Normal 13 4 3 3 4 3 3" xfId="47295"/>
    <cellStyle name="Normal 13 4 3 3 4 4" xfId="13467"/>
    <cellStyle name="Normal 13 4 3 3 4 5" xfId="27746"/>
    <cellStyle name="Normal 13 4 3 3 4 6" xfId="42024"/>
    <cellStyle name="Normal 13 4 3 3 5" xfId="4428"/>
    <cellStyle name="Normal 13 4 3 3 5 2" xfId="18739"/>
    <cellStyle name="Normal 13 4 3 3 5 3" xfId="33018"/>
    <cellStyle name="Normal 13 4 3 3 5 4" xfId="47296"/>
    <cellStyle name="Normal 13 4 3 3 6" xfId="2787"/>
    <cellStyle name="Normal 13 4 3 3 6 2" xfId="17101"/>
    <cellStyle name="Normal 13 4 3 3 6 3" xfId="31380"/>
    <cellStyle name="Normal 13 4 3 3 6 4" xfId="45658"/>
    <cellStyle name="Normal 13 4 3 3 7" xfId="8006"/>
    <cellStyle name="Normal 13 4 3 3 7 2" xfId="22312"/>
    <cellStyle name="Normal 13 4 3 3 7 3" xfId="36591"/>
    <cellStyle name="Normal 13 4 3 3 7 4" xfId="50869"/>
    <cellStyle name="Normal 13 4 3 3 8" xfId="15278"/>
    <cellStyle name="Normal 13 4 3 3 8 2" xfId="29557"/>
    <cellStyle name="Normal 13 4 3 3 8 3" xfId="43835"/>
    <cellStyle name="Normal 13 4 3 3 9" xfId="11656"/>
    <cellStyle name="Normal 13 4 3 4" xfId="889"/>
    <cellStyle name="Normal 13 4 3 4 10" xfId="40351"/>
    <cellStyle name="Normal 13 4 3 4 2" xfId="1349"/>
    <cellStyle name="Normal 13 4 3 4 2 2" xfId="4429"/>
    <cellStyle name="Normal 13 4 3 4 2 2 2" xfId="10348"/>
    <cellStyle name="Normal 13 4 3 4 2 2 2 2" xfId="24627"/>
    <cellStyle name="Normal 13 4 3 4 2 2 2 3" xfId="38905"/>
    <cellStyle name="Normal 13 4 3 4 2 2 2 4" xfId="53183"/>
    <cellStyle name="Normal 13 4 3 4 2 2 3" xfId="18740"/>
    <cellStyle name="Normal 13 4 3 4 2 2 3 2" xfId="33019"/>
    <cellStyle name="Normal 13 4 3 4 2 2 3 3" xfId="47297"/>
    <cellStyle name="Normal 13 4 3 4 2 2 4" xfId="13970"/>
    <cellStyle name="Normal 13 4 3 4 2 2 5" xfId="28249"/>
    <cellStyle name="Normal 13 4 3 4 2 2 6" xfId="42527"/>
    <cellStyle name="Normal 13 4 3 4 2 3" xfId="4430"/>
    <cellStyle name="Normal 13 4 3 4 2 3 2" xfId="18741"/>
    <cellStyle name="Normal 13 4 3 4 2 3 3" xfId="33020"/>
    <cellStyle name="Normal 13 4 3 4 2 3 4" xfId="47298"/>
    <cellStyle name="Normal 13 4 3 4 2 4" xfId="3290"/>
    <cellStyle name="Normal 13 4 3 4 2 4 2" xfId="17604"/>
    <cellStyle name="Normal 13 4 3 4 2 4 3" xfId="31883"/>
    <cellStyle name="Normal 13 4 3 4 2 4 4" xfId="46161"/>
    <cellStyle name="Normal 13 4 3 4 2 5" xfId="8509"/>
    <cellStyle name="Normal 13 4 3 4 2 5 2" xfId="22815"/>
    <cellStyle name="Normal 13 4 3 4 2 5 3" xfId="37094"/>
    <cellStyle name="Normal 13 4 3 4 2 5 4" xfId="51372"/>
    <cellStyle name="Normal 13 4 3 4 2 6" xfId="15781"/>
    <cellStyle name="Normal 13 4 3 4 2 6 2" xfId="30060"/>
    <cellStyle name="Normal 13 4 3 4 2 6 3" xfId="44338"/>
    <cellStyle name="Normal 13 4 3 4 2 7" xfId="12159"/>
    <cellStyle name="Normal 13 4 3 4 2 8" xfId="26438"/>
    <cellStyle name="Normal 13 4 3 4 2 9" xfId="40716"/>
    <cellStyle name="Normal 13 4 3 4 3" xfId="4431"/>
    <cellStyle name="Normal 13 4 3 4 3 2" xfId="9983"/>
    <cellStyle name="Normal 13 4 3 4 3 2 2" xfId="24262"/>
    <cellStyle name="Normal 13 4 3 4 3 2 3" xfId="38540"/>
    <cellStyle name="Normal 13 4 3 4 3 2 4" xfId="52818"/>
    <cellStyle name="Normal 13 4 3 4 3 3" xfId="18742"/>
    <cellStyle name="Normal 13 4 3 4 3 3 2" xfId="33021"/>
    <cellStyle name="Normal 13 4 3 4 3 3 3" xfId="47299"/>
    <cellStyle name="Normal 13 4 3 4 3 4" xfId="13605"/>
    <cellStyle name="Normal 13 4 3 4 3 5" xfId="27884"/>
    <cellStyle name="Normal 13 4 3 4 3 6" xfId="42162"/>
    <cellStyle name="Normal 13 4 3 4 4" xfId="4432"/>
    <cellStyle name="Normal 13 4 3 4 4 2" xfId="18743"/>
    <cellStyle name="Normal 13 4 3 4 4 3" xfId="33022"/>
    <cellStyle name="Normal 13 4 3 4 4 4" xfId="47300"/>
    <cellStyle name="Normal 13 4 3 4 5" xfId="2925"/>
    <cellStyle name="Normal 13 4 3 4 5 2" xfId="17239"/>
    <cellStyle name="Normal 13 4 3 4 5 3" xfId="31518"/>
    <cellStyle name="Normal 13 4 3 4 5 4" xfId="45796"/>
    <cellStyle name="Normal 13 4 3 4 6" xfId="8144"/>
    <cellStyle name="Normal 13 4 3 4 6 2" xfId="22450"/>
    <cellStyle name="Normal 13 4 3 4 6 3" xfId="36729"/>
    <cellStyle name="Normal 13 4 3 4 6 4" xfId="51007"/>
    <cellStyle name="Normal 13 4 3 4 7" xfId="15416"/>
    <cellStyle name="Normal 13 4 3 4 7 2" xfId="29695"/>
    <cellStyle name="Normal 13 4 3 4 7 3" xfId="43973"/>
    <cellStyle name="Normal 13 4 3 4 8" xfId="11794"/>
    <cellStyle name="Normal 13 4 3 4 9" xfId="26073"/>
    <cellStyle name="Normal 13 4 3 5" xfId="1344"/>
    <cellStyle name="Normal 13 4 3 5 2" xfId="4433"/>
    <cellStyle name="Normal 13 4 3 5 2 2" xfId="10343"/>
    <cellStyle name="Normal 13 4 3 5 2 2 2" xfId="24622"/>
    <cellStyle name="Normal 13 4 3 5 2 2 3" xfId="38900"/>
    <cellStyle name="Normal 13 4 3 5 2 2 4" xfId="53178"/>
    <cellStyle name="Normal 13 4 3 5 2 3" xfId="18744"/>
    <cellStyle name="Normal 13 4 3 5 2 3 2" xfId="33023"/>
    <cellStyle name="Normal 13 4 3 5 2 3 3" xfId="47301"/>
    <cellStyle name="Normal 13 4 3 5 2 4" xfId="13965"/>
    <cellStyle name="Normal 13 4 3 5 2 5" xfId="28244"/>
    <cellStyle name="Normal 13 4 3 5 2 6" xfId="42522"/>
    <cellStyle name="Normal 13 4 3 5 3" xfId="4434"/>
    <cellStyle name="Normal 13 4 3 5 3 2" xfId="18745"/>
    <cellStyle name="Normal 13 4 3 5 3 3" xfId="33024"/>
    <cellStyle name="Normal 13 4 3 5 3 4" xfId="47302"/>
    <cellStyle name="Normal 13 4 3 5 4" xfId="3285"/>
    <cellStyle name="Normal 13 4 3 5 4 2" xfId="17599"/>
    <cellStyle name="Normal 13 4 3 5 4 3" xfId="31878"/>
    <cellStyle name="Normal 13 4 3 5 4 4" xfId="46156"/>
    <cellStyle name="Normal 13 4 3 5 5" xfId="8504"/>
    <cellStyle name="Normal 13 4 3 5 5 2" xfId="22810"/>
    <cellStyle name="Normal 13 4 3 5 5 3" xfId="37089"/>
    <cellStyle name="Normal 13 4 3 5 5 4" xfId="51367"/>
    <cellStyle name="Normal 13 4 3 5 6" xfId="15776"/>
    <cellStyle name="Normal 13 4 3 5 6 2" xfId="30055"/>
    <cellStyle name="Normal 13 4 3 5 6 3" xfId="44333"/>
    <cellStyle name="Normal 13 4 3 5 7" xfId="12154"/>
    <cellStyle name="Normal 13 4 3 5 8" xfId="26433"/>
    <cellStyle name="Normal 13 4 3 5 9" xfId="40711"/>
    <cellStyle name="Normal 13 4 3 6" xfId="2196"/>
    <cellStyle name="Normal 13 4 3 6 2" xfId="4435"/>
    <cellStyle name="Normal 13 4 3 6 2 2" xfId="11088"/>
    <cellStyle name="Normal 13 4 3 6 2 2 2" xfId="25367"/>
    <cellStyle name="Normal 13 4 3 6 2 2 3" xfId="39645"/>
    <cellStyle name="Normal 13 4 3 6 2 2 4" xfId="53923"/>
    <cellStyle name="Normal 13 4 3 6 2 3" xfId="18746"/>
    <cellStyle name="Normal 13 4 3 6 2 3 2" xfId="33025"/>
    <cellStyle name="Normal 13 4 3 6 2 3 3" xfId="47303"/>
    <cellStyle name="Normal 13 4 3 6 2 4" xfId="14710"/>
    <cellStyle name="Normal 13 4 3 6 2 5" xfId="28989"/>
    <cellStyle name="Normal 13 4 3 6 2 6" xfId="43267"/>
    <cellStyle name="Normal 13 4 3 6 3" xfId="4436"/>
    <cellStyle name="Normal 13 4 3 6 3 2" xfId="18747"/>
    <cellStyle name="Normal 13 4 3 6 3 3" xfId="33026"/>
    <cellStyle name="Normal 13 4 3 6 3 4" xfId="47304"/>
    <cellStyle name="Normal 13 4 3 6 4" xfId="4033"/>
    <cellStyle name="Normal 13 4 3 6 4 2" xfId="18344"/>
    <cellStyle name="Normal 13 4 3 6 4 3" xfId="32623"/>
    <cellStyle name="Normal 13 4 3 6 4 4" xfId="46901"/>
    <cellStyle name="Normal 13 4 3 6 5" xfId="9249"/>
    <cellStyle name="Normal 13 4 3 6 5 2" xfId="23555"/>
    <cellStyle name="Normal 13 4 3 6 5 3" xfId="37834"/>
    <cellStyle name="Normal 13 4 3 6 5 4" xfId="52112"/>
    <cellStyle name="Normal 13 4 3 6 6" xfId="16521"/>
    <cellStyle name="Normal 13 4 3 6 6 2" xfId="30800"/>
    <cellStyle name="Normal 13 4 3 6 6 3" xfId="45078"/>
    <cellStyle name="Normal 13 4 3 6 7" xfId="12899"/>
    <cellStyle name="Normal 13 4 3 6 8" xfId="27178"/>
    <cellStyle name="Normal 13 4 3 6 9" xfId="41456"/>
    <cellStyle name="Normal 13 4 3 7" xfId="2340"/>
    <cellStyle name="Normal 13 4 3 7 2" xfId="4437"/>
    <cellStyle name="Normal 13 4 3 7 2 2" xfId="11223"/>
    <cellStyle name="Normal 13 4 3 7 2 2 2" xfId="25502"/>
    <cellStyle name="Normal 13 4 3 7 2 2 3" xfId="39780"/>
    <cellStyle name="Normal 13 4 3 7 2 2 4" xfId="54058"/>
    <cellStyle name="Normal 13 4 3 7 2 3" xfId="18748"/>
    <cellStyle name="Normal 13 4 3 7 2 3 2" xfId="33027"/>
    <cellStyle name="Normal 13 4 3 7 2 3 3" xfId="47305"/>
    <cellStyle name="Normal 13 4 3 7 2 4" xfId="14845"/>
    <cellStyle name="Normal 13 4 3 7 2 5" xfId="29124"/>
    <cellStyle name="Normal 13 4 3 7 2 6" xfId="43402"/>
    <cellStyle name="Normal 13 4 3 7 3" xfId="4168"/>
    <cellStyle name="Normal 13 4 3 7 3 2" xfId="18479"/>
    <cellStyle name="Normal 13 4 3 7 3 3" xfId="32758"/>
    <cellStyle name="Normal 13 4 3 7 3 4" xfId="47036"/>
    <cellStyle name="Normal 13 4 3 7 4" xfId="9384"/>
    <cellStyle name="Normal 13 4 3 7 4 2" xfId="23690"/>
    <cellStyle name="Normal 13 4 3 7 4 3" xfId="37969"/>
    <cellStyle name="Normal 13 4 3 7 4 4" xfId="52247"/>
    <cellStyle name="Normal 13 4 3 7 5" xfId="16656"/>
    <cellStyle name="Normal 13 4 3 7 5 2" xfId="30935"/>
    <cellStyle name="Normal 13 4 3 7 5 3" xfId="45213"/>
    <cellStyle name="Normal 13 4 3 7 6" xfId="13034"/>
    <cellStyle name="Normal 13 4 3 7 7" xfId="27313"/>
    <cellStyle name="Normal 13 4 3 7 8" xfId="41591"/>
    <cellStyle name="Normal 13 4 3 8" xfId="4438"/>
    <cellStyle name="Normal 13 4 3 8 2" xfId="9617"/>
    <cellStyle name="Normal 13 4 3 8 2 2" xfId="23896"/>
    <cellStyle name="Normal 13 4 3 8 2 3" xfId="38174"/>
    <cellStyle name="Normal 13 4 3 8 2 4" xfId="52452"/>
    <cellStyle name="Normal 13 4 3 8 3" xfId="18749"/>
    <cellStyle name="Normal 13 4 3 8 3 2" xfId="33028"/>
    <cellStyle name="Normal 13 4 3 8 3 3" xfId="47306"/>
    <cellStyle name="Normal 13 4 3 8 4" xfId="13239"/>
    <cellStyle name="Normal 13 4 3 8 5" xfId="27518"/>
    <cellStyle name="Normal 13 4 3 8 6" xfId="41796"/>
    <cellStyle name="Normal 13 4 3 9" xfId="4439"/>
    <cellStyle name="Normal 13 4 3 9 2" xfId="18750"/>
    <cellStyle name="Normal 13 4 3 9 3" xfId="33029"/>
    <cellStyle name="Normal 13 4 3 9 4" xfId="47307"/>
    <cellStyle name="Normal 13 4 4" xfId="480"/>
    <cellStyle name="Normal 13 4 4 10" xfId="25752"/>
    <cellStyle name="Normal 13 4 4 11" xfId="40030"/>
    <cellStyle name="Normal 13 4 4 2" xfId="1040"/>
    <cellStyle name="Normal 13 4 4 2 10" xfId="40482"/>
    <cellStyle name="Normal 13 4 4 2 2" xfId="1351"/>
    <cellStyle name="Normal 13 4 4 2 2 2" xfId="4440"/>
    <cellStyle name="Normal 13 4 4 2 2 2 2" xfId="10350"/>
    <cellStyle name="Normal 13 4 4 2 2 2 2 2" xfId="24629"/>
    <cellStyle name="Normal 13 4 4 2 2 2 2 3" xfId="38907"/>
    <cellStyle name="Normal 13 4 4 2 2 2 2 4" xfId="53185"/>
    <cellStyle name="Normal 13 4 4 2 2 2 3" xfId="18751"/>
    <cellStyle name="Normal 13 4 4 2 2 2 3 2" xfId="33030"/>
    <cellStyle name="Normal 13 4 4 2 2 2 3 3" xfId="47308"/>
    <cellStyle name="Normal 13 4 4 2 2 2 4" xfId="13972"/>
    <cellStyle name="Normal 13 4 4 2 2 2 5" xfId="28251"/>
    <cellStyle name="Normal 13 4 4 2 2 2 6" xfId="42529"/>
    <cellStyle name="Normal 13 4 4 2 2 3" xfId="4441"/>
    <cellStyle name="Normal 13 4 4 2 2 3 2" xfId="18752"/>
    <cellStyle name="Normal 13 4 4 2 2 3 3" xfId="33031"/>
    <cellStyle name="Normal 13 4 4 2 2 3 4" xfId="47309"/>
    <cellStyle name="Normal 13 4 4 2 2 4" xfId="3292"/>
    <cellStyle name="Normal 13 4 4 2 2 4 2" xfId="17606"/>
    <cellStyle name="Normal 13 4 4 2 2 4 3" xfId="31885"/>
    <cellStyle name="Normal 13 4 4 2 2 4 4" xfId="46163"/>
    <cellStyle name="Normal 13 4 4 2 2 5" xfId="8511"/>
    <cellStyle name="Normal 13 4 4 2 2 5 2" xfId="22817"/>
    <cellStyle name="Normal 13 4 4 2 2 5 3" xfId="37096"/>
    <cellStyle name="Normal 13 4 4 2 2 5 4" xfId="51374"/>
    <cellStyle name="Normal 13 4 4 2 2 6" xfId="15783"/>
    <cellStyle name="Normal 13 4 4 2 2 6 2" xfId="30062"/>
    <cellStyle name="Normal 13 4 4 2 2 6 3" xfId="44340"/>
    <cellStyle name="Normal 13 4 4 2 2 7" xfId="12161"/>
    <cellStyle name="Normal 13 4 4 2 2 8" xfId="26440"/>
    <cellStyle name="Normal 13 4 4 2 2 9" xfId="40718"/>
    <cellStyle name="Normal 13 4 4 2 3" xfId="4442"/>
    <cellStyle name="Normal 13 4 4 2 3 2" xfId="10114"/>
    <cellStyle name="Normal 13 4 4 2 3 2 2" xfId="24393"/>
    <cellStyle name="Normal 13 4 4 2 3 2 3" xfId="38671"/>
    <cellStyle name="Normal 13 4 4 2 3 2 4" xfId="52949"/>
    <cellStyle name="Normal 13 4 4 2 3 3" xfId="18753"/>
    <cellStyle name="Normal 13 4 4 2 3 3 2" xfId="33032"/>
    <cellStyle name="Normal 13 4 4 2 3 3 3" xfId="47310"/>
    <cellStyle name="Normal 13 4 4 2 3 4" xfId="13736"/>
    <cellStyle name="Normal 13 4 4 2 3 5" xfId="28015"/>
    <cellStyle name="Normal 13 4 4 2 3 6" xfId="42293"/>
    <cellStyle name="Normal 13 4 4 2 4" xfId="4443"/>
    <cellStyle name="Normal 13 4 4 2 4 2" xfId="18754"/>
    <cellStyle name="Normal 13 4 4 2 4 3" xfId="33033"/>
    <cellStyle name="Normal 13 4 4 2 4 4" xfId="47311"/>
    <cellStyle name="Normal 13 4 4 2 5" xfId="3056"/>
    <cellStyle name="Normal 13 4 4 2 5 2" xfId="17370"/>
    <cellStyle name="Normal 13 4 4 2 5 3" xfId="31649"/>
    <cellStyle name="Normal 13 4 4 2 5 4" xfId="45927"/>
    <cellStyle name="Normal 13 4 4 2 6" xfId="8275"/>
    <cellStyle name="Normal 13 4 4 2 6 2" xfId="22581"/>
    <cellStyle name="Normal 13 4 4 2 6 3" xfId="36860"/>
    <cellStyle name="Normal 13 4 4 2 6 4" xfId="51138"/>
    <cellStyle name="Normal 13 4 4 2 7" xfId="15547"/>
    <cellStyle name="Normal 13 4 4 2 7 2" xfId="29826"/>
    <cellStyle name="Normal 13 4 4 2 7 3" xfId="44104"/>
    <cellStyle name="Normal 13 4 4 2 8" xfId="11925"/>
    <cellStyle name="Normal 13 4 4 2 9" xfId="26204"/>
    <cellStyle name="Normal 13 4 4 3" xfId="1350"/>
    <cellStyle name="Normal 13 4 4 3 2" xfId="4444"/>
    <cellStyle name="Normal 13 4 4 3 2 2" xfId="10349"/>
    <cellStyle name="Normal 13 4 4 3 2 2 2" xfId="24628"/>
    <cellStyle name="Normal 13 4 4 3 2 2 3" xfId="38906"/>
    <cellStyle name="Normal 13 4 4 3 2 2 4" xfId="53184"/>
    <cellStyle name="Normal 13 4 4 3 2 3" xfId="18755"/>
    <cellStyle name="Normal 13 4 4 3 2 3 2" xfId="33034"/>
    <cellStyle name="Normal 13 4 4 3 2 3 3" xfId="47312"/>
    <cellStyle name="Normal 13 4 4 3 2 4" xfId="13971"/>
    <cellStyle name="Normal 13 4 4 3 2 5" xfId="28250"/>
    <cellStyle name="Normal 13 4 4 3 2 6" xfId="42528"/>
    <cellStyle name="Normal 13 4 4 3 3" xfId="4445"/>
    <cellStyle name="Normal 13 4 4 3 3 2" xfId="18756"/>
    <cellStyle name="Normal 13 4 4 3 3 3" xfId="33035"/>
    <cellStyle name="Normal 13 4 4 3 3 4" xfId="47313"/>
    <cellStyle name="Normal 13 4 4 3 4" xfId="3291"/>
    <cellStyle name="Normal 13 4 4 3 4 2" xfId="17605"/>
    <cellStyle name="Normal 13 4 4 3 4 3" xfId="31884"/>
    <cellStyle name="Normal 13 4 4 3 4 4" xfId="46162"/>
    <cellStyle name="Normal 13 4 4 3 5" xfId="8510"/>
    <cellStyle name="Normal 13 4 4 3 5 2" xfId="22816"/>
    <cellStyle name="Normal 13 4 4 3 5 3" xfId="37095"/>
    <cellStyle name="Normal 13 4 4 3 5 4" xfId="51373"/>
    <cellStyle name="Normal 13 4 4 3 6" xfId="15782"/>
    <cellStyle name="Normal 13 4 4 3 6 2" xfId="30061"/>
    <cellStyle name="Normal 13 4 4 3 6 3" xfId="44339"/>
    <cellStyle name="Normal 13 4 4 3 7" xfId="12160"/>
    <cellStyle name="Normal 13 4 4 3 8" xfId="26439"/>
    <cellStyle name="Normal 13 4 4 3 9" xfId="40717"/>
    <cellStyle name="Normal 13 4 4 4" xfId="4446"/>
    <cellStyle name="Normal 13 4 4 4 2" xfId="9662"/>
    <cellStyle name="Normal 13 4 4 4 2 2" xfId="23941"/>
    <cellStyle name="Normal 13 4 4 4 2 3" xfId="38219"/>
    <cellStyle name="Normal 13 4 4 4 2 4" xfId="52497"/>
    <cellStyle name="Normal 13 4 4 4 3" xfId="18757"/>
    <cellStyle name="Normal 13 4 4 4 3 2" xfId="33036"/>
    <cellStyle name="Normal 13 4 4 4 3 3" xfId="47314"/>
    <cellStyle name="Normal 13 4 4 4 4" xfId="13284"/>
    <cellStyle name="Normal 13 4 4 4 5" xfId="27563"/>
    <cellStyle name="Normal 13 4 4 4 6" xfId="41841"/>
    <cellStyle name="Normal 13 4 4 5" xfId="4447"/>
    <cellStyle name="Normal 13 4 4 5 2" xfId="18758"/>
    <cellStyle name="Normal 13 4 4 5 3" xfId="33037"/>
    <cellStyle name="Normal 13 4 4 5 4" xfId="47315"/>
    <cellStyle name="Normal 13 4 4 6" xfId="2604"/>
    <cellStyle name="Normal 13 4 4 6 2" xfId="16918"/>
    <cellStyle name="Normal 13 4 4 6 3" xfId="31197"/>
    <cellStyle name="Normal 13 4 4 6 4" xfId="45475"/>
    <cellStyle name="Normal 13 4 4 7" xfId="7823"/>
    <cellStyle name="Normal 13 4 4 7 2" xfId="22129"/>
    <cellStyle name="Normal 13 4 4 7 3" xfId="36408"/>
    <cellStyle name="Normal 13 4 4 7 4" xfId="50686"/>
    <cellStyle name="Normal 13 4 4 8" xfId="15095"/>
    <cellStyle name="Normal 13 4 4 8 2" xfId="29374"/>
    <cellStyle name="Normal 13 4 4 8 3" xfId="43652"/>
    <cellStyle name="Normal 13 4 4 9" xfId="11473"/>
    <cellStyle name="Normal 13 4 5" xfId="687"/>
    <cellStyle name="Normal 13 4 5 10" xfId="25887"/>
    <cellStyle name="Normal 13 4 5 11" xfId="40165"/>
    <cellStyle name="Normal 13 4 5 2" xfId="1153"/>
    <cellStyle name="Normal 13 4 5 2 10" xfId="40532"/>
    <cellStyle name="Normal 13 4 5 2 2" xfId="1353"/>
    <cellStyle name="Normal 13 4 5 2 2 2" xfId="4448"/>
    <cellStyle name="Normal 13 4 5 2 2 2 2" xfId="10352"/>
    <cellStyle name="Normal 13 4 5 2 2 2 2 2" xfId="24631"/>
    <cellStyle name="Normal 13 4 5 2 2 2 2 3" xfId="38909"/>
    <cellStyle name="Normal 13 4 5 2 2 2 2 4" xfId="53187"/>
    <cellStyle name="Normal 13 4 5 2 2 2 3" xfId="18759"/>
    <cellStyle name="Normal 13 4 5 2 2 2 3 2" xfId="33038"/>
    <cellStyle name="Normal 13 4 5 2 2 2 3 3" xfId="47316"/>
    <cellStyle name="Normal 13 4 5 2 2 2 4" xfId="13974"/>
    <cellStyle name="Normal 13 4 5 2 2 2 5" xfId="28253"/>
    <cellStyle name="Normal 13 4 5 2 2 2 6" xfId="42531"/>
    <cellStyle name="Normal 13 4 5 2 2 3" xfId="4449"/>
    <cellStyle name="Normal 13 4 5 2 2 3 2" xfId="18760"/>
    <cellStyle name="Normal 13 4 5 2 2 3 3" xfId="33039"/>
    <cellStyle name="Normal 13 4 5 2 2 3 4" xfId="47317"/>
    <cellStyle name="Normal 13 4 5 2 2 4" xfId="3294"/>
    <cellStyle name="Normal 13 4 5 2 2 4 2" xfId="17608"/>
    <cellStyle name="Normal 13 4 5 2 2 4 3" xfId="31887"/>
    <cellStyle name="Normal 13 4 5 2 2 4 4" xfId="46165"/>
    <cellStyle name="Normal 13 4 5 2 2 5" xfId="8513"/>
    <cellStyle name="Normal 13 4 5 2 2 5 2" xfId="22819"/>
    <cellStyle name="Normal 13 4 5 2 2 5 3" xfId="37098"/>
    <cellStyle name="Normal 13 4 5 2 2 5 4" xfId="51376"/>
    <cellStyle name="Normal 13 4 5 2 2 6" xfId="15785"/>
    <cellStyle name="Normal 13 4 5 2 2 6 2" xfId="30064"/>
    <cellStyle name="Normal 13 4 5 2 2 6 3" xfId="44342"/>
    <cellStyle name="Normal 13 4 5 2 2 7" xfId="12163"/>
    <cellStyle name="Normal 13 4 5 2 2 8" xfId="26442"/>
    <cellStyle name="Normal 13 4 5 2 2 9" xfId="40720"/>
    <cellStyle name="Normal 13 4 5 2 3" xfId="4450"/>
    <cellStyle name="Normal 13 4 5 2 3 2" xfId="10164"/>
    <cellStyle name="Normal 13 4 5 2 3 2 2" xfId="24443"/>
    <cellStyle name="Normal 13 4 5 2 3 2 3" xfId="38721"/>
    <cellStyle name="Normal 13 4 5 2 3 2 4" xfId="52999"/>
    <cellStyle name="Normal 13 4 5 2 3 3" xfId="18761"/>
    <cellStyle name="Normal 13 4 5 2 3 3 2" xfId="33040"/>
    <cellStyle name="Normal 13 4 5 2 3 3 3" xfId="47318"/>
    <cellStyle name="Normal 13 4 5 2 3 4" xfId="13786"/>
    <cellStyle name="Normal 13 4 5 2 3 5" xfId="28065"/>
    <cellStyle name="Normal 13 4 5 2 3 6" xfId="42343"/>
    <cellStyle name="Normal 13 4 5 2 4" xfId="4451"/>
    <cellStyle name="Normal 13 4 5 2 4 2" xfId="18762"/>
    <cellStyle name="Normal 13 4 5 2 4 3" xfId="33041"/>
    <cellStyle name="Normal 13 4 5 2 4 4" xfId="47319"/>
    <cellStyle name="Normal 13 4 5 2 5" xfId="3106"/>
    <cellStyle name="Normal 13 4 5 2 5 2" xfId="17420"/>
    <cellStyle name="Normal 13 4 5 2 5 3" xfId="31699"/>
    <cellStyle name="Normal 13 4 5 2 5 4" xfId="45977"/>
    <cellStyle name="Normal 13 4 5 2 6" xfId="8325"/>
    <cellStyle name="Normal 13 4 5 2 6 2" xfId="22631"/>
    <cellStyle name="Normal 13 4 5 2 6 3" xfId="36910"/>
    <cellStyle name="Normal 13 4 5 2 6 4" xfId="51188"/>
    <cellStyle name="Normal 13 4 5 2 7" xfId="15597"/>
    <cellStyle name="Normal 13 4 5 2 7 2" xfId="29876"/>
    <cellStyle name="Normal 13 4 5 2 7 3" xfId="44154"/>
    <cellStyle name="Normal 13 4 5 2 8" xfId="11975"/>
    <cellStyle name="Normal 13 4 5 2 9" xfId="26254"/>
    <cellStyle name="Normal 13 4 5 3" xfId="1352"/>
    <cellStyle name="Normal 13 4 5 3 2" xfId="4452"/>
    <cellStyle name="Normal 13 4 5 3 2 2" xfId="10351"/>
    <cellStyle name="Normal 13 4 5 3 2 2 2" xfId="24630"/>
    <cellStyle name="Normal 13 4 5 3 2 2 3" xfId="38908"/>
    <cellStyle name="Normal 13 4 5 3 2 2 4" xfId="53186"/>
    <cellStyle name="Normal 13 4 5 3 2 3" xfId="18763"/>
    <cellStyle name="Normal 13 4 5 3 2 3 2" xfId="33042"/>
    <cellStyle name="Normal 13 4 5 3 2 3 3" xfId="47320"/>
    <cellStyle name="Normal 13 4 5 3 2 4" xfId="13973"/>
    <cellStyle name="Normal 13 4 5 3 2 5" xfId="28252"/>
    <cellStyle name="Normal 13 4 5 3 2 6" xfId="42530"/>
    <cellStyle name="Normal 13 4 5 3 3" xfId="4453"/>
    <cellStyle name="Normal 13 4 5 3 3 2" xfId="18764"/>
    <cellStyle name="Normal 13 4 5 3 3 3" xfId="33043"/>
    <cellStyle name="Normal 13 4 5 3 3 4" xfId="47321"/>
    <cellStyle name="Normal 13 4 5 3 4" xfId="3293"/>
    <cellStyle name="Normal 13 4 5 3 4 2" xfId="17607"/>
    <cellStyle name="Normal 13 4 5 3 4 3" xfId="31886"/>
    <cellStyle name="Normal 13 4 5 3 4 4" xfId="46164"/>
    <cellStyle name="Normal 13 4 5 3 5" xfId="8512"/>
    <cellStyle name="Normal 13 4 5 3 5 2" xfId="22818"/>
    <cellStyle name="Normal 13 4 5 3 5 3" xfId="37097"/>
    <cellStyle name="Normal 13 4 5 3 5 4" xfId="51375"/>
    <cellStyle name="Normal 13 4 5 3 6" xfId="15784"/>
    <cellStyle name="Normal 13 4 5 3 6 2" xfId="30063"/>
    <cellStyle name="Normal 13 4 5 3 6 3" xfId="44341"/>
    <cellStyle name="Normal 13 4 5 3 7" xfId="12162"/>
    <cellStyle name="Normal 13 4 5 3 8" xfId="26441"/>
    <cellStyle name="Normal 13 4 5 3 9" xfId="40719"/>
    <cellStyle name="Normal 13 4 5 4" xfId="4454"/>
    <cellStyle name="Normal 13 4 5 4 2" xfId="9797"/>
    <cellStyle name="Normal 13 4 5 4 2 2" xfId="24076"/>
    <cellStyle name="Normal 13 4 5 4 2 3" xfId="38354"/>
    <cellStyle name="Normal 13 4 5 4 2 4" xfId="52632"/>
    <cellStyle name="Normal 13 4 5 4 3" xfId="18765"/>
    <cellStyle name="Normal 13 4 5 4 3 2" xfId="33044"/>
    <cellStyle name="Normal 13 4 5 4 3 3" xfId="47322"/>
    <cellStyle name="Normal 13 4 5 4 4" xfId="13419"/>
    <cellStyle name="Normal 13 4 5 4 5" xfId="27698"/>
    <cellStyle name="Normal 13 4 5 4 6" xfId="41976"/>
    <cellStyle name="Normal 13 4 5 5" xfId="4455"/>
    <cellStyle name="Normal 13 4 5 5 2" xfId="18766"/>
    <cellStyle name="Normal 13 4 5 5 3" xfId="33045"/>
    <cellStyle name="Normal 13 4 5 5 4" xfId="47323"/>
    <cellStyle name="Normal 13 4 5 6" xfId="2739"/>
    <cellStyle name="Normal 13 4 5 6 2" xfId="17053"/>
    <cellStyle name="Normal 13 4 5 6 3" xfId="31332"/>
    <cellStyle name="Normal 13 4 5 6 4" xfId="45610"/>
    <cellStyle name="Normal 13 4 5 7" xfId="7958"/>
    <cellStyle name="Normal 13 4 5 7 2" xfId="22264"/>
    <cellStyle name="Normal 13 4 5 7 3" xfId="36543"/>
    <cellStyle name="Normal 13 4 5 7 4" xfId="50821"/>
    <cellStyle name="Normal 13 4 5 8" xfId="15230"/>
    <cellStyle name="Normal 13 4 5 8 2" xfId="29509"/>
    <cellStyle name="Normal 13 4 5 8 3" xfId="43787"/>
    <cellStyle name="Normal 13 4 5 9" xfId="11608"/>
    <cellStyle name="Normal 13 4 6" xfId="784"/>
    <cellStyle name="Normal 13 4 6 10" xfId="25981"/>
    <cellStyle name="Normal 13 4 6 11" xfId="40259"/>
    <cellStyle name="Normal 13 4 6 2" xfId="1247"/>
    <cellStyle name="Normal 13 4 6 2 10" xfId="40626"/>
    <cellStyle name="Normal 13 4 6 2 2" xfId="1355"/>
    <cellStyle name="Normal 13 4 6 2 2 2" xfId="4456"/>
    <cellStyle name="Normal 13 4 6 2 2 2 2" xfId="10354"/>
    <cellStyle name="Normal 13 4 6 2 2 2 2 2" xfId="24633"/>
    <cellStyle name="Normal 13 4 6 2 2 2 2 3" xfId="38911"/>
    <cellStyle name="Normal 13 4 6 2 2 2 2 4" xfId="53189"/>
    <cellStyle name="Normal 13 4 6 2 2 2 3" xfId="18767"/>
    <cellStyle name="Normal 13 4 6 2 2 2 3 2" xfId="33046"/>
    <cellStyle name="Normal 13 4 6 2 2 2 3 3" xfId="47324"/>
    <cellStyle name="Normal 13 4 6 2 2 2 4" xfId="13976"/>
    <cellStyle name="Normal 13 4 6 2 2 2 5" xfId="28255"/>
    <cellStyle name="Normal 13 4 6 2 2 2 6" xfId="42533"/>
    <cellStyle name="Normal 13 4 6 2 2 3" xfId="4457"/>
    <cellStyle name="Normal 13 4 6 2 2 3 2" xfId="18768"/>
    <cellStyle name="Normal 13 4 6 2 2 3 3" xfId="33047"/>
    <cellStyle name="Normal 13 4 6 2 2 3 4" xfId="47325"/>
    <cellStyle name="Normal 13 4 6 2 2 4" xfId="3296"/>
    <cellStyle name="Normal 13 4 6 2 2 4 2" xfId="17610"/>
    <cellStyle name="Normal 13 4 6 2 2 4 3" xfId="31889"/>
    <cellStyle name="Normal 13 4 6 2 2 4 4" xfId="46167"/>
    <cellStyle name="Normal 13 4 6 2 2 5" xfId="8515"/>
    <cellStyle name="Normal 13 4 6 2 2 5 2" xfId="22821"/>
    <cellStyle name="Normal 13 4 6 2 2 5 3" xfId="37100"/>
    <cellStyle name="Normal 13 4 6 2 2 5 4" xfId="51378"/>
    <cellStyle name="Normal 13 4 6 2 2 6" xfId="15787"/>
    <cellStyle name="Normal 13 4 6 2 2 6 2" xfId="30066"/>
    <cellStyle name="Normal 13 4 6 2 2 6 3" xfId="44344"/>
    <cellStyle name="Normal 13 4 6 2 2 7" xfId="12165"/>
    <cellStyle name="Normal 13 4 6 2 2 8" xfId="26444"/>
    <cellStyle name="Normal 13 4 6 2 2 9" xfId="40722"/>
    <cellStyle name="Normal 13 4 6 2 3" xfId="4458"/>
    <cellStyle name="Normal 13 4 6 2 3 2" xfId="10258"/>
    <cellStyle name="Normal 13 4 6 2 3 2 2" xfId="24537"/>
    <cellStyle name="Normal 13 4 6 2 3 2 3" xfId="38815"/>
    <cellStyle name="Normal 13 4 6 2 3 2 4" xfId="53093"/>
    <cellStyle name="Normal 13 4 6 2 3 3" xfId="18769"/>
    <cellStyle name="Normal 13 4 6 2 3 3 2" xfId="33048"/>
    <cellStyle name="Normal 13 4 6 2 3 3 3" xfId="47326"/>
    <cellStyle name="Normal 13 4 6 2 3 4" xfId="13880"/>
    <cellStyle name="Normal 13 4 6 2 3 5" xfId="28159"/>
    <cellStyle name="Normal 13 4 6 2 3 6" xfId="42437"/>
    <cellStyle name="Normal 13 4 6 2 4" xfId="4459"/>
    <cellStyle name="Normal 13 4 6 2 4 2" xfId="18770"/>
    <cellStyle name="Normal 13 4 6 2 4 3" xfId="33049"/>
    <cellStyle name="Normal 13 4 6 2 4 4" xfId="47327"/>
    <cellStyle name="Normal 13 4 6 2 5" xfId="3200"/>
    <cellStyle name="Normal 13 4 6 2 5 2" xfId="17514"/>
    <cellStyle name="Normal 13 4 6 2 5 3" xfId="31793"/>
    <cellStyle name="Normal 13 4 6 2 5 4" xfId="46071"/>
    <cellStyle name="Normal 13 4 6 2 6" xfId="8419"/>
    <cellStyle name="Normal 13 4 6 2 6 2" xfId="22725"/>
    <cellStyle name="Normal 13 4 6 2 6 3" xfId="37004"/>
    <cellStyle name="Normal 13 4 6 2 6 4" xfId="51282"/>
    <cellStyle name="Normal 13 4 6 2 7" xfId="15691"/>
    <cellStyle name="Normal 13 4 6 2 7 2" xfId="29970"/>
    <cellStyle name="Normal 13 4 6 2 7 3" xfId="44248"/>
    <cellStyle name="Normal 13 4 6 2 8" xfId="12069"/>
    <cellStyle name="Normal 13 4 6 2 9" xfId="26348"/>
    <cellStyle name="Normal 13 4 6 3" xfId="1354"/>
    <cellStyle name="Normal 13 4 6 3 2" xfId="4460"/>
    <cellStyle name="Normal 13 4 6 3 2 2" xfId="10353"/>
    <cellStyle name="Normal 13 4 6 3 2 2 2" xfId="24632"/>
    <cellStyle name="Normal 13 4 6 3 2 2 3" xfId="38910"/>
    <cellStyle name="Normal 13 4 6 3 2 2 4" xfId="53188"/>
    <cellStyle name="Normal 13 4 6 3 2 3" xfId="18771"/>
    <cellStyle name="Normal 13 4 6 3 2 3 2" xfId="33050"/>
    <cellStyle name="Normal 13 4 6 3 2 3 3" xfId="47328"/>
    <cellStyle name="Normal 13 4 6 3 2 4" xfId="13975"/>
    <cellStyle name="Normal 13 4 6 3 2 5" xfId="28254"/>
    <cellStyle name="Normal 13 4 6 3 2 6" xfId="42532"/>
    <cellStyle name="Normal 13 4 6 3 3" xfId="4461"/>
    <cellStyle name="Normal 13 4 6 3 3 2" xfId="18772"/>
    <cellStyle name="Normal 13 4 6 3 3 3" xfId="33051"/>
    <cellStyle name="Normal 13 4 6 3 3 4" xfId="47329"/>
    <cellStyle name="Normal 13 4 6 3 4" xfId="3295"/>
    <cellStyle name="Normal 13 4 6 3 4 2" xfId="17609"/>
    <cellStyle name="Normal 13 4 6 3 4 3" xfId="31888"/>
    <cellStyle name="Normal 13 4 6 3 4 4" xfId="46166"/>
    <cellStyle name="Normal 13 4 6 3 5" xfId="8514"/>
    <cellStyle name="Normal 13 4 6 3 5 2" xfId="22820"/>
    <cellStyle name="Normal 13 4 6 3 5 3" xfId="37099"/>
    <cellStyle name="Normal 13 4 6 3 5 4" xfId="51377"/>
    <cellStyle name="Normal 13 4 6 3 6" xfId="15786"/>
    <cellStyle name="Normal 13 4 6 3 6 2" xfId="30065"/>
    <cellStyle name="Normal 13 4 6 3 6 3" xfId="44343"/>
    <cellStyle name="Normal 13 4 6 3 7" xfId="12164"/>
    <cellStyle name="Normal 13 4 6 3 8" xfId="26443"/>
    <cellStyle name="Normal 13 4 6 3 9" xfId="40721"/>
    <cellStyle name="Normal 13 4 6 4" xfId="4462"/>
    <cellStyle name="Normal 13 4 6 4 2" xfId="9891"/>
    <cellStyle name="Normal 13 4 6 4 2 2" xfId="24170"/>
    <cellStyle name="Normal 13 4 6 4 2 3" xfId="38448"/>
    <cellStyle name="Normal 13 4 6 4 2 4" xfId="52726"/>
    <cellStyle name="Normal 13 4 6 4 3" xfId="18773"/>
    <cellStyle name="Normal 13 4 6 4 3 2" xfId="33052"/>
    <cellStyle name="Normal 13 4 6 4 3 3" xfId="47330"/>
    <cellStyle name="Normal 13 4 6 4 4" xfId="13513"/>
    <cellStyle name="Normal 13 4 6 4 5" xfId="27792"/>
    <cellStyle name="Normal 13 4 6 4 6" xfId="42070"/>
    <cellStyle name="Normal 13 4 6 5" xfId="4463"/>
    <cellStyle name="Normal 13 4 6 5 2" xfId="18774"/>
    <cellStyle name="Normal 13 4 6 5 3" xfId="33053"/>
    <cellStyle name="Normal 13 4 6 5 4" xfId="47331"/>
    <cellStyle name="Normal 13 4 6 6" xfId="2833"/>
    <cellStyle name="Normal 13 4 6 6 2" xfId="17147"/>
    <cellStyle name="Normal 13 4 6 6 3" xfId="31426"/>
    <cellStyle name="Normal 13 4 6 6 4" xfId="45704"/>
    <cellStyle name="Normal 13 4 6 7" xfId="8052"/>
    <cellStyle name="Normal 13 4 6 7 2" xfId="22358"/>
    <cellStyle name="Normal 13 4 6 7 3" xfId="36637"/>
    <cellStyle name="Normal 13 4 6 7 4" xfId="50915"/>
    <cellStyle name="Normal 13 4 6 8" xfId="15324"/>
    <cellStyle name="Normal 13 4 6 8 2" xfId="29603"/>
    <cellStyle name="Normal 13 4 6 8 3" xfId="43881"/>
    <cellStyle name="Normal 13 4 6 9" xfId="11702"/>
    <cellStyle name="Normal 13 4 7" xfId="364"/>
    <cellStyle name="Normal 13 4 7 10" xfId="25703"/>
    <cellStyle name="Normal 13 4 7 11" xfId="39981"/>
    <cellStyle name="Normal 13 4 7 2" xfId="989"/>
    <cellStyle name="Normal 13 4 7 2 10" xfId="40438"/>
    <cellStyle name="Normal 13 4 7 2 2" xfId="1357"/>
    <cellStyle name="Normal 13 4 7 2 2 2" xfId="4464"/>
    <cellStyle name="Normal 13 4 7 2 2 2 2" xfId="10356"/>
    <cellStyle name="Normal 13 4 7 2 2 2 2 2" xfId="24635"/>
    <cellStyle name="Normal 13 4 7 2 2 2 2 3" xfId="38913"/>
    <cellStyle name="Normal 13 4 7 2 2 2 2 4" xfId="53191"/>
    <cellStyle name="Normal 13 4 7 2 2 2 3" xfId="18775"/>
    <cellStyle name="Normal 13 4 7 2 2 2 3 2" xfId="33054"/>
    <cellStyle name="Normal 13 4 7 2 2 2 3 3" xfId="47332"/>
    <cellStyle name="Normal 13 4 7 2 2 2 4" xfId="13978"/>
    <cellStyle name="Normal 13 4 7 2 2 2 5" xfId="28257"/>
    <cellStyle name="Normal 13 4 7 2 2 2 6" xfId="42535"/>
    <cellStyle name="Normal 13 4 7 2 2 3" xfId="4465"/>
    <cellStyle name="Normal 13 4 7 2 2 3 2" xfId="18776"/>
    <cellStyle name="Normal 13 4 7 2 2 3 3" xfId="33055"/>
    <cellStyle name="Normal 13 4 7 2 2 3 4" xfId="47333"/>
    <cellStyle name="Normal 13 4 7 2 2 4" xfId="3298"/>
    <cellStyle name="Normal 13 4 7 2 2 4 2" xfId="17612"/>
    <cellStyle name="Normal 13 4 7 2 2 4 3" xfId="31891"/>
    <cellStyle name="Normal 13 4 7 2 2 4 4" xfId="46169"/>
    <cellStyle name="Normal 13 4 7 2 2 5" xfId="8517"/>
    <cellStyle name="Normal 13 4 7 2 2 5 2" xfId="22823"/>
    <cellStyle name="Normal 13 4 7 2 2 5 3" xfId="37102"/>
    <cellStyle name="Normal 13 4 7 2 2 5 4" xfId="51380"/>
    <cellStyle name="Normal 13 4 7 2 2 6" xfId="15789"/>
    <cellStyle name="Normal 13 4 7 2 2 6 2" xfId="30068"/>
    <cellStyle name="Normal 13 4 7 2 2 6 3" xfId="44346"/>
    <cellStyle name="Normal 13 4 7 2 2 7" xfId="12167"/>
    <cellStyle name="Normal 13 4 7 2 2 8" xfId="26446"/>
    <cellStyle name="Normal 13 4 7 2 2 9" xfId="40724"/>
    <cellStyle name="Normal 13 4 7 2 3" xfId="4466"/>
    <cellStyle name="Normal 13 4 7 2 3 2" xfId="10070"/>
    <cellStyle name="Normal 13 4 7 2 3 2 2" xfId="24349"/>
    <cellStyle name="Normal 13 4 7 2 3 2 3" xfId="38627"/>
    <cellStyle name="Normal 13 4 7 2 3 2 4" xfId="52905"/>
    <cellStyle name="Normal 13 4 7 2 3 3" xfId="18777"/>
    <cellStyle name="Normal 13 4 7 2 3 3 2" xfId="33056"/>
    <cellStyle name="Normal 13 4 7 2 3 3 3" xfId="47334"/>
    <cellStyle name="Normal 13 4 7 2 3 4" xfId="13692"/>
    <cellStyle name="Normal 13 4 7 2 3 5" xfId="27971"/>
    <cellStyle name="Normal 13 4 7 2 3 6" xfId="42249"/>
    <cellStyle name="Normal 13 4 7 2 4" xfId="4467"/>
    <cellStyle name="Normal 13 4 7 2 4 2" xfId="18778"/>
    <cellStyle name="Normal 13 4 7 2 4 3" xfId="33057"/>
    <cellStyle name="Normal 13 4 7 2 4 4" xfId="47335"/>
    <cellStyle name="Normal 13 4 7 2 5" xfId="3012"/>
    <cellStyle name="Normal 13 4 7 2 5 2" xfId="17326"/>
    <cellStyle name="Normal 13 4 7 2 5 3" xfId="31605"/>
    <cellStyle name="Normal 13 4 7 2 5 4" xfId="45883"/>
    <cellStyle name="Normal 13 4 7 2 6" xfId="8231"/>
    <cellStyle name="Normal 13 4 7 2 6 2" xfId="22537"/>
    <cellStyle name="Normal 13 4 7 2 6 3" xfId="36816"/>
    <cellStyle name="Normal 13 4 7 2 6 4" xfId="51094"/>
    <cellStyle name="Normal 13 4 7 2 7" xfId="15503"/>
    <cellStyle name="Normal 13 4 7 2 7 2" xfId="29782"/>
    <cellStyle name="Normal 13 4 7 2 7 3" xfId="44060"/>
    <cellStyle name="Normal 13 4 7 2 8" xfId="11881"/>
    <cellStyle name="Normal 13 4 7 2 9" xfId="26160"/>
    <cellStyle name="Normal 13 4 7 3" xfId="1356"/>
    <cellStyle name="Normal 13 4 7 3 2" xfId="4468"/>
    <cellStyle name="Normal 13 4 7 3 2 2" xfId="10355"/>
    <cellStyle name="Normal 13 4 7 3 2 2 2" xfId="24634"/>
    <cellStyle name="Normal 13 4 7 3 2 2 3" xfId="38912"/>
    <cellStyle name="Normal 13 4 7 3 2 2 4" xfId="53190"/>
    <cellStyle name="Normal 13 4 7 3 2 3" xfId="18779"/>
    <cellStyle name="Normal 13 4 7 3 2 3 2" xfId="33058"/>
    <cellStyle name="Normal 13 4 7 3 2 3 3" xfId="47336"/>
    <cellStyle name="Normal 13 4 7 3 2 4" xfId="13977"/>
    <cellStyle name="Normal 13 4 7 3 2 5" xfId="28256"/>
    <cellStyle name="Normal 13 4 7 3 2 6" xfId="42534"/>
    <cellStyle name="Normal 13 4 7 3 3" xfId="4469"/>
    <cellStyle name="Normal 13 4 7 3 3 2" xfId="18780"/>
    <cellStyle name="Normal 13 4 7 3 3 3" xfId="33059"/>
    <cellStyle name="Normal 13 4 7 3 3 4" xfId="47337"/>
    <cellStyle name="Normal 13 4 7 3 4" xfId="3297"/>
    <cellStyle name="Normal 13 4 7 3 4 2" xfId="17611"/>
    <cellStyle name="Normal 13 4 7 3 4 3" xfId="31890"/>
    <cellStyle name="Normal 13 4 7 3 4 4" xfId="46168"/>
    <cellStyle name="Normal 13 4 7 3 5" xfId="8516"/>
    <cellStyle name="Normal 13 4 7 3 5 2" xfId="22822"/>
    <cellStyle name="Normal 13 4 7 3 5 3" xfId="37101"/>
    <cellStyle name="Normal 13 4 7 3 5 4" xfId="51379"/>
    <cellStyle name="Normal 13 4 7 3 6" xfId="15788"/>
    <cellStyle name="Normal 13 4 7 3 6 2" xfId="30067"/>
    <cellStyle name="Normal 13 4 7 3 6 3" xfId="44345"/>
    <cellStyle name="Normal 13 4 7 3 7" xfId="12166"/>
    <cellStyle name="Normal 13 4 7 3 8" xfId="26445"/>
    <cellStyle name="Normal 13 4 7 3 9" xfId="40723"/>
    <cellStyle name="Normal 13 4 7 4" xfId="4470"/>
    <cellStyle name="Normal 13 4 7 4 2" xfId="9613"/>
    <cellStyle name="Normal 13 4 7 4 2 2" xfId="23892"/>
    <cellStyle name="Normal 13 4 7 4 2 3" xfId="38170"/>
    <cellStyle name="Normal 13 4 7 4 2 4" xfId="52448"/>
    <cellStyle name="Normal 13 4 7 4 3" xfId="18781"/>
    <cellStyle name="Normal 13 4 7 4 3 2" xfId="33060"/>
    <cellStyle name="Normal 13 4 7 4 3 3" xfId="47338"/>
    <cellStyle name="Normal 13 4 7 4 4" xfId="13235"/>
    <cellStyle name="Normal 13 4 7 4 5" xfId="27514"/>
    <cellStyle name="Normal 13 4 7 4 6" xfId="41792"/>
    <cellStyle name="Normal 13 4 7 5" xfId="4471"/>
    <cellStyle name="Normal 13 4 7 5 2" xfId="18782"/>
    <cellStyle name="Normal 13 4 7 5 3" xfId="33061"/>
    <cellStyle name="Normal 13 4 7 5 4" xfId="47339"/>
    <cellStyle name="Normal 13 4 7 6" xfId="2555"/>
    <cellStyle name="Normal 13 4 7 6 2" xfId="16869"/>
    <cellStyle name="Normal 13 4 7 6 3" xfId="31148"/>
    <cellStyle name="Normal 13 4 7 6 4" xfId="45426"/>
    <cellStyle name="Normal 13 4 7 7" xfId="7774"/>
    <cellStyle name="Normal 13 4 7 7 2" xfId="22080"/>
    <cellStyle name="Normal 13 4 7 7 3" xfId="36359"/>
    <cellStyle name="Normal 13 4 7 7 4" xfId="50637"/>
    <cellStyle name="Normal 13 4 7 8" xfId="15046"/>
    <cellStyle name="Normal 13 4 7 8 2" xfId="29325"/>
    <cellStyle name="Normal 13 4 7 8 3" xfId="43603"/>
    <cellStyle name="Normal 13 4 7 9" xfId="11424"/>
    <cellStyle name="Normal 13 4 8" xfId="838"/>
    <cellStyle name="Normal 13 4 8 10" xfId="40303"/>
    <cellStyle name="Normal 13 4 8 2" xfId="1358"/>
    <cellStyle name="Normal 13 4 8 2 2" xfId="4472"/>
    <cellStyle name="Normal 13 4 8 2 2 2" xfId="10357"/>
    <cellStyle name="Normal 13 4 8 2 2 2 2" xfId="24636"/>
    <cellStyle name="Normal 13 4 8 2 2 2 3" xfId="38914"/>
    <cellStyle name="Normal 13 4 8 2 2 2 4" xfId="53192"/>
    <cellStyle name="Normal 13 4 8 2 2 3" xfId="18783"/>
    <cellStyle name="Normal 13 4 8 2 2 3 2" xfId="33062"/>
    <cellStyle name="Normal 13 4 8 2 2 3 3" xfId="47340"/>
    <cellStyle name="Normal 13 4 8 2 2 4" xfId="13979"/>
    <cellStyle name="Normal 13 4 8 2 2 5" xfId="28258"/>
    <cellStyle name="Normal 13 4 8 2 2 6" xfId="42536"/>
    <cellStyle name="Normal 13 4 8 2 3" xfId="4473"/>
    <cellStyle name="Normal 13 4 8 2 3 2" xfId="18784"/>
    <cellStyle name="Normal 13 4 8 2 3 3" xfId="33063"/>
    <cellStyle name="Normal 13 4 8 2 3 4" xfId="47341"/>
    <cellStyle name="Normal 13 4 8 2 4" xfId="3299"/>
    <cellStyle name="Normal 13 4 8 2 4 2" xfId="17613"/>
    <cellStyle name="Normal 13 4 8 2 4 3" xfId="31892"/>
    <cellStyle name="Normal 13 4 8 2 4 4" xfId="46170"/>
    <cellStyle name="Normal 13 4 8 2 5" xfId="8518"/>
    <cellStyle name="Normal 13 4 8 2 5 2" xfId="22824"/>
    <cellStyle name="Normal 13 4 8 2 5 3" xfId="37103"/>
    <cellStyle name="Normal 13 4 8 2 5 4" xfId="51381"/>
    <cellStyle name="Normal 13 4 8 2 6" xfId="15790"/>
    <cellStyle name="Normal 13 4 8 2 6 2" xfId="30069"/>
    <cellStyle name="Normal 13 4 8 2 6 3" xfId="44347"/>
    <cellStyle name="Normal 13 4 8 2 7" xfId="12168"/>
    <cellStyle name="Normal 13 4 8 2 8" xfId="26447"/>
    <cellStyle name="Normal 13 4 8 2 9" xfId="40725"/>
    <cellStyle name="Normal 13 4 8 3" xfId="4474"/>
    <cellStyle name="Normal 13 4 8 3 2" xfId="9935"/>
    <cellStyle name="Normal 13 4 8 3 2 2" xfId="24214"/>
    <cellStyle name="Normal 13 4 8 3 2 3" xfId="38492"/>
    <cellStyle name="Normal 13 4 8 3 2 4" xfId="52770"/>
    <cellStyle name="Normal 13 4 8 3 3" xfId="18785"/>
    <cellStyle name="Normal 13 4 8 3 3 2" xfId="33064"/>
    <cellStyle name="Normal 13 4 8 3 3 3" xfId="47342"/>
    <cellStyle name="Normal 13 4 8 3 4" xfId="13557"/>
    <cellStyle name="Normal 13 4 8 3 5" xfId="27836"/>
    <cellStyle name="Normal 13 4 8 3 6" xfId="42114"/>
    <cellStyle name="Normal 13 4 8 4" xfId="4475"/>
    <cellStyle name="Normal 13 4 8 4 2" xfId="18786"/>
    <cellStyle name="Normal 13 4 8 4 3" xfId="33065"/>
    <cellStyle name="Normal 13 4 8 4 4" xfId="47343"/>
    <cellStyle name="Normal 13 4 8 5" xfId="2877"/>
    <cellStyle name="Normal 13 4 8 5 2" xfId="17191"/>
    <cellStyle name="Normal 13 4 8 5 3" xfId="31470"/>
    <cellStyle name="Normal 13 4 8 5 4" xfId="45748"/>
    <cellStyle name="Normal 13 4 8 6" xfId="8096"/>
    <cellStyle name="Normal 13 4 8 6 2" xfId="22402"/>
    <cellStyle name="Normal 13 4 8 6 3" xfId="36681"/>
    <cellStyle name="Normal 13 4 8 6 4" xfId="50959"/>
    <cellStyle name="Normal 13 4 8 7" xfId="15368"/>
    <cellStyle name="Normal 13 4 8 7 2" xfId="29647"/>
    <cellStyle name="Normal 13 4 8 7 3" xfId="43925"/>
    <cellStyle name="Normal 13 4 8 8" xfId="11746"/>
    <cellStyle name="Normal 13 4 8 9" xfId="26025"/>
    <cellStyle name="Normal 13 4 9" xfId="1303"/>
    <cellStyle name="Normal 13 4 9 2" xfId="4476"/>
    <cellStyle name="Normal 13 4 9 2 2" xfId="10302"/>
    <cellStyle name="Normal 13 4 9 2 2 2" xfId="24581"/>
    <cellStyle name="Normal 13 4 9 2 2 3" xfId="38859"/>
    <cellStyle name="Normal 13 4 9 2 2 4" xfId="53137"/>
    <cellStyle name="Normal 13 4 9 2 3" xfId="18787"/>
    <cellStyle name="Normal 13 4 9 2 3 2" xfId="33066"/>
    <cellStyle name="Normal 13 4 9 2 3 3" xfId="47344"/>
    <cellStyle name="Normal 13 4 9 2 4" xfId="13924"/>
    <cellStyle name="Normal 13 4 9 2 5" xfId="28203"/>
    <cellStyle name="Normal 13 4 9 2 6" xfId="42481"/>
    <cellStyle name="Normal 13 4 9 3" xfId="4477"/>
    <cellStyle name="Normal 13 4 9 3 2" xfId="18788"/>
    <cellStyle name="Normal 13 4 9 3 3" xfId="33067"/>
    <cellStyle name="Normal 13 4 9 3 4" xfId="47345"/>
    <cellStyle name="Normal 13 4 9 4" xfId="3244"/>
    <cellStyle name="Normal 13 4 9 4 2" xfId="17558"/>
    <cellStyle name="Normal 13 4 9 4 3" xfId="31837"/>
    <cellStyle name="Normal 13 4 9 4 4" xfId="46115"/>
    <cellStyle name="Normal 13 4 9 5" xfId="8463"/>
    <cellStyle name="Normal 13 4 9 5 2" xfId="22769"/>
    <cellStyle name="Normal 13 4 9 5 3" xfId="37048"/>
    <cellStyle name="Normal 13 4 9 5 4" xfId="51326"/>
    <cellStyle name="Normal 13 4 9 6" xfId="15735"/>
    <cellStyle name="Normal 13 4 9 6 2" xfId="30014"/>
    <cellStyle name="Normal 13 4 9 6 3" xfId="44292"/>
    <cellStyle name="Normal 13 4 9 7" xfId="12113"/>
    <cellStyle name="Normal 13 4 9 8" xfId="26392"/>
    <cellStyle name="Normal 13 4 9 9" xfId="40670"/>
    <cellStyle name="Normal 13 5" xfId="370"/>
    <cellStyle name="Normal 13 5 10" xfId="4478"/>
    <cellStyle name="Normal 13 5 10 2" xfId="18789"/>
    <cellStyle name="Normal 13 5 10 3" xfId="33068"/>
    <cellStyle name="Normal 13 5 10 4" xfId="47346"/>
    <cellStyle name="Normal 13 5 11" xfId="2560"/>
    <cellStyle name="Normal 13 5 11 2" xfId="16874"/>
    <cellStyle name="Normal 13 5 11 3" xfId="31153"/>
    <cellStyle name="Normal 13 5 11 4" xfId="45431"/>
    <cellStyle name="Normal 13 5 12" xfId="7779"/>
    <cellStyle name="Normal 13 5 12 2" xfId="22085"/>
    <cellStyle name="Normal 13 5 12 3" xfId="36364"/>
    <cellStyle name="Normal 13 5 12 4" xfId="50642"/>
    <cellStyle name="Normal 13 5 13" xfId="15051"/>
    <cellStyle name="Normal 13 5 13 2" xfId="29330"/>
    <cellStyle name="Normal 13 5 13 3" xfId="43608"/>
    <cellStyle name="Normal 13 5 14" xfId="11429"/>
    <cellStyle name="Normal 13 5 15" xfId="25708"/>
    <cellStyle name="Normal 13 5 16" xfId="39986"/>
    <cellStyle name="Normal 13 5 2" xfId="637"/>
    <cellStyle name="Normal 13 5 2 10" xfId="7913"/>
    <cellStyle name="Normal 13 5 2 10 2" xfId="22219"/>
    <cellStyle name="Normal 13 5 2 10 3" xfId="36498"/>
    <cellStyle name="Normal 13 5 2 10 4" xfId="50776"/>
    <cellStyle name="Normal 13 5 2 11" xfId="15185"/>
    <cellStyle name="Normal 13 5 2 11 2" xfId="29464"/>
    <cellStyle name="Normal 13 5 2 11 3" xfId="43742"/>
    <cellStyle name="Normal 13 5 2 12" xfId="11563"/>
    <cellStyle name="Normal 13 5 2 13" xfId="25842"/>
    <cellStyle name="Normal 13 5 2 14" xfId="40120"/>
    <cellStyle name="Normal 13 5 2 2" xfId="778"/>
    <cellStyle name="Normal 13 5 2 2 10" xfId="25977"/>
    <cellStyle name="Normal 13 5 2 2 11" xfId="40255"/>
    <cellStyle name="Normal 13 5 2 2 2" xfId="1243"/>
    <cellStyle name="Normal 13 5 2 2 2 10" xfId="40622"/>
    <cellStyle name="Normal 13 5 2 2 2 2" xfId="1362"/>
    <cellStyle name="Normal 13 5 2 2 2 2 2" xfId="4479"/>
    <cellStyle name="Normal 13 5 2 2 2 2 2 2" xfId="10361"/>
    <cellStyle name="Normal 13 5 2 2 2 2 2 2 2" xfId="24640"/>
    <cellStyle name="Normal 13 5 2 2 2 2 2 2 3" xfId="38918"/>
    <cellStyle name="Normal 13 5 2 2 2 2 2 2 4" xfId="53196"/>
    <cellStyle name="Normal 13 5 2 2 2 2 2 3" xfId="18790"/>
    <cellStyle name="Normal 13 5 2 2 2 2 2 3 2" xfId="33069"/>
    <cellStyle name="Normal 13 5 2 2 2 2 2 3 3" xfId="47347"/>
    <cellStyle name="Normal 13 5 2 2 2 2 2 4" xfId="13983"/>
    <cellStyle name="Normal 13 5 2 2 2 2 2 5" xfId="28262"/>
    <cellStyle name="Normal 13 5 2 2 2 2 2 6" xfId="42540"/>
    <cellStyle name="Normal 13 5 2 2 2 2 3" xfId="4480"/>
    <cellStyle name="Normal 13 5 2 2 2 2 3 2" xfId="18791"/>
    <cellStyle name="Normal 13 5 2 2 2 2 3 3" xfId="33070"/>
    <cellStyle name="Normal 13 5 2 2 2 2 3 4" xfId="47348"/>
    <cellStyle name="Normal 13 5 2 2 2 2 4" xfId="3303"/>
    <cellStyle name="Normal 13 5 2 2 2 2 4 2" xfId="17617"/>
    <cellStyle name="Normal 13 5 2 2 2 2 4 3" xfId="31896"/>
    <cellStyle name="Normal 13 5 2 2 2 2 4 4" xfId="46174"/>
    <cellStyle name="Normal 13 5 2 2 2 2 5" xfId="8522"/>
    <cellStyle name="Normal 13 5 2 2 2 2 5 2" xfId="22828"/>
    <cellStyle name="Normal 13 5 2 2 2 2 5 3" xfId="37107"/>
    <cellStyle name="Normal 13 5 2 2 2 2 5 4" xfId="51385"/>
    <cellStyle name="Normal 13 5 2 2 2 2 6" xfId="15794"/>
    <cellStyle name="Normal 13 5 2 2 2 2 6 2" xfId="30073"/>
    <cellStyle name="Normal 13 5 2 2 2 2 6 3" xfId="44351"/>
    <cellStyle name="Normal 13 5 2 2 2 2 7" xfId="12172"/>
    <cellStyle name="Normal 13 5 2 2 2 2 8" xfId="26451"/>
    <cellStyle name="Normal 13 5 2 2 2 2 9" xfId="40729"/>
    <cellStyle name="Normal 13 5 2 2 2 3" xfId="4481"/>
    <cellStyle name="Normal 13 5 2 2 2 3 2" xfId="10254"/>
    <cellStyle name="Normal 13 5 2 2 2 3 2 2" xfId="24533"/>
    <cellStyle name="Normal 13 5 2 2 2 3 2 3" xfId="38811"/>
    <cellStyle name="Normal 13 5 2 2 2 3 2 4" xfId="53089"/>
    <cellStyle name="Normal 13 5 2 2 2 3 3" xfId="18792"/>
    <cellStyle name="Normal 13 5 2 2 2 3 3 2" xfId="33071"/>
    <cellStyle name="Normal 13 5 2 2 2 3 3 3" xfId="47349"/>
    <cellStyle name="Normal 13 5 2 2 2 3 4" xfId="13876"/>
    <cellStyle name="Normal 13 5 2 2 2 3 5" xfId="28155"/>
    <cellStyle name="Normal 13 5 2 2 2 3 6" xfId="42433"/>
    <cellStyle name="Normal 13 5 2 2 2 4" xfId="4482"/>
    <cellStyle name="Normal 13 5 2 2 2 4 2" xfId="18793"/>
    <cellStyle name="Normal 13 5 2 2 2 4 3" xfId="33072"/>
    <cellStyle name="Normal 13 5 2 2 2 4 4" xfId="47350"/>
    <cellStyle name="Normal 13 5 2 2 2 5" xfId="3196"/>
    <cellStyle name="Normal 13 5 2 2 2 5 2" xfId="17510"/>
    <cellStyle name="Normal 13 5 2 2 2 5 3" xfId="31789"/>
    <cellStyle name="Normal 13 5 2 2 2 5 4" xfId="46067"/>
    <cellStyle name="Normal 13 5 2 2 2 6" xfId="8415"/>
    <cellStyle name="Normal 13 5 2 2 2 6 2" xfId="22721"/>
    <cellStyle name="Normal 13 5 2 2 2 6 3" xfId="37000"/>
    <cellStyle name="Normal 13 5 2 2 2 6 4" xfId="51278"/>
    <cellStyle name="Normal 13 5 2 2 2 7" xfId="15687"/>
    <cellStyle name="Normal 13 5 2 2 2 7 2" xfId="29966"/>
    <cellStyle name="Normal 13 5 2 2 2 7 3" xfId="44244"/>
    <cellStyle name="Normal 13 5 2 2 2 8" xfId="12065"/>
    <cellStyle name="Normal 13 5 2 2 2 9" xfId="26344"/>
    <cellStyle name="Normal 13 5 2 2 3" xfId="1361"/>
    <cellStyle name="Normal 13 5 2 2 3 2" xfId="4483"/>
    <cellStyle name="Normal 13 5 2 2 3 2 2" xfId="10360"/>
    <cellStyle name="Normal 13 5 2 2 3 2 2 2" xfId="24639"/>
    <cellStyle name="Normal 13 5 2 2 3 2 2 3" xfId="38917"/>
    <cellStyle name="Normal 13 5 2 2 3 2 2 4" xfId="53195"/>
    <cellStyle name="Normal 13 5 2 2 3 2 3" xfId="18794"/>
    <cellStyle name="Normal 13 5 2 2 3 2 3 2" xfId="33073"/>
    <cellStyle name="Normal 13 5 2 2 3 2 3 3" xfId="47351"/>
    <cellStyle name="Normal 13 5 2 2 3 2 4" xfId="13982"/>
    <cellStyle name="Normal 13 5 2 2 3 2 5" xfId="28261"/>
    <cellStyle name="Normal 13 5 2 2 3 2 6" xfId="42539"/>
    <cellStyle name="Normal 13 5 2 2 3 3" xfId="4484"/>
    <cellStyle name="Normal 13 5 2 2 3 3 2" xfId="18795"/>
    <cellStyle name="Normal 13 5 2 2 3 3 3" xfId="33074"/>
    <cellStyle name="Normal 13 5 2 2 3 3 4" xfId="47352"/>
    <cellStyle name="Normal 13 5 2 2 3 4" xfId="3302"/>
    <cellStyle name="Normal 13 5 2 2 3 4 2" xfId="17616"/>
    <cellStyle name="Normal 13 5 2 2 3 4 3" xfId="31895"/>
    <cellStyle name="Normal 13 5 2 2 3 4 4" xfId="46173"/>
    <cellStyle name="Normal 13 5 2 2 3 5" xfId="8521"/>
    <cellStyle name="Normal 13 5 2 2 3 5 2" xfId="22827"/>
    <cellStyle name="Normal 13 5 2 2 3 5 3" xfId="37106"/>
    <cellStyle name="Normal 13 5 2 2 3 5 4" xfId="51384"/>
    <cellStyle name="Normal 13 5 2 2 3 6" xfId="15793"/>
    <cellStyle name="Normal 13 5 2 2 3 6 2" xfId="30072"/>
    <cellStyle name="Normal 13 5 2 2 3 6 3" xfId="44350"/>
    <cellStyle name="Normal 13 5 2 2 3 7" xfId="12171"/>
    <cellStyle name="Normal 13 5 2 2 3 8" xfId="26450"/>
    <cellStyle name="Normal 13 5 2 2 3 9" xfId="40728"/>
    <cellStyle name="Normal 13 5 2 2 4" xfId="4485"/>
    <cellStyle name="Normal 13 5 2 2 4 2" xfId="9887"/>
    <cellStyle name="Normal 13 5 2 2 4 2 2" xfId="24166"/>
    <cellStyle name="Normal 13 5 2 2 4 2 3" xfId="38444"/>
    <cellStyle name="Normal 13 5 2 2 4 2 4" xfId="52722"/>
    <cellStyle name="Normal 13 5 2 2 4 3" xfId="18796"/>
    <cellStyle name="Normal 13 5 2 2 4 3 2" xfId="33075"/>
    <cellStyle name="Normal 13 5 2 2 4 3 3" xfId="47353"/>
    <cellStyle name="Normal 13 5 2 2 4 4" xfId="13509"/>
    <cellStyle name="Normal 13 5 2 2 4 5" xfId="27788"/>
    <cellStyle name="Normal 13 5 2 2 4 6" xfId="42066"/>
    <cellStyle name="Normal 13 5 2 2 5" xfId="4486"/>
    <cellStyle name="Normal 13 5 2 2 5 2" xfId="18797"/>
    <cellStyle name="Normal 13 5 2 2 5 3" xfId="33076"/>
    <cellStyle name="Normal 13 5 2 2 5 4" xfId="47354"/>
    <cellStyle name="Normal 13 5 2 2 6" xfId="2829"/>
    <cellStyle name="Normal 13 5 2 2 6 2" xfId="17143"/>
    <cellStyle name="Normal 13 5 2 2 6 3" xfId="31422"/>
    <cellStyle name="Normal 13 5 2 2 6 4" xfId="45700"/>
    <cellStyle name="Normal 13 5 2 2 7" xfId="8048"/>
    <cellStyle name="Normal 13 5 2 2 7 2" xfId="22354"/>
    <cellStyle name="Normal 13 5 2 2 7 3" xfId="36633"/>
    <cellStyle name="Normal 13 5 2 2 7 4" xfId="50911"/>
    <cellStyle name="Normal 13 5 2 2 8" xfId="15320"/>
    <cellStyle name="Normal 13 5 2 2 8 2" xfId="29599"/>
    <cellStyle name="Normal 13 5 2 2 8 3" xfId="43877"/>
    <cellStyle name="Normal 13 5 2 2 9" xfId="11698"/>
    <cellStyle name="Normal 13 5 2 3" xfId="931"/>
    <cellStyle name="Normal 13 5 2 3 10" xfId="40393"/>
    <cellStyle name="Normal 13 5 2 3 2" xfId="1363"/>
    <cellStyle name="Normal 13 5 2 3 2 2" xfId="4487"/>
    <cellStyle name="Normal 13 5 2 3 2 2 2" xfId="10362"/>
    <cellStyle name="Normal 13 5 2 3 2 2 2 2" xfId="24641"/>
    <cellStyle name="Normal 13 5 2 3 2 2 2 3" xfId="38919"/>
    <cellStyle name="Normal 13 5 2 3 2 2 2 4" xfId="53197"/>
    <cellStyle name="Normal 13 5 2 3 2 2 3" xfId="18798"/>
    <cellStyle name="Normal 13 5 2 3 2 2 3 2" xfId="33077"/>
    <cellStyle name="Normal 13 5 2 3 2 2 3 3" xfId="47355"/>
    <cellStyle name="Normal 13 5 2 3 2 2 4" xfId="13984"/>
    <cellStyle name="Normal 13 5 2 3 2 2 5" xfId="28263"/>
    <cellStyle name="Normal 13 5 2 3 2 2 6" xfId="42541"/>
    <cellStyle name="Normal 13 5 2 3 2 3" xfId="4488"/>
    <cellStyle name="Normal 13 5 2 3 2 3 2" xfId="18799"/>
    <cellStyle name="Normal 13 5 2 3 2 3 3" xfId="33078"/>
    <cellStyle name="Normal 13 5 2 3 2 3 4" xfId="47356"/>
    <cellStyle name="Normal 13 5 2 3 2 4" xfId="3304"/>
    <cellStyle name="Normal 13 5 2 3 2 4 2" xfId="17618"/>
    <cellStyle name="Normal 13 5 2 3 2 4 3" xfId="31897"/>
    <cellStyle name="Normal 13 5 2 3 2 4 4" xfId="46175"/>
    <cellStyle name="Normal 13 5 2 3 2 5" xfId="8523"/>
    <cellStyle name="Normal 13 5 2 3 2 5 2" xfId="22829"/>
    <cellStyle name="Normal 13 5 2 3 2 5 3" xfId="37108"/>
    <cellStyle name="Normal 13 5 2 3 2 5 4" xfId="51386"/>
    <cellStyle name="Normal 13 5 2 3 2 6" xfId="15795"/>
    <cellStyle name="Normal 13 5 2 3 2 6 2" xfId="30074"/>
    <cellStyle name="Normal 13 5 2 3 2 6 3" xfId="44352"/>
    <cellStyle name="Normal 13 5 2 3 2 7" xfId="12173"/>
    <cellStyle name="Normal 13 5 2 3 2 8" xfId="26452"/>
    <cellStyle name="Normal 13 5 2 3 2 9" xfId="40730"/>
    <cellStyle name="Normal 13 5 2 3 3" xfId="4489"/>
    <cellStyle name="Normal 13 5 2 3 3 2" xfId="10025"/>
    <cellStyle name="Normal 13 5 2 3 3 2 2" xfId="24304"/>
    <cellStyle name="Normal 13 5 2 3 3 2 3" xfId="38582"/>
    <cellStyle name="Normal 13 5 2 3 3 2 4" xfId="52860"/>
    <cellStyle name="Normal 13 5 2 3 3 3" xfId="18800"/>
    <cellStyle name="Normal 13 5 2 3 3 3 2" xfId="33079"/>
    <cellStyle name="Normal 13 5 2 3 3 3 3" xfId="47357"/>
    <cellStyle name="Normal 13 5 2 3 3 4" xfId="13647"/>
    <cellStyle name="Normal 13 5 2 3 3 5" xfId="27926"/>
    <cellStyle name="Normal 13 5 2 3 3 6" xfId="42204"/>
    <cellStyle name="Normal 13 5 2 3 4" xfId="4490"/>
    <cellStyle name="Normal 13 5 2 3 4 2" xfId="18801"/>
    <cellStyle name="Normal 13 5 2 3 4 3" xfId="33080"/>
    <cellStyle name="Normal 13 5 2 3 4 4" xfId="47358"/>
    <cellStyle name="Normal 13 5 2 3 5" xfId="2967"/>
    <cellStyle name="Normal 13 5 2 3 5 2" xfId="17281"/>
    <cellStyle name="Normal 13 5 2 3 5 3" xfId="31560"/>
    <cellStyle name="Normal 13 5 2 3 5 4" xfId="45838"/>
    <cellStyle name="Normal 13 5 2 3 6" xfId="8186"/>
    <cellStyle name="Normal 13 5 2 3 6 2" xfId="22492"/>
    <cellStyle name="Normal 13 5 2 3 6 3" xfId="36771"/>
    <cellStyle name="Normal 13 5 2 3 6 4" xfId="51049"/>
    <cellStyle name="Normal 13 5 2 3 7" xfId="15458"/>
    <cellStyle name="Normal 13 5 2 3 7 2" xfId="29737"/>
    <cellStyle name="Normal 13 5 2 3 7 3" xfId="44015"/>
    <cellStyle name="Normal 13 5 2 3 8" xfId="11836"/>
    <cellStyle name="Normal 13 5 2 3 9" xfId="26115"/>
    <cellStyle name="Normal 13 5 2 4" xfId="1360"/>
    <cellStyle name="Normal 13 5 2 4 2" xfId="4491"/>
    <cellStyle name="Normal 13 5 2 4 2 2" xfId="10359"/>
    <cellStyle name="Normal 13 5 2 4 2 2 2" xfId="24638"/>
    <cellStyle name="Normal 13 5 2 4 2 2 3" xfId="38916"/>
    <cellStyle name="Normal 13 5 2 4 2 2 4" xfId="53194"/>
    <cellStyle name="Normal 13 5 2 4 2 3" xfId="18802"/>
    <cellStyle name="Normal 13 5 2 4 2 3 2" xfId="33081"/>
    <cellStyle name="Normal 13 5 2 4 2 3 3" xfId="47359"/>
    <cellStyle name="Normal 13 5 2 4 2 4" xfId="13981"/>
    <cellStyle name="Normal 13 5 2 4 2 5" xfId="28260"/>
    <cellStyle name="Normal 13 5 2 4 2 6" xfId="42538"/>
    <cellStyle name="Normal 13 5 2 4 3" xfId="4492"/>
    <cellStyle name="Normal 13 5 2 4 3 2" xfId="18803"/>
    <cellStyle name="Normal 13 5 2 4 3 3" xfId="33082"/>
    <cellStyle name="Normal 13 5 2 4 3 4" xfId="47360"/>
    <cellStyle name="Normal 13 5 2 4 4" xfId="3301"/>
    <cellStyle name="Normal 13 5 2 4 4 2" xfId="17615"/>
    <cellStyle name="Normal 13 5 2 4 4 3" xfId="31894"/>
    <cellStyle name="Normal 13 5 2 4 4 4" xfId="46172"/>
    <cellStyle name="Normal 13 5 2 4 5" xfId="8520"/>
    <cellStyle name="Normal 13 5 2 4 5 2" xfId="22826"/>
    <cellStyle name="Normal 13 5 2 4 5 3" xfId="37105"/>
    <cellStyle name="Normal 13 5 2 4 5 4" xfId="51383"/>
    <cellStyle name="Normal 13 5 2 4 6" xfId="15792"/>
    <cellStyle name="Normal 13 5 2 4 6 2" xfId="30071"/>
    <cellStyle name="Normal 13 5 2 4 6 3" xfId="44349"/>
    <cellStyle name="Normal 13 5 2 4 7" xfId="12170"/>
    <cellStyle name="Normal 13 5 2 4 8" xfId="26449"/>
    <cellStyle name="Normal 13 5 2 4 9" xfId="40727"/>
    <cellStyle name="Normal 13 5 2 5" xfId="2238"/>
    <cellStyle name="Normal 13 5 2 5 2" xfId="4493"/>
    <cellStyle name="Normal 13 5 2 5 2 2" xfId="11130"/>
    <cellStyle name="Normal 13 5 2 5 2 2 2" xfId="25409"/>
    <cellStyle name="Normal 13 5 2 5 2 2 3" xfId="39687"/>
    <cellStyle name="Normal 13 5 2 5 2 2 4" xfId="53965"/>
    <cellStyle name="Normal 13 5 2 5 2 3" xfId="18804"/>
    <cellStyle name="Normal 13 5 2 5 2 3 2" xfId="33083"/>
    <cellStyle name="Normal 13 5 2 5 2 3 3" xfId="47361"/>
    <cellStyle name="Normal 13 5 2 5 2 4" xfId="14752"/>
    <cellStyle name="Normal 13 5 2 5 2 5" xfId="29031"/>
    <cellStyle name="Normal 13 5 2 5 2 6" xfId="43309"/>
    <cellStyle name="Normal 13 5 2 5 3" xfId="4494"/>
    <cellStyle name="Normal 13 5 2 5 3 2" xfId="18805"/>
    <cellStyle name="Normal 13 5 2 5 3 3" xfId="33084"/>
    <cellStyle name="Normal 13 5 2 5 3 4" xfId="47362"/>
    <cellStyle name="Normal 13 5 2 5 4" xfId="4075"/>
    <cellStyle name="Normal 13 5 2 5 4 2" xfId="18386"/>
    <cellStyle name="Normal 13 5 2 5 4 3" xfId="32665"/>
    <cellStyle name="Normal 13 5 2 5 4 4" xfId="46943"/>
    <cellStyle name="Normal 13 5 2 5 5" xfId="9291"/>
    <cellStyle name="Normal 13 5 2 5 5 2" xfId="23597"/>
    <cellStyle name="Normal 13 5 2 5 5 3" xfId="37876"/>
    <cellStyle name="Normal 13 5 2 5 5 4" xfId="52154"/>
    <cellStyle name="Normal 13 5 2 5 6" xfId="16563"/>
    <cellStyle name="Normal 13 5 2 5 6 2" xfId="30842"/>
    <cellStyle name="Normal 13 5 2 5 6 3" xfId="45120"/>
    <cellStyle name="Normal 13 5 2 5 7" xfId="12941"/>
    <cellStyle name="Normal 13 5 2 5 8" xfId="27220"/>
    <cellStyle name="Normal 13 5 2 5 9" xfId="41498"/>
    <cellStyle name="Normal 13 5 2 6" xfId="2382"/>
    <cellStyle name="Normal 13 5 2 6 2" xfId="4495"/>
    <cellStyle name="Normal 13 5 2 6 2 2" xfId="11265"/>
    <cellStyle name="Normal 13 5 2 6 2 2 2" xfId="25544"/>
    <cellStyle name="Normal 13 5 2 6 2 2 3" xfId="39822"/>
    <cellStyle name="Normal 13 5 2 6 2 2 4" xfId="54100"/>
    <cellStyle name="Normal 13 5 2 6 2 3" xfId="18806"/>
    <cellStyle name="Normal 13 5 2 6 2 3 2" xfId="33085"/>
    <cellStyle name="Normal 13 5 2 6 2 3 3" xfId="47363"/>
    <cellStyle name="Normal 13 5 2 6 2 4" xfId="14887"/>
    <cellStyle name="Normal 13 5 2 6 2 5" xfId="29166"/>
    <cellStyle name="Normal 13 5 2 6 2 6" xfId="43444"/>
    <cellStyle name="Normal 13 5 2 6 3" xfId="4210"/>
    <cellStyle name="Normal 13 5 2 6 3 2" xfId="18521"/>
    <cellStyle name="Normal 13 5 2 6 3 3" xfId="32800"/>
    <cellStyle name="Normal 13 5 2 6 3 4" xfId="47078"/>
    <cellStyle name="Normal 13 5 2 6 4" xfId="9426"/>
    <cellStyle name="Normal 13 5 2 6 4 2" xfId="23732"/>
    <cellStyle name="Normal 13 5 2 6 4 3" xfId="38011"/>
    <cellStyle name="Normal 13 5 2 6 4 4" xfId="52289"/>
    <cellStyle name="Normal 13 5 2 6 5" xfId="16698"/>
    <cellStyle name="Normal 13 5 2 6 5 2" xfId="30977"/>
    <cellStyle name="Normal 13 5 2 6 5 3" xfId="45255"/>
    <cellStyle name="Normal 13 5 2 6 6" xfId="13076"/>
    <cellStyle name="Normal 13 5 2 6 7" xfId="27355"/>
    <cellStyle name="Normal 13 5 2 6 8" xfId="41633"/>
    <cellStyle name="Normal 13 5 2 7" xfId="4496"/>
    <cellStyle name="Normal 13 5 2 7 2" xfId="9752"/>
    <cellStyle name="Normal 13 5 2 7 2 2" xfId="24031"/>
    <cellStyle name="Normal 13 5 2 7 2 3" xfId="38309"/>
    <cellStyle name="Normal 13 5 2 7 2 4" xfId="52587"/>
    <cellStyle name="Normal 13 5 2 7 3" xfId="18807"/>
    <cellStyle name="Normal 13 5 2 7 3 2" xfId="33086"/>
    <cellStyle name="Normal 13 5 2 7 3 3" xfId="47364"/>
    <cellStyle name="Normal 13 5 2 7 4" xfId="13374"/>
    <cellStyle name="Normal 13 5 2 7 5" xfId="27653"/>
    <cellStyle name="Normal 13 5 2 7 6" xfId="41931"/>
    <cellStyle name="Normal 13 5 2 8" xfId="4497"/>
    <cellStyle name="Normal 13 5 2 8 2" xfId="18808"/>
    <cellStyle name="Normal 13 5 2 8 3" xfId="33087"/>
    <cellStyle name="Normal 13 5 2 8 4" xfId="47365"/>
    <cellStyle name="Normal 13 5 2 9" xfId="2694"/>
    <cellStyle name="Normal 13 5 2 9 2" xfId="17008"/>
    <cellStyle name="Normal 13 5 2 9 3" xfId="31287"/>
    <cellStyle name="Normal 13 5 2 9 4" xfId="45565"/>
    <cellStyle name="Normal 13 5 3" xfId="488"/>
    <cellStyle name="Normal 13 5 3 10" xfId="25758"/>
    <cellStyle name="Normal 13 5 3 11" xfId="40036"/>
    <cellStyle name="Normal 13 5 3 2" xfId="1047"/>
    <cellStyle name="Normal 13 5 3 2 10" xfId="40487"/>
    <cellStyle name="Normal 13 5 3 2 2" xfId="1365"/>
    <cellStyle name="Normal 13 5 3 2 2 2" xfId="4498"/>
    <cellStyle name="Normal 13 5 3 2 2 2 2" xfId="10364"/>
    <cellStyle name="Normal 13 5 3 2 2 2 2 2" xfId="24643"/>
    <cellStyle name="Normal 13 5 3 2 2 2 2 3" xfId="38921"/>
    <cellStyle name="Normal 13 5 3 2 2 2 2 4" xfId="53199"/>
    <cellStyle name="Normal 13 5 3 2 2 2 3" xfId="18809"/>
    <cellStyle name="Normal 13 5 3 2 2 2 3 2" xfId="33088"/>
    <cellStyle name="Normal 13 5 3 2 2 2 3 3" xfId="47366"/>
    <cellStyle name="Normal 13 5 3 2 2 2 4" xfId="13986"/>
    <cellStyle name="Normal 13 5 3 2 2 2 5" xfId="28265"/>
    <cellStyle name="Normal 13 5 3 2 2 2 6" xfId="42543"/>
    <cellStyle name="Normal 13 5 3 2 2 3" xfId="4499"/>
    <cellStyle name="Normal 13 5 3 2 2 3 2" xfId="18810"/>
    <cellStyle name="Normal 13 5 3 2 2 3 3" xfId="33089"/>
    <cellStyle name="Normal 13 5 3 2 2 3 4" xfId="47367"/>
    <cellStyle name="Normal 13 5 3 2 2 4" xfId="3306"/>
    <cellStyle name="Normal 13 5 3 2 2 4 2" xfId="17620"/>
    <cellStyle name="Normal 13 5 3 2 2 4 3" xfId="31899"/>
    <cellStyle name="Normal 13 5 3 2 2 4 4" xfId="46177"/>
    <cellStyle name="Normal 13 5 3 2 2 5" xfId="8525"/>
    <cellStyle name="Normal 13 5 3 2 2 5 2" xfId="22831"/>
    <cellStyle name="Normal 13 5 3 2 2 5 3" xfId="37110"/>
    <cellStyle name="Normal 13 5 3 2 2 5 4" xfId="51388"/>
    <cellStyle name="Normal 13 5 3 2 2 6" xfId="15797"/>
    <cellStyle name="Normal 13 5 3 2 2 6 2" xfId="30076"/>
    <cellStyle name="Normal 13 5 3 2 2 6 3" xfId="44354"/>
    <cellStyle name="Normal 13 5 3 2 2 7" xfId="12175"/>
    <cellStyle name="Normal 13 5 3 2 2 8" xfId="26454"/>
    <cellStyle name="Normal 13 5 3 2 2 9" xfId="40732"/>
    <cellStyle name="Normal 13 5 3 2 3" xfId="4500"/>
    <cellStyle name="Normal 13 5 3 2 3 2" xfId="10119"/>
    <cellStyle name="Normal 13 5 3 2 3 2 2" xfId="24398"/>
    <cellStyle name="Normal 13 5 3 2 3 2 3" xfId="38676"/>
    <cellStyle name="Normal 13 5 3 2 3 2 4" xfId="52954"/>
    <cellStyle name="Normal 13 5 3 2 3 3" xfId="18811"/>
    <cellStyle name="Normal 13 5 3 2 3 3 2" xfId="33090"/>
    <cellStyle name="Normal 13 5 3 2 3 3 3" xfId="47368"/>
    <cellStyle name="Normal 13 5 3 2 3 4" xfId="13741"/>
    <cellStyle name="Normal 13 5 3 2 3 5" xfId="28020"/>
    <cellStyle name="Normal 13 5 3 2 3 6" xfId="42298"/>
    <cellStyle name="Normal 13 5 3 2 4" xfId="4501"/>
    <cellStyle name="Normal 13 5 3 2 4 2" xfId="18812"/>
    <cellStyle name="Normal 13 5 3 2 4 3" xfId="33091"/>
    <cellStyle name="Normal 13 5 3 2 4 4" xfId="47369"/>
    <cellStyle name="Normal 13 5 3 2 5" xfId="3061"/>
    <cellStyle name="Normal 13 5 3 2 5 2" xfId="17375"/>
    <cellStyle name="Normal 13 5 3 2 5 3" xfId="31654"/>
    <cellStyle name="Normal 13 5 3 2 5 4" xfId="45932"/>
    <cellStyle name="Normal 13 5 3 2 6" xfId="8280"/>
    <cellStyle name="Normal 13 5 3 2 6 2" xfId="22586"/>
    <cellStyle name="Normal 13 5 3 2 6 3" xfId="36865"/>
    <cellStyle name="Normal 13 5 3 2 6 4" xfId="51143"/>
    <cellStyle name="Normal 13 5 3 2 7" xfId="15552"/>
    <cellStyle name="Normal 13 5 3 2 7 2" xfId="29831"/>
    <cellStyle name="Normal 13 5 3 2 7 3" xfId="44109"/>
    <cellStyle name="Normal 13 5 3 2 8" xfId="11930"/>
    <cellStyle name="Normal 13 5 3 2 9" xfId="26209"/>
    <cellStyle name="Normal 13 5 3 3" xfId="1364"/>
    <cellStyle name="Normal 13 5 3 3 2" xfId="4502"/>
    <cellStyle name="Normal 13 5 3 3 2 2" xfId="10363"/>
    <cellStyle name="Normal 13 5 3 3 2 2 2" xfId="24642"/>
    <cellStyle name="Normal 13 5 3 3 2 2 3" xfId="38920"/>
    <cellStyle name="Normal 13 5 3 3 2 2 4" xfId="53198"/>
    <cellStyle name="Normal 13 5 3 3 2 3" xfId="18813"/>
    <cellStyle name="Normal 13 5 3 3 2 3 2" xfId="33092"/>
    <cellStyle name="Normal 13 5 3 3 2 3 3" xfId="47370"/>
    <cellStyle name="Normal 13 5 3 3 2 4" xfId="13985"/>
    <cellStyle name="Normal 13 5 3 3 2 5" xfId="28264"/>
    <cellStyle name="Normal 13 5 3 3 2 6" xfId="42542"/>
    <cellStyle name="Normal 13 5 3 3 3" xfId="4503"/>
    <cellStyle name="Normal 13 5 3 3 3 2" xfId="18814"/>
    <cellStyle name="Normal 13 5 3 3 3 3" xfId="33093"/>
    <cellStyle name="Normal 13 5 3 3 3 4" xfId="47371"/>
    <cellStyle name="Normal 13 5 3 3 4" xfId="3305"/>
    <cellStyle name="Normal 13 5 3 3 4 2" xfId="17619"/>
    <cellStyle name="Normal 13 5 3 3 4 3" xfId="31898"/>
    <cellStyle name="Normal 13 5 3 3 4 4" xfId="46176"/>
    <cellStyle name="Normal 13 5 3 3 5" xfId="8524"/>
    <cellStyle name="Normal 13 5 3 3 5 2" xfId="22830"/>
    <cellStyle name="Normal 13 5 3 3 5 3" xfId="37109"/>
    <cellStyle name="Normal 13 5 3 3 5 4" xfId="51387"/>
    <cellStyle name="Normal 13 5 3 3 6" xfId="15796"/>
    <cellStyle name="Normal 13 5 3 3 6 2" xfId="30075"/>
    <cellStyle name="Normal 13 5 3 3 6 3" xfId="44353"/>
    <cellStyle name="Normal 13 5 3 3 7" xfId="12174"/>
    <cellStyle name="Normal 13 5 3 3 8" xfId="26453"/>
    <cellStyle name="Normal 13 5 3 3 9" xfId="40731"/>
    <cellStyle name="Normal 13 5 3 4" xfId="4504"/>
    <cellStyle name="Normal 13 5 3 4 2" xfId="9668"/>
    <cellStyle name="Normal 13 5 3 4 2 2" xfId="23947"/>
    <cellStyle name="Normal 13 5 3 4 2 3" xfId="38225"/>
    <cellStyle name="Normal 13 5 3 4 2 4" xfId="52503"/>
    <cellStyle name="Normal 13 5 3 4 3" xfId="18815"/>
    <cellStyle name="Normal 13 5 3 4 3 2" xfId="33094"/>
    <cellStyle name="Normal 13 5 3 4 3 3" xfId="47372"/>
    <cellStyle name="Normal 13 5 3 4 4" xfId="13290"/>
    <cellStyle name="Normal 13 5 3 4 5" xfId="27569"/>
    <cellStyle name="Normal 13 5 3 4 6" xfId="41847"/>
    <cellStyle name="Normal 13 5 3 5" xfId="4505"/>
    <cellStyle name="Normal 13 5 3 5 2" xfId="18816"/>
    <cellStyle name="Normal 13 5 3 5 3" xfId="33095"/>
    <cellStyle name="Normal 13 5 3 5 4" xfId="47373"/>
    <cellStyle name="Normal 13 5 3 6" xfId="2610"/>
    <cellStyle name="Normal 13 5 3 6 2" xfId="16924"/>
    <cellStyle name="Normal 13 5 3 6 3" xfId="31203"/>
    <cellStyle name="Normal 13 5 3 6 4" xfId="45481"/>
    <cellStyle name="Normal 13 5 3 7" xfId="7829"/>
    <cellStyle name="Normal 13 5 3 7 2" xfId="22135"/>
    <cellStyle name="Normal 13 5 3 7 3" xfId="36414"/>
    <cellStyle name="Normal 13 5 3 7 4" xfId="50692"/>
    <cellStyle name="Normal 13 5 3 8" xfId="15101"/>
    <cellStyle name="Normal 13 5 3 8 2" xfId="29380"/>
    <cellStyle name="Normal 13 5 3 8 3" xfId="43658"/>
    <cellStyle name="Normal 13 5 3 9" xfId="11479"/>
    <cellStyle name="Normal 13 5 4" xfId="693"/>
    <cellStyle name="Normal 13 5 4 10" xfId="25893"/>
    <cellStyle name="Normal 13 5 4 11" xfId="40171"/>
    <cellStyle name="Normal 13 5 4 2" xfId="1159"/>
    <cellStyle name="Normal 13 5 4 2 10" xfId="40538"/>
    <cellStyle name="Normal 13 5 4 2 2" xfId="1367"/>
    <cellStyle name="Normal 13 5 4 2 2 2" xfId="4506"/>
    <cellStyle name="Normal 13 5 4 2 2 2 2" xfId="10366"/>
    <cellStyle name="Normal 13 5 4 2 2 2 2 2" xfId="24645"/>
    <cellStyle name="Normal 13 5 4 2 2 2 2 3" xfId="38923"/>
    <cellStyle name="Normal 13 5 4 2 2 2 2 4" xfId="53201"/>
    <cellStyle name="Normal 13 5 4 2 2 2 3" xfId="18817"/>
    <cellStyle name="Normal 13 5 4 2 2 2 3 2" xfId="33096"/>
    <cellStyle name="Normal 13 5 4 2 2 2 3 3" xfId="47374"/>
    <cellStyle name="Normal 13 5 4 2 2 2 4" xfId="13988"/>
    <cellStyle name="Normal 13 5 4 2 2 2 5" xfId="28267"/>
    <cellStyle name="Normal 13 5 4 2 2 2 6" xfId="42545"/>
    <cellStyle name="Normal 13 5 4 2 2 3" xfId="4507"/>
    <cellStyle name="Normal 13 5 4 2 2 3 2" xfId="18818"/>
    <cellStyle name="Normal 13 5 4 2 2 3 3" xfId="33097"/>
    <cellStyle name="Normal 13 5 4 2 2 3 4" xfId="47375"/>
    <cellStyle name="Normal 13 5 4 2 2 4" xfId="3308"/>
    <cellStyle name="Normal 13 5 4 2 2 4 2" xfId="17622"/>
    <cellStyle name="Normal 13 5 4 2 2 4 3" xfId="31901"/>
    <cellStyle name="Normal 13 5 4 2 2 4 4" xfId="46179"/>
    <cellStyle name="Normal 13 5 4 2 2 5" xfId="8527"/>
    <cellStyle name="Normal 13 5 4 2 2 5 2" xfId="22833"/>
    <cellStyle name="Normal 13 5 4 2 2 5 3" xfId="37112"/>
    <cellStyle name="Normal 13 5 4 2 2 5 4" xfId="51390"/>
    <cellStyle name="Normal 13 5 4 2 2 6" xfId="15799"/>
    <cellStyle name="Normal 13 5 4 2 2 6 2" xfId="30078"/>
    <cellStyle name="Normal 13 5 4 2 2 6 3" xfId="44356"/>
    <cellStyle name="Normal 13 5 4 2 2 7" xfId="12177"/>
    <cellStyle name="Normal 13 5 4 2 2 8" xfId="26456"/>
    <cellStyle name="Normal 13 5 4 2 2 9" xfId="40734"/>
    <cellStyle name="Normal 13 5 4 2 3" xfId="4508"/>
    <cellStyle name="Normal 13 5 4 2 3 2" xfId="10170"/>
    <cellStyle name="Normal 13 5 4 2 3 2 2" xfId="24449"/>
    <cellStyle name="Normal 13 5 4 2 3 2 3" xfId="38727"/>
    <cellStyle name="Normal 13 5 4 2 3 2 4" xfId="53005"/>
    <cellStyle name="Normal 13 5 4 2 3 3" xfId="18819"/>
    <cellStyle name="Normal 13 5 4 2 3 3 2" xfId="33098"/>
    <cellStyle name="Normal 13 5 4 2 3 3 3" xfId="47376"/>
    <cellStyle name="Normal 13 5 4 2 3 4" xfId="13792"/>
    <cellStyle name="Normal 13 5 4 2 3 5" xfId="28071"/>
    <cellStyle name="Normal 13 5 4 2 3 6" xfId="42349"/>
    <cellStyle name="Normal 13 5 4 2 4" xfId="4509"/>
    <cellStyle name="Normal 13 5 4 2 4 2" xfId="18820"/>
    <cellStyle name="Normal 13 5 4 2 4 3" xfId="33099"/>
    <cellStyle name="Normal 13 5 4 2 4 4" xfId="47377"/>
    <cellStyle name="Normal 13 5 4 2 5" xfId="3112"/>
    <cellStyle name="Normal 13 5 4 2 5 2" xfId="17426"/>
    <cellStyle name="Normal 13 5 4 2 5 3" xfId="31705"/>
    <cellStyle name="Normal 13 5 4 2 5 4" xfId="45983"/>
    <cellStyle name="Normal 13 5 4 2 6" xfId="8331"/>
    <cellStyle name="Normal 13 5 4 2 6 2" xfId="22637"/>
    <cellStyle name="Normal 13 5 4 2 6 3" xfId="36916"/>
    <cellStyle name="Normal 13 5 4 2 6 4" xfId="51194"/>
    <cellStyle name="Normal 13 5 4 2 7" xfId="15603"/>
    <cellStyle name="Normal 13 5 4 2 7 2" xfId="29882"/>
    <cellStyle name="Normal 13 5 4 2 7 3" xfId="44160"/>
    <cellStyle name="Normal 13 5 4 2 8" xfId="11981"/>
    <cellStyle name="Normal 13 5 4 2 9" xfId="26260"/>
    <cellStyle name="Normal 13 5 4 3" xfId="1366"/>
    <cellStyle name="Normal 13 5 4 3 2" xfId="4510"/>
    <cellStyle name="Normal 13 5 4 3 2 2" xfId="10365"/>
    <cellStyle name="Normal 13 5 4 3 2 2 2" xfId="24644"/>
    <cellStyle name="Normal 13 5 4 3 2 2 3" xfId="38922"/>
    <cellStyle name="Normal 13 5 4 3 2 2 4" xfId="53200"/>
    <cellStyle name="Normal 13 5 4 3 2 3" xfId="18821"/>
    <cellStyle name="Normal 13 5 4 3 2 3 2" xfId="33100"/>
    <cellStyle name="Normal 13 5 4 3 2 3 3" xfId="47378"/>
    <cellStyle name="Normal 13 5 4 3 2 4" xfId="13987"/>
    <cellStyle name="Normal 13 5 4 3 2 5" xfId="28266"/>
    <cellStyle name="Normal 13 5 4 3 2 6" xfId="42544"/>
    <cellStyle name="Normal 13 5 4 3 3" xfId="4511"/>
    <cellStyle name="Normal 13 5 4 3 3 2" xfId="18822"/>
    <cellStyle name="Normal 13 5 4 3 3 3" xfId="33101"/>
    <cellStyle name="Normal 13 5 4 3 3 4" xfId="47379"/>
    <cellStyle name="Normal 13 5 4 3 4" xfId="3307"/>
    <cellStyle name="Normal 13 5 4 3 4 2" xfId="17621"/>
    <cellStyle name="Normal 13 5 4 3 4 3" xfId="31900"/>
    <cellStyle name="Normal 13 5 4 3 4 4" xfId="46178"/>
    <cellStyle name="Normal 13 5 4 3 5" xfId="8526"/>
    <cellStyle name="Normal 13 5 4 3 5 2" xfId="22832"/>
    <cellStyle name="Normal 13 5 4 3 5 3" xfId="37111"/>
    <cellStyle name="Normal 13 5 4 3 5 4" xfId="51389"/>
    <cellStyle name="Normal 13 5 4 3 6" xfId="15798"/>
    <cellStyle name="Normal 13 5 4 3 6 2" xfId="30077"/>
    <cellStyle name="Normal 13 5 4 3 6 3" xfId="44355"/>
    <cellStyle name="Normal 13 5 4 3 7" xfId="12176"/>
    <cellStyle name="Normal 13 5 4 3 8" xfId="26455"/>
    <cellStyle name="Normal 13 5 4 3 9" xfId="40733"/>
    <cellStyle name="Normal 13 5 4 4" xfId="4512"/>
    <cellStyle name="Normal 13 5 4 4 2" xfId="9803"/>
    <cellStyle name="Normal 13 5 4 4 2 2" xfId="24082"/>
    <cellStyle name="Normal 13 5 4 4 2 3" xfId="38360"/>
    <cellStyle name="Normal 13 5 4 4 2 4" xfId="52638"/>
    <cellStyle name="Normal 13 5 4 4 3" xfId="18823"/>
    <cellStyle name="Normal 13 5 4 4 3 2" xfId="33102"/>
    <cellStyle name="Normal 13 5 4 4 3 3" xfId="47380"/>
    <cellStyle name="Normal 13 5 4 4 4" xfId="13425"/>
    <cellStyle name="Normal 13 5 4 4 5" xfId="27704"/>
    <cellStyle name="Normal 13 5 4 4 6" xfId="41982"/>
    <cellStyle name="Normal 13 5 4 5" xfId="4513"/>
    <cellStyle name="Normal 13 5 4 5 2" xfId="18824"/>
    <cellStyle name="Normal 13 5 4 5 3" xfId="33103"/>
    <cellStyle name="Normal 13 5 4 5 4" xfId="47381"/>
    <cellStyle name="Normal 13 5 4 6" xfId="2745"/>
    <cellStyle name="Normal 13 5 4 6 2" xfId="17059"/>
    <cellStyle name="Normal 13 5 4 6 3" xfId="31338"/>
    <cellStyle name="Normal 13 5 4 6 4" xfId="45616"/>
    <cellStyle name="Normal 13 5 4 7" xfId="7964"/>
    <cellStyle name="Normal 13 5 4 7 2" xfId="22270"/>
    <cellStyle name="Normal 13 5 4 7 3" xfId="36549"/>
    <cellStyle name="Normal 13 5 4 7 4" xfId="50827"/>
    <cellStyle name="Normal 13 5 4 8" xfId="15236"/>
    <cellStyle name="Normal 13 5 4 8 2" xfId="29515"/>
    <cellStyle name="Normal 13 5 4 8 3" xfId="43793"/>
    <cellStyle name="Normal 13 5 4 9" xfId="11614"/>
    <cellStyle name="Normal 13 5 5" xfId="844"/>
    <cellStyle name="Normal 13 5 5 10" xfId="40309"/>
    <cellStyle name="Normal 13 5 5 2" xfId="1368"/>
    <cellStyle name="Normal 13 5 5 2 2" xfId="4514"/>
    <cellStyle name="Normal 13 5 5 2 2 2" xfId="10367"/>
    <cellStyle name="Normal 13 5 5 2 2 2 2" xfId="24646"/>
    <cellStyle name="Normal 13 5 5 2 2 2 3" xfId="38924"/>
    <cellStyle name="Normal 13 5 5 2 2 2 4" xfId="53202"/>
    <cellStyle name="Normal 13 5 5 2 2 3" xfId="18825"/>
    <cellStyle name="Normal 13 5 5 2 2 3 2" xfId="33104"/>
    <cellStyle name="Normal 13 5 5 2 2 3 3" xfId="47382"/>
    <cellStyle name="Normal 13 5 5 2 2 4" xfId="13989"/>
    <cellStyle name="Normal 13 5 5 2 2 5" xfId="28268"/>
    <cellStyle name="Normal 13 5 5 2 2 6" xfId="42546"/>
    <cellStyle name="Normal 13 5 5 2 3" xfId="4515"/>
    <cellStyle name="Normal 13 5 5 2 3 2" xfId="18826"/>
    <cellStyle name="Normal 13 5 5 2 3 3" xfId="33105"/>
    <cellStyle name="Normal 13 5 5 2 3 4" xfId="47383"/>
    <cellStyle name="Normal 13 5 5 2 4" xfId="3309"/>
    <cellStyle name="Normal 13 5 5 2 4 2" xfId="17623"/>
    <cellStyle name="Normal 13 5 5 2 4 3" xfId="31902"/>
    <cellStyle name="Normal 13 5 5 2 4 4" xfId="46180"/>
    <cellStyle name="Normal 13 5 5 2 5" xfId="8528"/>
    <cellStyle name="Normal 13 5 5 2 5 2" xfId="22834"/>
    <cellStyle name="Normal 13 5 5 2 5 3" xfId="37113"/>
    <cellStyle name="Normal 13 5 5 2 5 4" xfId="51391"/>
    <cellStyle name="Normal 13 5 5 2 6" xfId="15800"/>
    <cellStyle name="Normal 13 5 5 2 6 2" xfId="30079"/>
    <cellStyle name="Normal 13 5 5 2 6 3" xfId="44357"/>
    <cellStyle name="Normal 13 5 5 2 7" xfId="12178"/>
    <cellStyle name="Normal 13 5 5 2 8" xfId="26457"/>
    <cellStyle name="Normal 13 5 5 2 9" xfId="40735"/>
    <cellStyle name="Normal 13 5 5 3" xfId="4516"/>
    <cellStyle name="Normal 13 5 5 3 2" xfId="9941"/>
    <cellStyle name="Normal 13 5 5 3 2 2" xfId="24220"/>
    <cellStyle name="Normal 13 5 5 3 2 3" xfId="38498"/>
    <cellStyle name="Normal 13 5 5 3 2 4" xfId="52776"/>
    <cellStyle name="Normal 13 5 5 3 3" xfId="18827"/>
    <cellStyle name="Normal 13 5 5 3 3 2" xfId="33106"/>
    <cellStyle name="Normal 13 5 5 3 3 3" xfId="47384"/>
    <cellStyle name="Normal 13 5 5 3 4" xfId="13563"/>
    <cellStyle name="Normal 13 5 5 3 5" xfId="27842"/>
    <cellStyle name="Normal 13 5 5 3 6" xfId="42120"/>
    <cellStyle name="Normal 13 5 5 4" xfId="4517"/>
    <cellStyle name="Normal 13 5 5 4 2" xfId="18828"/>
    <cellStyle name="Normal 13 5 5 4 3" xfId="33107"/>
    <cellStyle name="Normal 13 5 5 4 4" xfId="47385"/>
    <cellStyle name="Normal 13 5 5 5" xfId="2883"/>
    <cellStyle name="Normal 13 5 5 5 2" xfId="17197"/>
    <cellStyle name="Normal 13 5 5 5 3" xfId="31476"/>
    <cellStyle name="Normal 13 5 5 5 4" xfId="45754"/>
    <cellStyle name="Normal 13 5 5 6" xfId="8102"/>
    <cellStyle name="Normal 13 5 5 6 2" xfId="22408"/>
    <cellStyle name="Normal 13 5 5 6 3" xfId="36687"/>
    <cellStyle name="Normal 13 5 5 6 4" xfId="50965"/>
    <cellStyle name="Normal 13 5 5 7" xfId="15374"/>
    <cellStyle name="Normal 13 5 5 7 2" xfId="29653"/>
    <cellStyle name="Normal 13 5 5 7 3" xfId="43931"/>
    <cellStyle name="Normal 13 5 5 8" xfId="11752"/>
    <cellStyle name="Normal 13 5 5 9" xfId="26031"/>
    <cellStyle name="Normal 13 5 6" xfId="1359"/>
    <cellStyle name="Normal 13 5 6 2" xfId="4518"/>
    <cellStyle name="Normal 13 5 6 2 2" xfId="10358"/>
    <cellStyle name="Normal 13 5 6 2 2 2" xfId="24637"/>
    <cellStyle name="Normal 13 5 6 2 2 3" xfId="38915"/>
    <cellStyle name="Normal 13 5 6 2 2 4" xfId="53193"/>
    <cellStyle name="Normal 13 5 6 2 3" xfId="18829"/>
    <cellStyle name="Normal 13 5 6 2 3 2" xfId="33108"/>
    <cellStyle name="Normal 13 5 6 2 3 3" xfId="47386"/>
    <cellStyle name="Normal 13 5 6 2 4" xfId="13980"/>
    <cellStyle name="Normal 13 5 6 2 5" xfId="28259"/>
    <cellStyle name="Normal 13 5 6 2 6" xfId="42537"/>
    <cellStyle name="Normal 13 5 6 3" xfId="4519"/>
    <cellStyle name="Normal 13 5 6 3 2" xfId="18830"/>
    <cellStyle name="Normal 13 5 6 3 3" xfId="33109"/>
    <cellStyle name="Normal 13 5 6 3 4" xfId="47387"/>
    <cellStyle name="Normal 13 5 6 4" xfId="3300"/>
    <cellStyle name="Normal 13 5 6 4 2" xfId="17614"/>
    <cellStyle name="Normal 13 5 6 4 3" xfId="31893"/>
    <cellStyle name="Normal 13 5 6 4 4" xfId="46171"/>
    <cellStyle name="Normal 13 5 6 5" xfId="8519"/>
    <cellStyle name="Normal 13 5 6 5 2" xfId="22825"/>
    <cellStyle name="Normal 13 5 6 5 3" xfId="37104"/>
    <cellStyle name="Normal 13 5 6 5 4" xfId="51382"/>
    <cellStyle name="Normal 13 5 6 6" xfId="15791"/>
    <cellStyle name="Normal 13 5 6 6 2" xfId="30070"/>
    <cellStyle name="Normal 13 5 6 6 3" xfId="44348"/>
    <cellStyle name="Normal 13 5 6 7" xfId="12169"/>
    <cellStyle name="Normal 13 5 6 8" xfId="26448"/>
    <cellStyle name="Normal 13 5 6 9" xfId="40726"/>
    <cellStyle name="Normal 13 5 7" xfId="2150"/>
    <cellStyle name="Normal 13 5 7 2" xfId="4520"/>
    <cellStyle name="Normal 13 5 7 2 2" xfId="11045"/>
    <cellStyle name="Normal 13 5 7 2 2 2" xfId="25324"/>
    <cellStyle name="Normal 13 5 7 2 2 3" xfId="39602"/>
    <cellStyle name="Normal 13 5 7 2 2 4" xfId="53880"/>
    <cellStyle name="Normal 13 5 7 2 3" xfId="18831"/>
    <cellStyle name="Normal 13 5 7 2 3 2" xfId="33110"/>
    <cellStyle name="Normal 13 5 7 2 3 3" xfId="47388"/>
    <cellStyle name="Normal 13 5 7 2 4" xfId="14667"/>
    <cellStyle name="Normal 13 5 7 2 5" xfId="28946"/>
    <cellStyle name="Normal 13 5 7 2 6" xfId="43224"/>
    <cellStyle name="Normal 13 5 7 3" xfId="4521"/>
    <cellStyle name="Normal 13 5 7 3 2" xfId="18832"/>
    <cellStyle name="Normal 13 5 7 3 3" xfId="33111"/>
    <cellStyle name="Normal 13 5 7 3 4" xfId="47389"/>
    <cellStyle name="Normal 13 5 7 4" xfId="3990"/>
    <cellStyle name="Normal 13 5 7 4 2" xfId="18301"/>
    <cellStyle name="Normal 13 5 7 4 3" xfId="32580"/>
    <cellStyle name="Normal 13 5 7 4 4" xfId="46858"/>
    <cellStyle name="Normal 13 5 7 5" xfId="9206"/>
    <cellStyle name="Normal 13 5 7 5 2" xfId="23512"/>
    <cellStyle name="Normal 13 5 7 5 3" xfId="37791"/>
    <cellStyle name="Normal 13 5 7 5 4" xfId="52069"/>
    <cellStyle name="Normal 13 5 7 6" xfId="16478"/>
    <cellStyle name="Normal 13 5 7 6 2" xfId="30757"/>
    <cellStyle name="Normal 13 5 7 6 3" xfId="45035"/>
    <cellStyle name="Normal 13 5 7 7" xfId="12856"/>
    <cellStyle name="Normal 13 5 7 8" xfId="27135"/>
    <cellStyle name="Normal 13 5 7 9" xfId="41413"/>
    <cellStyle name="Normal 13 5 8" xfId="2298"/>
    <cellStyle name="Normal 13 5 8 2" xfId="4522"/>
    <cellStyle name="Normal 13 5 8 2 2" xfId="11181"/>
    <cellStyle name="Normal 13 5 8 2 2 2" xfId="25460"/>
    <cellStyle name="Normal 13 5 8 2 2 3" xfId="39738"/>
    <cellStyle name="Normal 13 5 8 2 2 4" xfId="54016"/>
    <cellStyle name="Normal 13 5 8 2 3" xfId="18833"/>
    <cellStyle name="Normal 13 5 8 2 3 2" xfId="33112"/>
    <cellStyle name="Normal 13 5 8 2 3 3" xfId="47390"/>
    <cellStyle name="Normal 13 5 8 2 4" xfId="14803"/>
    <cellStyle name="Normal 13 5 8 2 5" xfId="29082"/>
    <cellStyle name="Normal 13 5 8 2 6" xfId="43360"/>
    <cellStyle name="Normal 13 5 8 3" xfId="4126"/>
    <cellStyle name="Normal 13 5 8 3 2" xfId="18437"/>
    <cellStyle name="Normal 13 5 8 3 3" xfId="32716"/>
    <cellStyle name="Normal 13 5 8 3 4" xfId="46994"/>
    <cellStyle name="Normal 13 5 8 4" xfId="9342"/>
    <cellStyle name="Normal 13 5 8 4 2" xfId="23648"/>
    <cellStyle name="Normal 13 5 8 4 3" xfId="37927"/>
    <cellStyle name="Normal 13 5 8 4 4" xfId="52205"/>
    <cellStyle name="Normal 13 5 8 5" xfId="16614"/>
    <cellStyle name="Normal 13 5 8 5 2" xfId="30893"/>
    <cellStyle name="Normal 13 5 8 5 3" xfId="45171"/>
    <cellStyle name="Normal 13 5 8 6" xfId="12992"/>
    <cellStyle name="Normal 13 5 8 7" xfId="27271"/>
    <cellStyle name="Normal 13 5 8 8" xfId="41549"/>
    <cellStyle name="Normal 13 5 9" xfId="4523"/>
    <cellStyle name="Normal 13 5 9 2" xfId="9618"/>
    <cellStyle name="Normal 13 5 9 2 2" xfId="23897"/>
    <cellStyle name="Normal 13 5 9 2 3" xfId="38175"/>
    <cellStyle name="Normal 13 5 9 2 4" xfId="52453"/>
    <cellStyle name="Normal 13 5 9 3" xfId="18834"/>
    <cellStyle name="Normal 13 5 9 3 2" xfId="33113"/>
    <cellStyle name="Normal 13 5 9 3 3" xfId="47391"/>
    <cellStyle name="Normal 13 5 9 4" xfId="13240"/>
    <cellStyle name="Normal 13 5 9 5" xfId="27519"/>
    <cellStyle name="Normal 13 5 9 6" xfId="41797"/>
    <cellStyle name="Normal 13 6" xfId="429"/>
    <cellStyle name="Normal 13 6 10" xfId="25712"/>
    <cellStyle name="Normal 13 6 11" xfId="39990"/>
    <cellStyle name="Normal 13 6 2" xfId="1000"/>
    <cellStyle name="Normal 13 6 2 10" xfId="40442"/>
    <cellStyle name="Normal 13 6 2 2" xfId="1370"/>
    <cellStyle name="Normal 13 6 2 2 2" xfId="4524"/>
    <cellStyle name="Normal 13 6 2 2 2 2" xfId="10369"/>
    <cellStyle name="Normal 13 6 2 2 2 2 2" xfId="24648"/>
    <cellStyle name="Normal 13 6 2 2 2 2 3" xfId="38926"/>
    <cellStyle name="Normal 13 6 2 2 2 2 4" xfId="53204"/>
    <cellStyle name="Normal 13 6 2 2 2 3" xfId="18835"/>
    <cellStyle name="Normal 13 6 2 2 2 3 2" xfId="33114"/>
    <cellStyle name="Normal 13 6 2 2 2 3 3" xfId="47392"/>
    <cellStyle name="Normal 13 6 2 2 2 4" xfId="13991"/>
    <cellStyle name="Normal 13 6 2 2 2 5" xfId="28270"/>
    <cellStyle name="Normal 13 6 2 2 2 6" xfId="42548"/>
    <cellStyle name="Normal 13 6 2 2 3" xfId="4525"/>
    <cellStyle name="Normal 13 6 2 2 3 2" xfId="18836"/>
    <cellStyle name="Normal 13 6 2 2 3 3" xfId="33115"/>
    <cellStyle name="Normal 13 6 2 2 3 4" xfId="47393"/>
    <cellStyle name="Normal 13 6 2 2 4" xfId="3311"/>
    <cellStyle name="Normal 13 6 2 2 4 2" xfId="17625"/>
    <cellStyle name="Normal 13 6 2 2 4 3" xfId="31904"/>
    <cellStyle name="Normal 13 6 2 2 4 4" xfId="46182"/>
    <cellStyle name="Normal 13 6 2 2 5" xfId="8530"/>
    <cellStyle name="Normal 13 6 2 2 5 2" xfId="22836"/>
    <cellStyle name="Normal 13 6 2 2 5 3" xfId="37115"/>
    <cellStyle name="Normal 13 6 2 2 5 4" xfId="51393"/>
    <cellStyle name="Normal 13 6 2 2 6" xfId="15802"/>
    <cellStyle name="Normal 13 6 2 2 6 2" xfId="30081"/>
    <cellStyle name="Normal 13 6 2 2 6 3" xfId="44359"/>
    <cellStyle name="Normal 13 6 2 2 7" xfId="12180"/>
    <cellStyle name="Normal 13 6 2 2 8" xfId="26459"/>
    <cellStyle name="Normal 13 6 2 2 9" xfId="40737"/>
    <cellStyle name="Normal 13 6 2 3" xfId="4526"/>
    <cellStyle name="Normal 13 6 2 3 2" xfId="10074"/>
    <cellStyle name="Normal 13 6 2 3 2 2" xfId="24353"/>
    <cellStyle name="Normal 13 6 2 3 2 3" xfId="38631"/>
    <cellStyle name="Normal 13 6 2 3 2 4" xfId="52909"/>
    <cellStyle name="Normal 13 6 2 3 3" xfId="18837"/>
    <cellStyle name="Normal 13 6 2 3 3 2" xfId="33116"/>
    <cellStyle name="Normal 13 6 2 3 3 3" xfId="47394"/>
    <cellStyle name="Normal 13 6 2 3 4" xfId="13696"/>
    <cellStyle name="Normal 13 6 2 3 5" xfId="27975"/>
    <cellStyle name="Normal 13 6 2 3 6" xfId="42253"/>
    <cellStyle name="Normal 13 6 2 4" xfId="4527"/>
    <cellStyle name="Normal 13 6 2 4 2" xfId="18838"/>
    <cellStyle name="Normal 13 6 2 4 3" xfId="33117"/>
    <cellStyle name="Normal 13 6 2 4 4" xfId="47395"/>
    <cellStyle name="Normal 13 6 2 5" xfId="3016"/>
    <cellStyle name="Normal 13 6 2 5 2" xfId="17330"/>
    <cellStyle name="Normal 13 6 2 5 3" xfId="31609"/>
    <cellStyle name="Normal 13 6 2 5 4" xfId="45887"/>
    <cellStyle name="Normal 13 6 2 6" xfId="8235"/>
    <cellStyle name="Normal 13 6 2 6 2" xfId="22541"/>
    <cellStyle name="Normal 13 6 2 6 3" xfId="36820"/>
    <cellStyle name="Normal 13 6 2 6 4" xfId="51098"/>
    <cellStyle name="Normal 13 6 2 7" xfId="15507"/>
    <cellStyle name="Normal 13 6 2 7 2" xfId="29786"/>
    <cellStyle name="Normal 13 6 2 7 3" xfId="44064"/>
    <cellStyle name="Normal 13 6 2 8" xfId="11885"/>
    <cellStyle name="Normal 13 6 2 9" xfId="26164"/>
    <cellStyle name="Normal 13 6 3" xfId="1369"/>
    <cellStyle name="Normal 13 6 3 2" xfId="4528"/>
    <cellStyle name="Normal 13 6 3 2 2" xfId="10368"/>
    <cellStyle name="Normal 13 6 3 2 2 2" xfId="24647"/>
    <cellStyle name="Normal 13 6 3 2 2 3" xfId="38925"/>
    <cellStyle name="Normal 13 6 3 2 2 4" xfId="53203"/>
    <cellStyle name="Normal 13 6 3 2 3" xfId="18839"/>
    <cellStyle name="Normal 13 6 3 2 3 2" xfId="33118"/>
    <cellStyle name="Normal 13 6 3 2 3 3" xfId="47396"/>
    <cellStyle name="Normal 13 6 3 2 4" xfId="13990"/>
    <cellStyle name="Normal 13 6 3 2 5" xfId="28269"/>
    <cellStyle name="Normal 13 6 3 2 6" xfId="42547"/>
    <cellStyle name="Normal 13 6 3 3" xfId="4529"/>
    <cellStyle name="Normal 13 6 3 3 2" xfId="18840"/>
    <cellStyle name="Normal 13 6 3 3 3" xfId="33119"/>
    <cellStyle name="Normal 13 6 3 3 4" xfId="47397"/>
    <cellStyle name="Normal 13 6 3 4" xfId="3310"/>
    <cellStyle name="Normal 13 6 3 4 2" xfId="17624"/>
    <cellStyle name="Normal 13 6 3 4 3" xfId="31903"/>
    <cellStyle name="Normal 13 6 3 4 4" xfId="46181"/>
    <cellStyle name="Normal 13 6 3 5" xfId="8529"/>
    <cellStyle name="Normal 13 6 3 5 2" xfId="22835"/>
    <cellStyle name="Normal 13 6 3 5 3" xfId="37114"/>
    <cellStyle name="Normal 13 6 3 5 4" xfId="51392"/>
    <cellStyle name="Normal 13 6 3 6" xfId="15801"/>
    <cellStyle name="Normal 13 6 3 6 2" xfId="30080"/>
    <cellStyle name="Normal 13 6 3 6 3" xfId="44358"/>
    <cellStyle name="Normal 13 6 3 7" xfId="12179"/>
    <cellStyle name="Normal 13 6 3 8" xfId="26458"/>
    <cellStyle name="Normal 13 6 3 9" xfId="40736"/>
    <cellStyle name="Normal 13 6 4" xfId="4530"/>
    <cellStyle name="Normal 13 6 4 2" xfId="9622"/>
    <cellStyle name="Normal 13 6 4 2 2" xfId="23901"/>
    <cellStyle name="Normal 13 6 4 2 3" xfId="38179"/>
    <cellStyle name="Normal 13 6 4 2 4" xfId="52457"/>
    <cellStyle name="Normal 13 6 4 3" xfId="18841"/>
    <cellStyle name="Normal 13 6 4 3 2" xfId="33120"/>
    <cellStyle name="Normal 13 6 4 3 3" xfId="47398"/>
    <cellStyle name="Normal 13 6 4 4" xfId="13244"/>
    <cellStyle name="Normal 13 6 4 5" xfId="27523"/>
    <cellStyle name="Normal 13 6 4 6" xfId="41801"/>
    <cellStyle name="Normal 13 6 5" xfId="4531"/>
    <cellStyle name="Normal 13 6 5 2" xfId="18842"/>
    <cellStyle name="Normal 13 6 5 3" xfId="33121"/>
    <cellStyle name="Normal 13 6 5 4" xfId="47399"/>
    <cellStyle name="Normal 13 6 6" xfId="2564"/>
    <cellStyle name="Normal 13 6 6 2" xfId="16878"/>
    <cellStyle name="Normal 13 6 6 3" xfId="31157"/>
    <cellStyle name="Normal 13 6 6 4" xfId="45435"/>
    <cellStyle name="Normal 13 6 7" xfId="7783"/>
    <cellStyle name="Normal 13 6 7 2" xfId="22089"/>
    <cellStyle name="Normal 13 6 7 3" xfId="36368"/>
    <cellStyle name="Normal 13 6 7 4" xfId="50646"/>
    <cellStyle name="Normal 13 6 8" xfId="15055"/>
    <cellStyle name="Normal 13 6 8 2" xfId="29334"/>
    <cellStyle name="Normal 13 6 8 3" xfId="43612"/>
    <cellStyle name="Normal 13 6 9" xfId="11433"/>
    <cellStyle name="Normal 13 7" xfId="647"/>
    <cellStyle name="Normal 13 7 10" xfId="25847"/>
    <cellStyle name="Normal 13 7 11" xfId="40125"/>
    <cellStyle name="Normal 13 7 2" xfId="1113"/>
    <cellStyle name="Normal 13 7 2 10" xfId="40492"/>
    <cellStyle name="Normal 13 7 2 2" xfId="1372"/>
    <cellStyle name="Normal 13 7 2 2 2" xfId="4532"/>
    <cellStyle name="Normal 13 7 2 2 2 2" xfId="10371"/>
    <cellStyle name="Normal 13 7 2 2 2 2 2" xfId="24650"/>
    <cellStyle name="Normal 13 7 2 2 2 2 3" xfId="38928"/>
    <cellStyle name="Normal 13 7 2 2 2 2 4" xfId="53206"/>
    <cellStyle name="Normal 13 7 2 2 2 3" xfId="18843"/>
    <cellStyle name="Normal 13 7 2 2 2 3 2" xfId="33122"/>
    <cellStyle name="Normal 13 7 2 2 2 3 3" xfId="47400"/>
    <cellStyle name="Normal 13 7 2 2 2 4" xfId="13993"/>
    <cellStyle name="Normal 13 7 2 2 2 5" xfId="28272"/>
    <cellStyle name="Normal 13 7 2 2 2 6" xfId="42550"/>
    <cellStyle name="Normal 13 7 2 2 3" xfId="4533"/>
    <cellStyle name="Normal 13 7 2 2 3 2" xfId="18844"/>
    <cellStyle name="Normal 13 7 2 2 3 3" xfId="33123"/>
    <cellStyle name="Normal 13 7 2 2 3 4" xfId="47401"/>
    <cellStyle name="Normal 13 7 2 2 4" xfId="3313"/>
    <cellStyle name="Normal 13 7 2 2 4 2" xfId="17627"/>
    <cellStyle name="Normal 13 7 2 2 4 3" xfId="31906"/>
    <cellStyle name="Normal 13 7 2 2 4 4" xfId="46184"/>
    <cellStyle name="Normal 13 7 2 2 5" xfId="8532"/>
    <cellStyle name="Normal 13 7 2 2 5 2" xfId="22838"/>
    <cellStyle name="Normal 13 7 2 2 5 3" xfId="37117"/>
    <cellStyle name="Normal 13 7 2 2 5 4" xfId="51395"/>
    <cellStyle name="Normal 13 7 2 2 6" xfId="15804"/>
    <cellStyle name="Normal 13 7 2 2 6 2" xfId="30083"/>
    <cellStyle name="Normal 13 7 2 2 6 3" xfId="44361"/>
    <cellStyle name="Normal 13 7 2 2 7" xfId="12182"/>
    <cellStyle name="Normal 13 7 2 2 8" xfId="26461"/>
    <cellStyle name="Normal 13 7 2 2 9" xfId="40739"/>
    <cellStyle name="Normal 13 7 2 3" xfId="4534"/>
    <cellStyle name="Normal 13 7 2 3 2" xfId="10124"/>
    <cellStyle name="Normal 13 7 2 3 2 2" xfId="24403"/>
    <cellStyle name="Normal 13 7 2 3 2 3" xfId="38681"/>
    <cellStyle name="Normal 13 7 2 3 2 4" xfId="52959"/>
    <cellStyle name="Normal 13 7 2 3 3" xfId="18845"/>
    <cellStyle name="Normal 13 7 2 3 3 2" xfId="33124"/>
    <cellStyle name="Normal 13 7 2 3 3 3" xfId="47402"/>
    <cellStyle name="Normal 13 7 2 3 4" xfId="13746"/>
    <cellStyle name="Normal 13 7 2 3 5" xfId="28025"/>
    <cellStyle name="Normal 13 7 2 3 6" xfId="42303"/>
    <cellStyle name="Normal 13 7 2 4" xfId="4535"/>
    <cellStyle name="Normal 13 7 2 4 2" xfId="18846"/>
    <cellStyle name="Normal 13 7 2 4 3" xfId="33125"/>
    <cellStyle name="Normal 13 7 2 4 4" xfId="47403"/>
    <cellStyle name="Normal 13 7 2 5" xfId="3066"/>
    <cellStyle name="Normal 13 7 2 5 2" xfId="17380"/>
    <cellStyle name="Normal 13 7 2 5 3" xfId="31659"/>
    <cellStyle name="Normal 13 7 2 5 4" xfId="45937"/>
    <cellStyle name="Normal 13 7 2 6" xfId="8285"/>
    <cellStyle name="Normal 13 7 2 6 2" xfId="22591"/>
    <cellStyle name="Normal 13 7 2 6 3" xfId="36870"/>
    <cellStyle name="Normal 13 7 2 6 4" xfId="51148"/>
    <cellStyle name="Normal 13 7 2 7" xfId="15557"/>
    <cellStyle name="Normal 13 7 2 7 2" xfId="29836"/>
    <cellStyle name="Normal 13 7 2 7 3" xfId="44114"/>
    <cellStyle name="Normal 13 7 2 8" xfId="11935"/>
    <cellStyle name="Normal 13 7 2 9" xfId="26214"/>
    <cellStyle name="Normal 13 7 3" xfId="1371"/>
    <cellStyle name="Normal 13 7 3 2" xfId="4536"/>
    <cellStyle name="Normal 13 7 3 2 2" xfId="10370"/>
    <cellStyle name="Normal 13 7 3 2 2 2" xfId="24649"/>
    <cellStyle name="Normal 13 7 3 2 2 3" xfId="38927"/>
    <cellStyle name="Normal 13 7 3 2 2 4" xfId="53205"/>
    <cellStyle name="Normal 13 7 3 2 3" xfId="18847"/>
    <cellStyle name="Normal 13 7 3 2 3 2" xfId="33126"/>
    <cellStyle name="Normal 13 7 3 2 3 3" xfId="47404"/>
    <cellStyle name="Normal 13 7 3 2 4" xfId="13992"/>
    <cellStyle name="Normal 13 7 3 2 5" xfId="28271"/>
    <cellStyle name="Normal 13 7 3 2 6" xfId="42549"/>
    <cellStyle name="Normal 13 7 3 3" xfId="4537"/>
    <cellStyle name="Normal 13 7 3 3 2" xfId="18848"/>
    <cellStyle name="Normal 13 7 3 3 3" xfId="33127"/>
    <cellStyle name="Normal 13 7 3 3 4" xfId="47405"/>
    <cellStyle name="Normal 13 7 3 4" xfId="3312"/>
    <cellStyle name="Normal 13 7 3 4 2" xfId="17626"/>
    <cellStyle name="Normal 13 7 3 4 3" xfId="31905"/>
    <cellStyle name="Normal 13 7 3 4 4" xfId="46183"/>
    <cellStyle name="Normal 13 7 3 5" xfId="8531"/>
    <cellStyle name="Normal 13 7 3 5 2" xfId="22837"/>
    <cellStyle name="Normal 13 7 3 5 3" xfId="37116"/>
    <cellStyle name="Normal 13 7 3 5 4" xfId="51394"/>
    <cellStyle name="Normal 13 7 3 6" xfId="15803"/>
    <cellStyle name="Normal 13 7 3 6 2" xfId="30082"/>
    <cellStyle name="Normal 13 7 3 6 3" xfId="44360"/>
    <cellStyle name="Normal 13 7 3 7" xfId="12181"/>
    <cellStyle name="Normal 13 7 3 8" xfId="26460"/>
    <cellStyle name="Normal 13 7 3 9" xfId="40738"/>
    <cellStyle name="Normal 13 7 4" xfId="4538"/>
    <cellStyle name="Normal 13 7 4 2" xfId="9757"/>
    <cellStyle name="Normal 13 7 4 2 2" xfId="24036"/>
    <cellStyle name="Normal 13 7 4 2 3" xfId="38314"/>
    <cellStyle name="Normal 13 7 4 2 4" xfId="52592"/>
    <cellStyle name="Normal 13 7 4 3" xfId="18849"/>
    <cellStyle name="Normal 13 7 4 3 2" xfId="33128"/>
    <cellStyle name="Normal 13 7 4 3 3" xfId="47406"/>
    <cellStyle name="Normal 13 7 4 4" xfId="13379"/>
    <cellStyle name="Normal 13 7 4 5" xfId="27658"/>
    <cellStyle name="Normal 13 7 4 6" xfId="41936"/>
    <cellStyle name="Normal 13 7 5" xfId="4539"/>
    <cellStyle name="Normal 13 7 5 2" xfId="18850"/>
    <cellStyle name="Normal 13 7 5 3" xfId="33129"/>
    <cellStyle name="Normal 13 7 5 4" xfId="47407"/>
    <cellStyle name="Normal 13 7 6" xfId="2699"/>
    <cellStyle name="Normal 13 7 6 2" xfId="17013"/>
    <cellStyle name="Normal 13 7 6 3" xfId="31292"/>
    <cellStyle name="Normal 13 7 6 4" xfId="45570"/>
    <cellStyle name="Normal 13 7 7" xfId="7918"/>
    <cellStyle name="Normal 13 7 7 2" xfId="22224"/>
    <cellStyle name="Normal 13 7 7 3" xfId="36503"/>
    <cellStyle name="Normal 13 7 7 4" xfId="50781"/>
    <cellStyle name="Normal 13 7 8" xfId="15190"/>
    <cellStyle name="Normal 13 7 8 2" xfId="29469"/>
    <cellStyle name="Normal 13 7 8 3" xfId="43747"/>
    <cellStyle name="Normal 13 7 9" xfId="11568"/>
    <cellStyle name="Normal 13 8" xfId="313"/>
    <cellStyle name="Normal 13 8 10" xfId="25663"/>
    <cellStyle name="Normal 13 8 11" xfId="39941"/>
    <cellStyle name="Normal 13 8 2" xfId="941"/>
    <cellStyle name="Normal 13 8 2 10" xfId="40398"/>
    <cellStyle name="Normal 13 8 2 2" xfId="1374"/>
    <cellStyle name="Normal 13 8 2 2 2" xfId="4540"/>
    <cellStyle name="Normal 13 8 2 2 2 2" xfId="10373"/>
    <cellStyle name="Normal 13 8 2 2 2 2 2" xfId="24652"/>
    <cellStyle name="Normal 13 8 2 2 2 2 3" xfId="38930"/>
    <cellStyle name="Normal 13 8 2 2 2 2 4" xfId="53208"/>
    <cellStyle name="Normal 13 8 2 2 2 3" xfId="18851"/>
    <cellStyle name="Normal 13 8 2 2 2 3 2" xfId="33130"/>
    <cellStyle name="Normal 13 8 2 2 2 3 3" xfId="47408"/>
    <cellStyle name="Normal 13 8 2 2 2 4" xfId="13995"/>
    <cellStyle name="Normal 13 8 2 2 2 5" xfId="28274"/>
    <cellStyle name="Normal 13 8 2 2 2 6" xfId="42552"/>
    <cellStyle name="Normal 13 8 2 2 3" xfId="4541"/>
    <cellStyle name="Normal 13 8 2 2 3 2" xfId="18852"/>
    <cellStyle name="Normal 13 8 2 2 3 3" xfId="33131"/>
    <cellStyle name="Normal 13 8 2 2 3 4" xfId="47409"/>
    <cellStyle name="Normal 13 8 2 2 4" xfId="3315"/>
    <cellStyle name="Normal 13 8 2 2 4 2" xfId="17629"/>
    <cellStyle name="Normal 13 8 2 2 4 3" xfId="31908"/>
    <cellStyle name="Normal 13 8 2 2 4 4" xfId="46186"/>
    <cellStyle name="Normal 13 8 2 2 5" xfId="8534"/>
    <cellStyle name="Normal 13 8 2 2 5 2" xfId="22840"/>
    <cellStyle name="Normal 13 8 2 2 5 3" xfId="37119"/>
    <cellStyle name="Normal 13 8 2 2 5 4" xfId="51397"/>
    <cellStyle name="Normal 13 8 2 2 6" xfId="15806"/>
    <cellStyle name="Normal 13 8 2 2 6 2" xfId="30085"/>
    <cellStyle name="Normal 13 8 2 2 6 3" xfId="44363"/>
    <cellStyle name="Normal 13 8 2 2 7" xfId="12184"/>
    <cellStyle name="Normal 13 8 2 2 8" xfId="26463"/>
    <cellStyle name="Normal 13 8 2 2 9" xfId="40741"/>
    <cellStyle name="Normal 13 8 2 3" xfId="4542"/>
    <cellStyle name="Normal 13 8 2 3 2" xfId="10030"/>
    <cellStyle name="Normal 13 8 2 3 2 2" xfId="24309"/>
    <cellStyle name="Normal 13 8 2 3 2 3" xfId="38587"/>
    <cellStyle name="Normal 13 8 2 3 2 4" xfId="52865"/>
    <cellStyle name="Normal 13 8 2 3 3" xfId="18853"/>
    <cellStyle name="Normal 13 8 2 3 3 2" xfId="33132"/>
    <cellStyle name="Normal 13 8 2 3 3 3" xfId="47410"/>
    <cellStyle name="Normal 13 8 2 3 4" xfId="13652"/>
    <cellStyle name="Normal 13 8 2 3 5" xfId="27931"/>
    <cellStyle name="Normal 13 8 2 3 6" xfId="42209"/>
    <cellStyle name="Normal 13 8 2 4" xfId="4543"/>
    <cellStyle name="Normal 13 8 2 4 2" xfId="18854"/>
    <cellStyle name="Normal 13 8 2 4 3" xfId="33133"/>
    <cellStyle name="Normal 13 8 2 4 4" xfId="47411"/>
    <cellStyle name="Normal 13 8 2 5" xfId="2972"/>
    <cellStyle name="Normal 13 8 2 5 2" xfId="17286"/>
    <cellStyle name="Normal 13 8 2 5 3" xfId="31565"/>
    <cellStyle name="Normal 13 8 2 5 4" xfId="45843"/>
    <cellStyle name="Normal 13 8 2 6" xfId="8191"/>
    <cellStyle name="Normal 13 8 2 6 2" xfId="22497"/>
    <cellStyle name="Normal 13 8 2 6 3" xfId="36776"/>
    <cellStyle name="Normal 13 8 2 6 4" xfId="51054"/>
    <cellStyle name="Normal 13 8 2 7" xfId="15463"/>
    <cellStyle name="Normal 13 8 2 7 2" xfId="29742"/>
    <cellStyle name="Normal 13 8 2 7 3" xfId="44020"/>
    <cellStyle name="Normal 13 8 2 8" xfId="11841"/>
    <cellStyle name="Normal 13 8 2 9" xfId="26120"/>
    <cellStyle name="Normal 13 8 3" xfId="1373"/>
    <cellStyle name="Normal 13 8 3 2" xfId="4544"/>
    <cellStyle name="Normal 13 8 3 2 2" xfId="10372"/>
    <cellStyle name="Normal 13 8 3 2 2 2" xfId="24651"/>
    <cellStyle name="Normal 13 8 3 2 2 3" xfId="38929"/>
    <cellStyle name="Normal 13 8 3 2 2 4" xfId="53207"/>
    <cellStyle name="Normal 13 8 3 2 3" xfId="18855"/>
    <cellStyle name="Normal 13 8 3 2 3 2" xfId="33134"/>
    <cellStyle name="Normal 13 8 3 2 3 3" xfId="47412"/>
    <cellStyle name="Normal 13 8 3 2 4" xfId="13994"/>
    <cellStyle name="Normal 13 8 3 2 5" xfId="28273"/>
    <cellStyle name="Normal 13 8 3 2 6" xfId="42551"/>
    <cellStyle name="Normal 13 8 3 3" xfId="4545"/>
    <cellStyle name="Normal 13 8 3 3 2" xfId="18856"/>
    <cellStyle name="Normal 13 8 3 3 3" xfId="33135"/>
    <cellStyle name="Normal 13 8 3 3 4" xfId="47413"/>
    <cellStyle name="Normal 13 8 3 4" xfId="3314"/>
    <cellStyle name="Normal 13 8 3 4 2" xfId="17628"/>
    <cellStyle name="Normal 13 8 3 4 3" xfId="31907"/>
    <cellStyle name="Normal 13 8 3 4 4" xfId="46185"/>
    <cellStyle name="Normal 13 8 3 5" xfId="8533"/>
    <cellStyle name="Normal 13 8 3 5 2" xfId="22839"/>
    <cellStyle name="Normal 13 8 3 5 3" xfId="37118"/>
    <cellStyle name="Normal 13 8 3 5 4" xfId="51396"/>
    <cellStyle name="Normal 13 8 3 6" xfId="15805"/>
    <cellStyle name="Normal 13 8 3 6 2" xfId="30084"/>
    <cellStyle name="Normal 13 8 3 6 3" xfId="44362"/>
    <cellStyle name="Normal 13 8 3 7" xfId="12183"/>
    <cellStyle name="Normal 13 8 3 8" xfId="26462"/>
    <cellStyle name="Normal 13 8 3 9" xfId="40740"/>
    <cellStyle name="Normal 13 8 4" xfId="4546"/>
    <cellStyle name="Normal 13 8 4 2" xfId="9573"/>
    <cellStyle name="Normal 13 8 4 2 2" xfId="23852"/>
    <cellStyle name="Normal 13 8 4 2 3" xfId="38130"/>
    <cellStyle name="Normal 13 8 4 2 4" xfId="52408"/>
    <cellStyle name="Normal 13 8 4 3" xfId="18857"/>
    <cellStyle name="Normal 13 8 4 3 2" xfId="33136"/>
    <cellStyle name="Normal 13 8 4 3 3" xfId="47414"/>
    <cellStyle name="Normal 13 8 4 4" xfId="13195"/>
    <cellStyle name="Normal 13 8 4 5" xfId="27474"/>
    <cellStyle name="Normal 13 8 4 6" xfId="41752"/>
    <cellStyle name="Normal 13 8 5" xfId="4547"/>
    <cellStyle name="Normal 13 8 5 2" xfId="18858"/>
    <cellStyle name="Normal 13 8 5 3" xfId="33137"/>
    <cellStyle name="Normal 13 8 5 4" xfId="47415"/>
    <cellStyle name="Normal 13 8 6" xfId="2515"/>
    <cellStyle name="Normal 13 8 6 2" xfId="16829"/>
    <cellStyle name="Normal 13 8 6 3" xfId="31108"/>
    <cellStyle name="Normal 13 8 6 4" xfId="45386"/>
    <cellStyle name="Normal 13 8 7" xfId="7734"/>
    <cellStyle name="Normal 13 8 7 2" xfId="22040"/>
    <cellStyle name="Normal 13 8 7 3" xfId="36319"/>
    <cellStyle name="Normal 13 8 7 4" xfId="50597"/>
    <cellStyle name="Normal 13 8 8" xfId="15006"/>
    <cellStyle name="Normal 13 8 8 2" xfId="29285"/>
    <cellStyle name="Normal 13 8 8 3" xfId="43563"/>
    <cellStyle name="Normal 13 8 9" xfId="11384"/>
    <cellStyle name="Normal 13 9" xfId="796"/>
    <cellStyle name="Normal 13 9 10" xfId="40263"/>
    <cellStyle name="Normal 13 9 2" xfId="1375"/>
    <cellStyle name="Normal 13 9 2 2" xfId="4548"/>
    <cellStyle name="Normal 13 9 2 2 2" xfId="10374"/>
    <cellStyle name="Normal 13 9 2 2 2 2" xfId="24653"/>
    <cellStyle name="Normal 13 9 2 2 2 3" xfId="38931"/>
    <cellStyle name="Normal 13 9 2 2 2 4" xfId="53209"/>
    <cellStyle name="Normal 13 9 2 2 3" xfId="18859"/>
    <cellStyle name="Normal 13 9 2 2 3 2" xfId="33138"/>
    <cellStyle name="Normal 13 9 2 2 3 3" xfId="47416"/>
    <cellStyle name="Normal 13 9 2 2 4" xfId="13996"/>
    <cellStyle name="Normal 13 9 2 2 5" xfId="28275"/>
    <cellStyle name="Normal 13 9 2 2 6" xfId="42553"/>
    <cellStyle name="Normal 13 9 2 3" xfId="4549"/>
    <cellStyle name="Normal 13 9 2 3 2" xfId="18860"/>
    <cellStyle name="Normal 13 9 2 3 3" xfId="33139"/>
    <cellStyle name="Normal 13 9 2 3 4" xfId="47417"/>
    <cellStyle name="Normal 13 9 2 4" xfId="3316"/>
    <cellStyle name="Normal 13 9 2 4 2" xfId="17630"/>
    <cellStyle name="Normal 13 9 2 4 3" xfId="31909"/>
    <cellStyle name="Normal 13 9 2 4 4" xfId="46187"/>
    <cellStyle name="Normal 13 9 2 5" xfId="8535"/>
    <cellStyle name="Normal 13 9 2 5 2" xfId="22841"/>
    <cellStyle name="Normal 13 9 2 5 3" xfId="37120"/>
    <cellStyle name="Normal 13 9 2 5 4" xfId="51398"/>
    <cellStyle name="Normal 13 9 2 6" xfId="15807"/>
    <cellStyle name="Normal 13 9 2 6 2" xfId="30086"/>
    <cellStyle name="Normal 13 9 2 6 3" xfId="44364"/>
    <cellStyle name="Normal 13 9 2 7" xfId="12185"/>
    <cellStyle name="Normal 13 9 2 8" xfId="26464"/>
    <cellStyle name="Normal 13 9 2 9" xfId="40742"/>
    <cellStyle name="Normal 13 9 3" xfId="4550"/>
    <cellStyle name="Normal 13 9 3 2" xfId="9895"/>
    <cellStyle name="Normal 13 9 3 2 2" xfId="24174"/>
    <cellStyle name="Normal 13 9 3 2 3" xfId="38452"/>
    <cellStyle name="Normal 13 9 3 2 4" xfId="52730"/>
    <cellStyle name="Normal 13 9 3 3" xfId="18861"/>
    <cellStyle name="Normal 13 9 3 3 2" xfId="33140"/>
    <cellStyle name="Normal 13 9 3 3 3" xfId="47418"/>
    <cellStyle name="Normal 13 9 3 4" xfId="13517"/>
    <cellStyle name="Normal 13 9 3 5" xfId="27796"/>
    <cellStyle name="Normal 13 9 3 6" xfId="42074"/>
    <cellStyle name="Normal 13 9 4" xfId="4551"/>
    <cellStyle name="Normal 13 9 4 2" xfId="18862"/>
    <cellStyle name="Normal 13 9 4 3" xfId="33141"/>
    <cellStyle name="Normal 13 9 4 4" xfId="47419"/>
    <cellStyle name="Normal 13 9 5" xfId="2837"/>
    <cellStyle name="Normal 13 9 5 2" xfId="17151"/>
    <cellStyle name="Normal 13 9 5 3" xfId="31430"/>
    <cellStyle name="Normal 13 9 5 4" xfId="45708"/>
    <cellStyle name="Normal 13 9 6" xfId="8056"/>
    <cellStyle name="Normal 13 9 6 2" xfId="22362"/>
    <cellStyle name="Normal 13 9 6 3" xfId="36641"/>
    <cellStyle name="Normal 13 9 6 4" xfId="50919"/>
    <cellStyle name="Normal 13 9 7" xfId="15328"/>
    <cellStyle name="Normal 13 9 7 2" xfId="29607"/>
    <cellStyle name="Normal 13 9 7 3" xfId="43885"/>
    <cellStyle name="Normal 13 9 8" xfId="11706"/>
    <cellStyle name="Normal 13 9 9" xfId="25985"/>
    <cellStyle name="Normal 130" xfId="2016"/>
    <cellStyle name="Normal 131" xfId="2011"/>
    <cellStyle name="Normal 132" xfId="179"/>
    <cellStyle name="Normal 132 2" xfId="4552"/>
    <cellStyle name="Normal 132 3" xfId="2468"/>
    <cellStyle name="Normal 133" xfId="237"/>
    <cellStyle name="Normal 133 2" xfId="4553"/>
    <cellStyle name="Normal 133 3" xfId="2501"/>
    <cellStyle name="Normal 134" xfId="2026"/>
    <cellStyle name="Normal 134 2" xfId="4554"/>
    <cellStyle name="Normal 134 3" xfId="3936"/>
    <cellStyle name="Normal 135" xfId="2033"/>
    <cellStyle name="Normal 135 2" xfId="4555"/>
    <cellStyle name="Normal 135 3" xfId="3937"/>
    <cellStyle name="Normal 136" xfId="2042"/>
    <cellStyle name="Normal 136 2" xfId="4556"/>
    <cellStyle name="Normal 136 3" xfId="3938"/>
    <cellStyle name="Normal 137" xfId="2048"/>
    <cellStyle name="Normal 138" xfId="2032"/>
    <cellStyle name="Normal 139" xfId="2039"/>
    <cellStyle name="Normal 14" xfId="52"/>
    <cellStyle name="Normal 14 10" xfId="1266"/>
    <cellStyle name="Normal 14 10 2" xfId="4557"/>
    <cellStyle name="Normal 14 10 2 2" xfId="10265"/>
    <cellStyle name="Normal 14 10 2 2 2" xfId="24544"/>
    <cellStyle name="Normal 14 10 2 2 3" xfId="38822"/>
    <cellStyle name="Normal 14 10 2 2 4" xfId="53100"/>
    <cellStyle name="Normal 14 10 2 3" xfId="18863"/>
    <cellStyle name="Normal 14 10 2 3 2" xfId="33142"/>
    <cellStyle name="Normal 14 10 2 3 3" xfId="47420"/>
    <cellStyle name="Normal 14 10 2 4" xfId="13887"/>
    <cellStyle name="Normal 14 10 2 5" xfId="28166"/>
    <cellStyle name="Normal 14 10 2 6" xfId="42444"/>
    <cellStyle name="Normal 14 10 3" xfId="4558"/>
    <cellStyle name="Normal 14 10 3 2" xfId="18864"/>
    <cellStyle name="Normal 14 10 3 3" xfId="33143"/>
    <cellStyle name="Normal 14 10 3 4" xfId="47421"/>
    <cellStyle name="Normal 14 10 4" xfId="3207"/>
    <cellStyle name="Normal 14 10 4 2" xfId="17521"/>
    <cellStyle name="Normal 14 10 4 3" xfId="31800"/>
    <cellStyle name="Normal 14 10 4 4" xfId="46078"/>
    <cellStyle name="Normal 14 10 5" xfId="8426"/>
    <cellStyle name="Normal 14 10 5 2" xfId="22732"/>
    <cellStyle name="Normal 14 10 5 3" xfId="37011"/>
    <cellStyle name="Normal 14 10 5 4" xfId="51289"/>
    <cellStyle name="Normal 14 10 6" xfId="15698"/>
    <cellStyle name="Normal 14 10 6 2" xfId="29977"/>
    <cellStyle name="Normal 14 10 6 3" xfId="44255"/>
    <cellStyle name="Normal 14 10 7" xfId="12076"/>
    <cellStyle name="Normal 14 10 8" xfId="26355"/>
    <cellStyle name="Normal 14 10 9" xfId="40633"/>
    <cellStyle name="Normal 14 11" xfId="209"/>
    <cellStyle name="Normal 14 11 2" xfId="4559"/>
    <cellStyle name="Normal 14 11 2 2" xfId="9532"/>
    <cellStyle name="Normal 14 11 2 2 2" xfId="23811"/>
    <cellStyle name="Normal 14 11 2 2 3" xfId="38089"/>
    <cellStyle name="Normal 14 11 2 2 4" xfId="52367"/>
    <cellStyle name="Normal 14 11 2 3" xfId="18865"/>
    <cellStyle name="Normal 14 11 2 3 2" xfId="33144"/>
    <cellStyle name="Normal 14 11 2 3 3" xfId="47422"/>
    <cellStyle name="Normal 14 11 2 4" xfId="13154"/>
    <cellStyle name="Normal 14 11 2 5" xfId="27433"/>
    <cellStyle name="Normal 14 11 2 6" xfId="41711"/>
    <cellStyle name="Normal 14 11 3" xfId="4560"/>
    <cellStyle name="Normal 14 11 3 2" xfId="18866"/>
    <cellStyle name="Normal 14 11 3 3" xfId="33145"/>
    <cellStyle name="Normal 14 11 3 4" xfId="47423"/>
    <cellStyle name="Normal 14 11 4" xfId="2473"/>
    <cellStyle name="Normal 14 11 4 2" xfId="16788"/>
    <cellStyle name="Normal 14 11 4 3" xfId="31067"/>
    <cellStyle name="Normal 14 11 4 4" xfId="45345"/>
    <cellStyle name="Normal 14 11 5" xfId="7693"/>
    <cellStyle name="Normal 14 11 5 2" xfId="21999"/>
    <cellStyle name="Normal 14 11 5 3" xfId="36278"/>
    <cellStyle name="Normal 14 11 5 4" xfId="50556"/>
    <cellStyle name="Normal 14 11 6" xfId="14965"/>
    <cellStyle name="Normal 14 11 6 2" xfId="29244"/>
    <cellStyle name="Normal 14 11 6 3" xfId="43522"/>
    <cellStyle name="Normal 14 11 7" xfId="11343"/>
    <cellStyle name="Normal 14 11 8" xfId="25622"/>
    <cellStyle name="Normal 14 11 9" xfId="39900"/>
    <cellStyle name="Normal 14 12" xfId="2104"/>
    <cellStyle name="Normal 14 12 2" xfId="4561"/>
    <cellStyle name="Normal 14 12 2 2" xfId="11002"/>
    <cellStyle name="Normal 14 12 2 2 2" xfId="25281"/>
    <cellStyle name="Normal 14 12 2 2 3" xfId="39559"/>
    <cellStyle name="Normal 14 12 2 2 4" xfId="53837"/>
    <cellStyle name="Normal 14 12 2 3" xfId="18867"/>
    <cellStyle name="Normal 14 12 2 3 2" xfId="33146"/>
    <cellStyle name="Normal 14 12 2 3 3" xfId="47424"/>
    <cellStyle name="Normal 14 12 2 4" xfId="14624"/>
    <cellStyle name="Normal 14 12 2 5" xfId="28903"/>
    <cellStyle name="Normal 14 12 2 6" xfId="43181"/>
    <cellStyle name="Normal 14 12 3" xfId="4562"/>
    <cellStyle name="Normal 14 12 3 2" xfId="18868"/>
    <cellStyle name="Normal 14 12 3 3" xfId="33147"/>
    <cellStyle name="Normal 14 12 3 4" xfId="47425"/>
    <cellStyle name="Normal 14 12 4" xfId="3947"/>
    <cellStyle name="Normal 14 12 4 2" xfId="18258"/>
    <cellStyle name="Normal 14 12 4 3" xfId="32537"/>
    <cellStyle name="Normal 14 12 4 4" xfId="46815"/>
    <cellStyle name="Normal 14 12 5" xfId="9163"/>
    <cellStyle name="Normal 14 12 5 2" xfId="23469"/>
    <cellStyle name="Normal 14 12 5 3" xfId="37748"/>
    <cellStyle name="Normal 14 12 5 4" xfId="52026"/>
    <cellStyle name="Normal 14 12 6" xfId="16435"/>
    <cellStyle name="Normal 14 12 6 2" xfId="30714"/>
    <cellStyle name="Normal 14 12 6 3" xfId="44992"/>
    <cellStyle name="Normal 14 12 7" xfId="12813"/>
    <cellStyle name="Normal 14 12 8" xfId="27092"/>
    <cellStyle name="Normal 14 12 9" xfId="41370"/>
    <cellStyle name="Normal 14 13" xfId="2255"/>
    <cellStyle name="Normal 14 13 2" xfId="4563"/>
    <cellStyle name="Normal 14 13 2 2" xfId="11138"/>
    <cellStyle name="Normal 14 13 2 2 2" xfId="25417"/>
    <cellStyle name="Normal 14 13 2 2 3" xfId="39695"/>
    <cellStyle name="Normal 14 13 2 2 4" xfId="53973"/>
    <cellStyle name="Normal 14 13 2 3" xfId="18869"/>
    <cellStyle name="Normal 14 13 2 3 2" xfId="33148"/>
    <cellStyle name="Normal 14 13 2 3 3" xfId="47426"/>
    <cellStyle name="Normal 14 13 2 4" xfId="14760"/>
    <cellStyle name="Normal 14 13 2 5" xfId="29039"/>
    <cellStyle name="Normal 14 13 2 6" xfId="43317"/>
    <cellStyle name="Normal 14 13 3" xfId="4083"/>
    <cellStyle name="Normal 14 13 3 2" xfId="18394"/>
    <cellStyle name="Normal 14 13 3 3" xfId="32673"/>
    <cellStyle name="Normal 14 13 3 4" xfId="46951"/>
    <cellStyle name="Normal 14 13 4" xfId="9299"/>
    <cellStyle name="Normal 14 13 4 2" xfId="23605"/>
    <cellStyle name="Normal 14 13 4 3" xfId="37884"/>
    <cellStyle name="Normal 14 13 4 4" xfId="52162"/>
    <cellStyle name="Normal 14 13 5" xfId="16571"/>
    <cellStyle name="Normal 14 13 5 2" xfId="30850"/>
    <cellStyle name="Normal 14 13 5 3" xfId="45128"/>
    <cellStyle name="Normal 14 13 6" xfId="12949"/>
    <cellStyle name="Normal 14 13 7" xfId="27228"/>
    <cellStyle name="Normal 14 13 8" xfId="41506"/>
    <cellStyle name="Normal 14 14" xfId="2391"/>
    <cellStyle name="Normal 14 14 2" xfId="4564"/>
    <cellStyle name="Normal 14 14 2 2" xfId="18870"/>
    <cellStyle name="Normal 14 14 2 3" xfId="33149"/>
    <cellStyle name="Normal 14 14 2 4" xfId="47427"/>
    <cellStyle name="Normal 14 14 3" xfId="9492"/>
    <cellStyle name="Normal 14 14 3 2" xfId="23771"/>
    <cellStyle name="Normal 14 14 3 3" xfId="38049"/>
    <cellStyle name="Normal 14 14 3 4" xfId="52327"/>
    <cellStyle name="Normal 14 14 4" xfId="16707"/>
    <cellStyle name="Normal 14 14 4 2" xfId="30986"/>
    <cellStyle name="Normal 14 14 4 3" xfId="45264"/>
    <cellStyle name="Normal 14 14 5" xfId="13114"/>
    <cellStyle name="Normal 14 14 6" xfId="27393"/>
    <cellStyle name="Normal 14 14 7" xfId="41671"/>
    <cellStyle name="Normal 14 15" xfId="4565"/>
    <cellStyle name="Normal 14 15 2" xfId="18871"/>
    <cellStyle name="Normal 14 15 3" xfId="33150"/>
    <cellStyle name="Normal 14 15 4" xfId="47428"/>
    <cellStyle name="Normal 14 16" xfId="2432"/>
    <cellStyle name="Normal 14 16 2" xfId="16748"/>
    <cellStyle name="Normal 14 16 3" xfId="31027"/>
    <cellStyle name="Normal 14 16 4" xfId="45305"/>
    <cellStyle name="Normal 14 17" xfId="7653"/>
    <cellStyle name="Normal 14 17 2" xfId="21959"/>
    <cellStyle name="Normal 14 17 3" xfId="36238"/>
    <cellStyle name="Normal 14 17 4" xfId="50516"/>
    <cellStyle name="Normal 14 18" xfId="14925"/>
    <cellStyle name="Normal 14 18 2" xfId="29204"/>
    <cellStyle name="Normal 14 18 3" xfId="43482"/>
    <cellStyle name="Normal 14 19" xfId="11303"/>
    <cellStyle name="Normal 14 2" xfId="105"/>
    <cellStyle name="Normal 14 2 10" xfId="2105"/>
    <cellStyle name="Normal 14 2 10 2" xfId="4566"/>
    <cellStyle name="Normal 14 2 10 2 2" xfId="11003"/>
    <cellStyle name="Normal 14 2 10 2 2 2" xfId="25282"/>
    <cellStyle name="Normal 14 2 10 2 2 3" xfId="39560"/>
    <cellStyle name="Normal 14 2 10 2 2 4" xfId="53838"/>
    <cellStyle name="Normal 14 2 10 2 3" xfId="18872"/>
    <cellStyle name="Normal 14 2 10 2 3 2" xfId="33151"/>
    <cellStyle name="Normal 14 2 10 2 3 3" xfId="47429"/>
    <cellStyle name="Normal 14 2 10 2 4" xfId="14625"/>
    <cellStyle name="Normal 14 2 10 2 5" xfId="28904"/>
    <cellStyle name="Normal 14 2 10 2 6" xfId="43182"/>
    <cellStyle name="Normal 14 2 10 3" xfId="4567"/>
    <cellStyle name="Normal 14 2 10 3 2" xfId="18873"/>
    <cellStyle name="Normal 14 2 10 3 3" xfId="33152"/>
    <cellStyle name="Normal 14 2 10 3 4" xfId="47430"/>
    <cellStyle name="Normal 14 2 10 4" xfId="3948"/>
    <cellStyle name="Normal 14 2 10 4 2" xfId="18259"/>
    <cellStyle name="Normal 14 2 10 4 3" xfId="32538"/>
    <cellStyle name="Normal 14 2 10 4 4" xfId="46816"/>
    <cellStyle name="Normal 14 2 10 5" xfId="9164"/>
    <cellStyle name="Normal 14 2 10 5 2" xfId="23470"/>
    <cellStyle name="Normal 14 2 10 5 3" xfId="37749"/>
    <cellStyle name="Normal 14 2 10 5 4" xfId="52027"/>
    <cellStyle name="Normal 14 2 10 6" xfId="16436"/>
    <cellStyle name="Normal 14 2 10 6 2" xfId="30715"/>
    <cellStyle name="Normal 14 2 10 6 3" xfId="44993"/>
    <cellStyle name="Normal 14 2 10 7" xfId="12814"/>
    <cellStyle name="Normal 14 2 10 8" xfId="27093"/>
    <cellStyle name="Normal 14 2 10 9" xfId="41371"/>
    <cellStyle name="Normal 14 2 11" xfId="2256"/>
    <cellStyle name="Normal 14 2 11 2" xfId="4568"/>
    <cellStyle name="Normal 14 2 11 2 2" xfId="11139"/>
    <cellStyle name="Normal 14 2 11 2 2 2" xfId="25418"/>
    <cellStyle name="Normal 14 2 11 2 2 3" xfId="39696"/>
    <cellStyle name="Normal 14 2 11 2 2 4" xfId="53974"/>
    <cellStyle name="Normal 14 2 11 2 3" xfId="18874"/>
    <cellStyle name="Normal 14 2 11 2 3 2" xfId="33153"/>
    <cellStyle name="Normal 14 2 11 2 3 3" xfId="47431"/>
    <cellStyle name="Normal 14 2 11 2 4" xfId="14761"/>
    <cellStyle name="Normal 14 2 11 2 5" xfId="29040"/>
    <cellStyle name="Normal 14 2 11 2 6" xfId="43318"/>
    <cellStyle name="Normal 14 2 11 3" xfId="4084"/>
    <cellStyle name="Normal 14 2 11 3 2" xfId="18395"/>
    <cellStyle name="Normal 14 2 11 3 3" xfId="32674"/>
    <cellStyle name="Normal 14 2 11 3 4" xfId="46952"/>
    <cellStyle name="Normal 14 2 11 4" xfId="9300"/>
    <cellStyle name="Normal 14 2 11 4 2" xfId="23606"/>
    <cellStyle name="Normal 14 2 11 4 3" xfId="37885"/>
    <cellStyle name="Normal 14 2 11 4 4" xfId="52163"/>
    <cellStyle name="Normal 14 2 11 5" xfId="16572"/>
    <cellStyle name="Normal 14 2 11 5 2" xfId="30851"/>
    <cellStyle name="Normal 14 2 11 5 3" xfId="45129"/>
    <cellStyle name="Normal 14 2 11 6" xfId="12950"/>
    <cellStyle name="Normal 14 2 11 7" xfId="27229"/>
    <cellStyle name="Normal 14 2 11 8" xfId="41507"/>
    <cellStyle name="Normal 14 2 12" xfId="2402"/>
    <cellStyle name="Normal 14 2 12 2" xfId="4569"/>
    <cellStyle name="Normal 14 2 12 2 2" xfId="18875"/>
    <cellStyle name="Normal 14 2 12 2 3" xfId="33154"/>
    <cellStyle name="Normal 14 2 12 2 4" xfId="47432"/>
    <cellStyle name="Normal 14 2 12 3" xfId="9507"/>
    <cellStyle name="Normal 14 2 12 3 2" xfId="23786"/>
    <cellStyle name="Normal 14 2 12 3 3" xfId="38064"/>
    <cellStyle name="Normal 14 2 12 3 4" xfId="52342"/>
    <cellStyle name="Normal 14 2 12 4" xfId="16718"/>
    <cellStyle name="Normal 14 2 12 4 2" xfId="30997"/>
    <cellStyle name="Normal 14 2 12 4 3" xfId="45275"/>
    <cellStyle name="Normal 14 2 12 5" xfId="13129"/>
    <cellStyle name="Normal 14 2 12 6" xfId="27408"/>
    <cellStyle name="Normal 14 2 12 7" xfId="41686"/>
    <cellStyle name="Normal 14 2 13" xfId="4570"/>
    <cellStyle name="Normal 14 2 13 2" xfId="18876"/>
    <cellStyle name="Normal 14 2 13 3" xfId="33155"/>
    <cellStyle name="Normal 14 2 13 4" xfId="47433"/>
    <cellStyle name="Normal 14 2 14" xfId="2447"/>
    <cellStyle name="Normal 14 2 14 2" xfId="16763"/>
    <cellStyle name="Normal 14 2 14 3" xfId="31042"/>
    <cellStyle name="Normal 14 2 14 4" xfId="45320"/>
    <cellStyle name="Normal 14 2 15" xfId="7668"/>
    <cellStyle name="Normal 14 2 15 2" xfId="21974"/>
    <cellStyle name="Normal 14 2 15 3" xfId="36253"/>
    <cellStyle name="Normal 14 2 15 4" xfId="50531"/>
    <cellStyle name="Normal 14 2 16" xfId="14940"/>
    <cellStyle name="Normal 14 2 16 2" xfId="29219"/>
    <cellStyle name="Normal 14 2 16 3" xfId="43497"/>
    <cellStyle name="Normal 14 2 17" xfId="11318"/>
    <cellStyle name="Normal 14 2 18" xfId="25597"/>
    <cellStyle name="Normal 14 2 19" xfId="39875"/>
    <cellStyle name="Normal 14 2 2" xfId="492"/>
    <cellStyle name="Normal 14 2 2 10" xfId="7833"/>
    <cellStyle name="Normal 14 2 2 10 2" xfId="22139"/>
    <cellStyle name="Normal 14 2 2 10 3" xfId="36418"/>
    <cellStyle name="Normal 14 2 2 10 4" xfId="50696"/>
    <cellStyle name="Normal 14 2 2 11" xfId="15105"/>
    <cellStyle name="Normal 14 2 2 11 2" xfId="29384"/>
    <cellStyle name="Normal 14 2 2 11 3" xfId="43662"/>
    <cellStyle name="Normal 14 2 2 12" xfId="11483"/>
    <cellStyle name="Normal 14 2 2 13" xfId="25762"/>
    <cellStyle name="Normal 14 2 2 14" xfId="40040"/>
    <cellStyle name="Normal 14 2 2 2" xfId="697"/>
    <cellStyle name="Normal 14 2 2 2 10" xfId="25897"/>
    <cellStyle name="Normal 14 2 2 2 11" xfId="40175"/>
    <cellStyle name="Normal 14 2 2 2 2" xfId="1163"/>
    <cellStyle name="Normal 14 2 2 2 2 10" xfId="40542"/>
    <cellStyle name="Normal 14 2 2 2 2 2" xfId="1378"/>
    <cellStyle name="Normal 14 2 2 2 2 2 2" xfId="4571"/>
    <cellStyle name="Normal 14 2 2 2 2 2 2 2" xfId="10377"/>
    <cellStyle name="Normal 14 2 2 2 2 2 2 2 2" xfId="24656"/>
    <cellStyle name="Normal 14 2 2 2 2 2 2 2 3" xfId="38934"/>
    <cellStyle name="Normal 14 2 2 2 2 2 2 2 4" xfId="53212"/>
    <cellStyle name="Normal 14 2 2 2 2 2 2 3" xfId="18877"/>
    <cellStyle name="Normal 14 2 2 2 2 2 2 3 2" xfId="33156"/>
    <cellStyle name="Normal 14 2 2 2 2 2 2 3 3" xfId="47434"/>
    <cellStyle name="Normal 14 2 2 2 2 2 2 4" xfId="13999"/>
    <cellStyle name="Normal 14 2 2 2 2 2 2 5" xfId="28278"/>
    <cellStyle name="Normal 14 2 2 2 2 2 2 6" xfId="42556"/>
    <cellStyle name="Normal 14 2 2 2 2 2 3" xfId="4572"/>
    <cellStyle name="Normal 14 2 2 2 2 2 3 2" xfId="18878"/>
    <cellStyle name="Normal 14 2 2 2 2 2 3 3" xfId="33157"/>
    <cellStyle name="Normal 14 2 2 2 2 2 3 4" xfId="47435"/>
    <cellStyle name="Normal 14 2 2 2 2 2 4" xfId="3319"/>
    <cellStyle name="Normal 14 2 2 2 2 2 4 2" xfId="17633"/>
    <cellStyle name="Normal 14 2 2 2 2 2 4 3" xfId="31912"/>
    <cellStyle name="Normal 14 2 2 2 2 2 4 4" xfId="46190"/>
    <cellStyle name="Normal 14 2 2 2 2 2 5" xfId="8538"/>
    <cellStyle name="Normal 14 2 2 2 2 2 5 2" xfId="22844"/>
    <cellStyle name="Normal 14 2 2 2 2 2 5 3" xfId="37123"/>
    <cellStyle name="Normal 14 2 2 2 2 2 5 4" xfId="51401"/>
    <cellStyle name="Normal 14 2 2 2 2 2 6" xfId="15810"/>
    <cellStyle name="Normal 14 2 2 2 2 2 6 2" xfId="30089"/>
    <cellStyle name="Normal 14 2 2 2 2 2 6 3" xfId="44367"/>
    <cellStyle name="Normal 14 2 2 2 2 2 7" xfId="12188"/>
    <cellStyle name="Normal 14 2 2 2 2 2 8" xfId="26467"/>
    <cellStyle name="Normal 14 2 2 2 2 2 9" xfId="40745"/>
    <cellStyle name="Normal 14 2 2 2 2 3" xfId="4573"/>
    <cellStyle name="Normal 14 2 2 2 2 3 2" xfId="10174"/>
    <cellStyle name="Normal 14 2 2 2 2 3 2 2" xfId="24453"/>
    <cellStyle name="Normal 14 2 2 2 2 3 2 3" xfId="38731"/>
    <cellStyle name="Normal 14 2 2 2 2 3 2 4" xfId="53009"/>
    <cellStyle name="Normal 14 2 2 2 2 3 3" xfId="18879"/>
    <cellStyle name="Normal 14 2 2 2 2 3 3 2" xfId="33158"/>
    <cellStyle name="Normal 14 2 2 2 2 3 3 3" xfId="47436"/>
    <cellStyle name="Normal 14 2 2 2 2 3 4" xfId="13796"/>
    <cellStyle name="Normal 14 2 2 2 2 3 5" xfId="28075"/>
    <cellStyle name="Normal 14 2 2 2 2 3 6" xfId="42353"/>
    <cellStyle name="Normal 14 2 2 2 2 4" xfId="4574"/>
    <cellStyle name="Normal 14 2 2 2 2 4 2" xfId="18880"/>
    <cellStyle name="Normal 14 2 2 2 2 4 3" xfId="33159"/>
    <cellStyle name="Normal 14 2 2 2 2 4 4" xfId="47437"/>
    <cellStyle name="Normal 14 2 2 2 2 5" xfId="3116"/>
    <cellStyle name="Normal 14 2 2 2 2 5 2" xfId="17430"/>
    <cellStyle name="Normal 14 2 2 2 2 5 3" xfId="31709"/>
    <cellStyle name="Normal 14 2 2 2 2 5 4" xfId="45987"/>
    <cellStyle name="Normal 14 2 2 2 2 6" xfId="8335"/>
    <cellStyle name="Normal 14 2 2 2 2 6 2" xfId="22641"/>
    <cellStyle name="Normal 14 2 2 2 2 6 3" xfId="36920"/>
    <cellStyle name="Normal 14 2 2 2 2 6 4" xfId="51198"/>
    <cellStyle name="Normal 14 2 2 2 2 7" xfId="15607"/>
    <cellStyle name="Normal 14 2 2 2 2 7 2" xfId="29886"/>
    <cellStyle name="Normal 14 2 2 2 2 7 3" xfId="44164"/>
    <cellStyle name="Normal 14 2 2 2 2 8" xfId="11985"/>
    <cellStyle name="Normal 14 2 2 2 2 9" xfId="26264"/>
    <cellStyle name="Normal 14 2 2 2 3" xfId="1377"/>
    <cellStyle name="Normal 14 2 2 2 3 2" xfId="4575"/>
    <cellStyle name="Normal 14 2 2 2 3 2 2" xfId="10376"/>
    <cellStyle name="Normal 14 2 2 2 3 2 2 2" xfId="24655"/>
    <cellStyle name="Normal 14 2 2 2 3 2 2 3" xfId="38933"/>
    <cellStyle name="Normal 14 2 2 2 3 2 2 4" xfId="53211"/>
    <cellStyle name="Normal 14 2 2 2 3 2 3" xfId="18881"/>
    <cellStyle name="Normal 14 2 2 2 3 2 3 2" xfId="33160"/>
    <cellStyle name="Normal 14 2 2 2 3 2 3 3" xfId="47438"/>
    <cellStyle name="Normal 14 2 2 2 3 2 4" xfId="13998"/>
    <cellStyle name="Normal 14 2 2 2 3 2 5" xfId="28277"/>
    <cellStyle name="Normal 14 2 2 2 3 2 6" xfId="42555"/>
    <cellStyle name="Normal 14 2 2 2 3 3" xfId="4576"/>
    <cellStyle name="Normal 14 2 2 2 3 3 2" xfId="18882"/>
    <cellStyle name="Normal 14 2 2 2 3 3 3" xfId="33161"/>
    <cellStyle name="Normal 14 2 2 2 3 3 4" xfId="47439"/>
    <cellStyle name="Normal 14 2 2 2 3 4" xfId="3318"/>
    <cellStyle name="Normal 14 2 2 2 3 4 2" xfId="17632"/>
    <cellStyle name="Normal 14 2 2 2 3 4 3" xfId="31911"/>
    <cellStyle name="Normal 14 2 2 2 3 4 4" xfId="46189"/>
    <cellStyle name="Normal 14 2 2 2 3 5" xfId="8537"/>
    <cellStyle name="Normal 14 2 2 2 3 5 2" xfId="22843"/>
    <cellStyle name="Normal 14 2 2 2 3 5 3" xfId="37122"/>
    <cellStyle name="Normal 14 2 2 2 3 5 4" xfId="51400"/>
    <cellStyle name="Normal 14 2 2 2 3 6" xfId="15809"/>
    <cellStyle name="Normal 14 2 2 2 3 6 2" xfId="30088"/>
    <cellStyle name="Normal 14 2 2 2 3 6 3" xfId="44366"/>
    <cellStyle name="Normal 14 2 2 2 3 7" xfId="12187"/>
    <cellStyle name="Normal 14 2 2 2 3 8" xfId="26466"/>
    <cellStyle name="Normal 14 2 2 2 3 9" xfId="40744"/>
    <cellStyle name="Normal 14 2 2 2 4" xfId="4577"/>
    <cellStyle name="Normal 14 2 2 2 4 2" xfId="9807"/>
    <cellStyle name="Normal 14 2 2 2 4 2 2" xfId="24086"/>
    <cellStyle name="Normal 14 2 2 2 4 2 3" xfId="38364"/>
    <cellStyle name="Normal 14 2 2 2 4 2 4" xfId="52642"/>
    <cellStyle name="Normal 14 2 2 2 4 3" xfId="18883"/>
    <cellStyle name="Normal 14 2 2 2 4 3 2" xfId="33162"/>
    <cellStyle name="Normal 14 2 2 2 4 3 3" xfId="47440"/>
    <cellStyle name="Normal 14 2 2 2 4 4" xfId="13429"/>
    <cellStyle name="Normal 14 2 2 2 4 5" xfId="27708"/>
    <cellStyle name="Normal 14 2 2 2 4 6" xfId="41986"/>
    <cellStyle name="Normal 14 2 2 2 5" xfId="4578"/>
    <cellStyle name="Normal 14 2 2 2 5 2" xfId="18884"/>
    <cellStyle name="Normal 14 2 2 2 5 3" xfId="33163"/>
    <cellStyle name="Normal 14 2 2 2 5 4" xfId="47441"/>
    <cellStyle name="Normal 14 2 2 2 6" xfId="2749"/>
    <cellStyle name="Normal 14 2 2 2 6 2" xfId="17063"/>
    <cellStyle name="Normal 14 2 2 2 6 3" xfId="31342"/>
    <cellStyle name="Normal 14 2 2 2 6 4" xfId="45620"/>
    <cellStyle name="Normal 14 2 2 2 7" xfId="7968"/>
    <cellStyle name="Normal 14 2 2 2 7 2" xfId="22274"/>
    <cellStyle name="Normal 14 2 2 2 7 3" xfId="36553"/>
    <cellStyle name="Normal 14 2 2 2 7 4" xfId="50831"/>
    <cellStyle name="Normal 14 2 2 2 8" xfId="15240"/>
    <cellStyle name="Normal 14 2 2 2 8 2" xfId="29519"/>
    <cellStyle name="Normal 14 2 2 2 8 3" xfId="43797"/>
    <cellStyle name="Normal 14 2 2 2 9" xfId="11618"/>
    <cellStyle name="Normal 14 2 2 3" xfId="848"/>
    <cellStyle name="Normal 14 2 2 3 10" xfId="40313"/>
    <cellStyle name="Normal 14 2 2 3 2" xfId="1379"/>
    <cellStyle name="Normal 14 2 2 3 2 2" xfId="4579"/>
    <cellStyle name="Normal 14 2 2 3 2 2 2" xfId="10378"/>
    <cellStyle name="Normal 14 2 2 3 2 2 2 2" xfId="24657"/>
    <cellStyle name="Normal 14 2 2 3 2 2 2 3" xfId="38935"/>
    <cellStyle name="Normal 14 2 2 3 2 2 2 4" xfId="53213"/>
    <cellStyle name="Normal 14 2 2 3 2 2 3" xfId="18885"/>
    <cellStyle name="Normal 14 2 2 3 2 2 3 2" xfId="33164"/>
    <cellStyle name="Normal 14 2 2 3 2 2 3 3" xfId="47442"/>
    <cellStyle name="Normal 14 2 2 3 2 2 4" xfId="14000"/>
    <cellStyle name="Normal 14 2 2 3 2 2 5" xfId="28279"/>
    <cellStyle name="Normal 14 2 2 3 2 2 6" xfId="42557"/>
    <cellStyle name="Normal 14 2 2 3 2 3" xfId="4580"/>
    <cellStyle name="Normal 14 2 2 3 2 3 2" xfId="18886"/>
    <cellStyle name="Normal 14 2 2 3 2 3 3" xfId="33165"/>
    <cellStyle name="Normal 14 2 2 3 2 3 4" xfId="47443"/>
    <cellStyle name="Normal 14 2 2 3 2 4" xfId="3320"/>
    <cellStyle name="Normal 14 2 2 3 2 4 2" xfId="17634"/>
    <cellStyle name="Normal 14 2 2 3 2 4 3" xfId="31913"/>
    <cellStyle name="Normal 14 2 2 3 2 4 4" xfId="46191"/>
    <cellStyle name="Normal 14 2 2 3 2 5" xfId="8539"/>
    <cellStyle name="Normal 14 2 2 3 2 5 2" xfId="22845"/>
    <cellStyle name="Normal 14 2 2 3 2 5 3" xfId="37124"/>
    <cellStyle name="Normal 14 2 2 3 2 5 4" xfId="51402"/>
    <cellStyle name="Normal 14 2 2 3 2 6" xfId="15811"/>
    <cellStyle name="Normal 14 2 2 3 2 6 2" xfId="30090"/>
    <cellStyle name="Normal 14 2 2 3 2 6 3" xfId="44368"/>
    <cellStyle name="Normal 14 2 2 3 2 7" xfId="12189"/>
    <cellStyle name="Normal 14 2 2 3 2 8" xfId="26468"/>
    <cellStyle name="Normal 14 2 2 3 2 9" xfId="40746"/>
    <cellStyle name="Normal 14 2 2 3 3" xfId="4581"/>
    <cellStyle name="Normal 14 2 2 3 3 2" xfId="9945"/>
    <cellStyle name="Normal 14 2 2 3 3 2 2" xfId="24224"/>
    <cellStyle name="Normal 14 2 2 3 3 2 3" xfId="38502"/>
    <cellStyle name="Normal 14 2 2 3 3 2 4" xfId="52780"/>
    <cellStyle name="Normal 14 2 2 3 3 3" xfId="18887"/>
    <cellStyle name="Normal 14 2 2 3 3 3 2" xfId="33166"/>
    <cellStyle name="Normal 14 2 2 3 3 3 3" xfId="47444"/>
    <cellStyle name="Normal 14 2 2 3 3 4" xfId="13567"/>
    <cellStyle name="Normal 14 2 2 3 3 5" xfId="27846"/>
    <cellStyle name="Normal 14 2 2 3 3 6" xfId="42124"/>
    <cellStyle name="Normal 14 2 2 3 4" xfId="4582"/>
    <cellStyle name="Normal 14 2 2 3 4 2" xfId="18888"/>
    <cellStyle name="Normal 14 2 2 3 4 3" xfId="33167"/>
    <cellStyle name="Normal 14 2 2 3 4 4" xfId="47445"/>
    <cellStyle name="Normal 14 2 2 3 5" xfId="2887"/>
    <cellStyle name="Normal 14 2 2 3 5 2" xfId="17201"/>
    <cellStyle name="Normal 14 2 2 3 5 3" xfId="31480"/>
    <cellStyle name="Normal 14 2 2 3 5 4" xfId="45758"/>
    <cellStyle name="Normal 14 2 2 3 6" xfId="8106"/>
    <cellStyle name="Normal 14 2 2 3 6 2" xfId="22412"/>
    <cellStyle name="Normal 14 2 2 3 6 3" xfId="36691"/>
    <cellStyle name="Normal 14 2 2 3 6 4" xfId="50969"/>
    <cellStyle name="Normal 14 2 2 3 7" xfId="15378"/>
    <cellStyle name="Normal 14 2 2 3 7 2" xfId="29657"/>
    <cellStyle name="Normal 14 2 2 3 7 3" xfId="43935"/>
    <cellStyle name="Normal 14 2 2 3 8" xfId="11756"/>
    <cellStyle name="Normal 14 2 2 3 9" xfId="26035"/>
    <cellStyle name="Normal 14 2 2 4" xfId="1376"/>
    <cellStyle name="Normal 14 2 2 4 2" xfId="4583"/>
    <cellStyle name="Normal 14 2 2 4 2 2" xfId="10375"/>
    <cellStyle name="Normal 14 2 2 4 2 2 2" xfId="24654"/>
    <cellStyle name="Normal 14 2 2 4 2 2 3" xfId="38932"/>
    <cellStyle name="Normal 14 2 2 4 2 2 4" xfId="53210"/>
    <cellStyle name="Normal 14 2 2 4 2 3" xfId="18889"/>
    <cellStyle name="Normal 14 2 2 4 2 3 2" xfId="33168"/>
    <cellStyle name="Normal 14 2 2 4 2 3 3" xfId="47446"/>
    <cellStyle name="Normal 14 2 2 4 2 4" xfId="13997"/>
    <cellStyle name="Normal 14 2 2 4 2 5" xfId="28276"/>
    <cellStyle name="Normal 14 2 2 4 2 6" xfId="42554"/>
    <cellStyle name="Normal 14 2 2 4 3" xfId="4584"/>
    <cellStyle name="Normal 14 2 2 4 3 2" xfId="18890"/>
    <cellStyle name="Normal 14 2 2 4 3 3" xfId="33169"/>
    <cellStyle name="Normal 14 2 2 4 3 4" xfId="47447"/>
    <cellStyle name="Normal 14 2 2 4 4" xfId="3317"/>
    <cellStyle name="Normal 14 2 2 4 4 2" xfId="17631"/>
    <cellStyle name="Normal 14 2 2 4 4 3" xfId="31910"/>
    <cellStyle name="Normal 14 2 2 4 4 4" xfId="46188"/>
    <cellStyle name="Normal 14 2 2 4 5" xfId="8536"/>
    <cellStyle name="Normal 14 2 2 4 5 2" xfId="22842"/>
    <cellStyle name="Normal 14 2 2 4 5 3" xfId="37121"/>
    <cellStyle name="Normal 14 2 2 4 5 4" xfId="51399"/>
    <cellStyle name="Normal 14 2 2 4 6" xfId="15808"/>
    <cellStyle name="Normal 14 2 2 4 6 2" xfId="30087"/>
    <cellStyle name="Normal 14 2 2 4 6 3" xfId="44365"/>
    <cellStyle name="Normal 14 2 2 4 7" xfId="12186"/>
    <cellStyle name="Normal 14 2 2 4 8" xfId="26465"/>
    <cellStyle name="Normal 14 2 2 4 9" xfId="40743"/>
    <cellStyle name="Normal 14 2 2 5" xfId="2154"/>
    <cellStyle name="Normal 14 2 2 5 2" xfId="4585"/>
    <cellStyle name="Normal 14 2 2 5 2 2" xfId="11049"/>
    <cellStyle name="Normal 14 2 2 5 2 2 2" xfId="25328"/>
    <cellStyle name="Normal 14 2 2 5 2 2 3" xfId="39606"/>
    <cellStyle name="Normal 14 2 2 5 2 2 4" xfId="53884"/>
    <cellStyle name="Normal 14 2 2 5 2 3" xfId="18891"/>
    <cellStyle name="Normal 14 2 2 5 2 3 2" xfId="33170"/>
    <cellStyle name="Normal 14 2 2 5 2 3 3" xfId="47448"/>
    <cellStyle name="Normal 14 2 2 5 2 4" xfId="14671"/>
    <cellStyle name="Normal 14 2 2 5 2 5" xfId="28950"/>
    <cellStyle name="Normal 14 2 2 5 2 6" xfId="43228"/>
    <cellStyle name="Normal 14 2 2 5 3" xfId="4586"/>
    <cellStyle name="Normal 14 2 2 5 3 2" xfId="18892"/>
    <cellStyle name="Normal 14 2 2 5 3 3" xfId="33171"/>
    <cellStyle name="Normal 14 2 2 5 3 4" xfId="47449"/>
    <cellStyle name="Normal 14 2 2 5 4" xfId="3994"/>
    <cellStyle name="Normal 14 2 2 5 4 2" xfId="18305"/>
    <cellStyle name="Normal 14 2 2 5 4 3" xfId="32584"/>
    <cellStyle name="Normal 14 2 2 5 4 4" xfId="46862"/>
    <cellStyle name="Normal 14 2 2 5 5" xfId="9210"/>
    <cellStyle name="Normal 14 2 2 5 5 2" xfId="23516"/>
    <cellStyle name="Normal 14 2 2 5 5 3" xfId="37795"/>
    <cellStyle name="Normal 14 2 2 5 5 4" xfId="52073"/>
    <cellStyle name="Normal 14 2 2 5 6" xfId="16482"/>
    <cellStyle name="Normal 14 2 2 5 6 2" xfId="30761"/>
    <cellStyle name="Normal 14 2 2 5 6 3" xfId="45039"/>
    <cellStyle name="Normal 14 2 2 5 7" xfId="12860"/>
    <cellStyle name="Normal 14 2 2 5 8" xfId="27139"/>
    <cellStyle name="Normal 14 2 2 5 9" xfId="41417"/>
    <cellStyle name="Normal 14 2 2 6" xfId="2302"/>
    <cellStyle name="Normal 14 2 2 6 2" xfId="4587"/>
    <cellStyle name="Normal 14 2 2 6 2 2" xfId="11185"/>
    <cellStyle name="Normal 14 2 2 6 2 2 2" xfId="25464"/>
    <cellStyle name="Normal 14 2 2 6 2 2 3" xfId="39742"/>
    <cellStyle name="Normal 14 2 2 6 2 2 4" xfId="54020"/>
    <cellStyle name="Normal 14 2 2 6 2 3" xfId="18893"/>
    <cellStyle name="Normal 14 2 2 6 2 3 2" xfId="33172"/>
    <cellStyle name="Normal 14 2 2 6 2 3 3" xfId="47450"/>
    <cellStyle name="Normal 14 2 2 6 2 4" xfId="14807"/>
    <cellStyle name="Normal 14 2 2 6 2 5" xfId="29086"/>
    <cellStyle name="Normal 14 2 2 6 2 6" xfId="43364"/>
    <cellStyle name="Normal 14 2 2 6 3" xfId="4130"/>
    <cellStyle name="Normal 14 2 2 6 3 2" xfId="18441"/>
    <cellStyle name="Normal 14 2 2 6 3 3" xfId="32720"/>
    <cellStyle name="Normal 14 2 2 6 3 4" xfId="46998"/>
    <cellStyle name="Normal 14 2 2 6 4" xfId="9346"/>
    <cellStyle name="Normal 14 2 2 6 4 2" xfId="23652"/>
    <cellStyle name="Normal 14 2 2 6 4 3" xfId="37931"/>
    <cellStyle name="Normal 14 2 2 6 4 4" xfId="52209"/>
    <cellStyle name="Normal 14 2 2 6 5" xfId="16618"/>
    <cellStyle name="Normal 14 2 2 6 5 2" xfId="30897"/>
    <cellStyle name="Normal 14 2 2 6 5 3" xfId="45175"/>
    <cellStyle name="Normal 14 2 2 6 6" xfId="12996"/>
    <cellStyle name="Normal 14 2 2 6 7" xfId="27275"/>
    <cellStyle name="Normal 14 2 2 6 8" xfId="41553"/>
    <cellStyle name="Normal 14 2 2 7" xfId="4588"/>
    <cellStyle name="Normal 14 2 2 7 2" xfId="9672"/>
    <cellStyle name="Normal 14 2 2 7 2 2" xfId="23951"/>
    <cellStyle name="Normal 14 2 2 7 2 3" xfId="38229"/>
    <cellStyle name="Normal 14 2 2 7 2 4" xfId="52507"/>
    <cellStyle name="Normal 14 2 2 7 3" xfId="18894"/>
    <cellStyle name="Normal 14 2 2 7 3 2" xfId="33173"/>
    <cellStyle name="Normal 14 2 2 7 3 3" xfId="47451"/>
    <cellStyle name="Normal 14 2 2 7 4" xfId="13294"/>
    <cellStyle name="Normal 14 2 2 7 5" xfId="27573"/>
    <cellStyle name="Normal 14 2 2 7 6" xfId="41851"/>
    <cellStyle name="Normal 14 2 2 8" xfId="4589"/>
    <cellStyle name="Normal 14 2 2 8 2" xfId="18895"/>
    <cellStyle name="Normal 14 2 2 8 3" xfId="33174"/>
    <cellStyle name="Normal 14 2 2 8 4" xfId="47452"/>
    <cellStyle name="Normal 14 2 2 9" xfId="2614"/>
    <cellStyle name="Normal 14 2 2 9 2" xfId="16928"/>
    <cellStyle name="Normal 14 2 2 9 3" xfId="31207"/>
    <cellStyle name="Normal 14 2 2 9 4" xfId="45485"/>
    <cellStyle name="Normal 14 2 3" xfId="599"/>
    <cellStyle name="Normal 14 2 3 10" xfId="7876"/>
    <cellStyle name="Normal 14 2 3 10 2" xfId="22182"/>
    <cellStyle name="Normal 14 2 3 10 3" xfId="36461"/>
    <cellStyle name="Normal 14 2 3 10 4" xfId="50739"/>
    <cellStyle name="Normal 14 2 3 11" xfId="15148"/>
    <cellStyle name="Normal 14 2 3 11 2" xfId="29427"/>
    <cellStyle name="Normal 14 2 3 11 3" xfId="43705"/>
    <cellStyle name="Normal 14 2 3 12" xfId="11526"/>
    <cellStyle name="Normal 14 2 3 13" xfId="25805"/>
    <cellStyle name="Normal 14 2 3 14" xfId="40083"/>
    <cellStyle name="Normal 14 2 3 2" xfId="741"/>
    <cellStyle name="Normal 14 2 3 2 10" xfId="25940"/>
    <cellStyle name="Normal 14 2 3 2 11" xfId="40218"/>
    <cellStyle name="Normal 14 2 3 2 2" xfId="1206"/>
    <cellStyle name="Normal 14 2 3 2 2 10" xfId="40585"/>
    <cellStyle name="Normal 14 2 3 2 2 2" xfId="1382"/>
    <cellStyle name="Normal 14 2 3 2 2 2 2" xfId="4590"/>
    <cellStyle name="Normal 14 2 3 2 2 2 2 2" xfId="10381"/>
    <cellStyle name="Normal 14 2 3 2 2 2 2 2 2" xfId="24660"/>
    <cellStyle name="Normal 14 2 3 2 2 2 2 2 3" xfId="38938"/>
    <cellStyle name="Normal 14 2 3 2 2 2 2 2 4" xfId="53216"/>
    <cellStyle name="Normal 14 2 3 2 2 2 2 3" xfId="18896"/>
    <cellStyle name="Normal 14 2 3 2 2 2 2 3 2" xfId="33175"/>
    <cellStyle name="Normal 14 2 3 2 2 2 2 3 3" xfId="47453"/>
    <cellStyle name="Normal 14 2 3 2 2 2 2 4" xfId="14003"/>
    <cellStyle name="Normal 14 2 3 2 2 2 2 5" xfId="28282"/>
    <cellStyle name="Normal 14 2 3 2 2 2 2 6" xfId="42560"/>
    <cellStyle name="Normal 14 2 3 2 2 2 3" xfId="4591"/>
    <cellStyle name="Normal 14 2 3 2 2 2 3 2" xfId="18897"/>
    <cellStyle name="Normal 14 2 3 2 2 2 3 3" xfId="33176"/>
    <cellStyle name="Normal 14 2 3 2 2 2 3 4" xfId="47454"/>
    <cellStyle name="Normal 14 2 3 2 2 2 4" xfId="3323"/>
    <cellStyle name="Normal 14 2 3 2 2 2 4 2" xfId="17637"/>
    <cellStyle name="Normal 14 2 3 2 2 2 4 3" xfId="31916"/>
    <cellStyle name="Normal 14 2 3 2 2 2 4 4" xfId="46194"/>
    <cellStyle name="Normal 14 2 3 2 2 2 5" xfId="8542"/>
    <cellStyle name="Normal 14 2 3 2 2 2 5 2" xfId="22848"/>
    <cellStyle name="Normal 14 2 3 2 2 2 5 3" xfId="37127"/>
    <cellStyle name="Normal 14 2 3 2 2 2 5 4" xfId="51405"/>
    <cellStyle name="Normal 14 2 3 2 2 2 6" xfId="15814"/>
    <cellStyle name="Normal 14 2 3 2 2 2 6 2" xfId="30093"/>
    <cellStyle name="Normal 14 2 3 2 2 2 6 3" xfId="44371"/>
    <cellStyle name="Normal 14 2 3 2 2 2 7" xfId="12192"/>
    <cellStyle name="Normal 14 2 3 2 2 2 8" xfId="26471"/>
    <cellStyle name="Normal 14 2 3 2 2 2 9" xfId="40749"/>
    <cellStyle name="Normal 14 2 3 2 2 3" xfId="4592"/>
    <cellStyle name="Normal 14 2 3 2 2 3 2" xfId="10217"/>
    <cellStyle name="Normal 14 2 3 2 2 3 2 2" xfId="24496"/>
    <cellStyle name="Normal 14 2 3 2 2 3 2 3" xfId="38774"/>
    <cellStyle name="Normal 14 2 3 2 2 3 2 4" xfId="53052"/>
    <cellStyle name="Normal 14 2 3 2 2 3 3" xfId="18898"/>
    <cellStyle name="Normal 14 2 3 2 2 3 3 2" xfId="33177"/>
    <cellStyle name="Normal 14 2 3 2 2 3 3 3" xfId="47455"/>
    <cellStyle name="Normal 14 2 3 2 2 3 4" xfId="13839"/>
    <cellStyle name="Normal 14 2 3 2 2 3 5" xfId="28118"/>
    <cellStyle name="Normal 14 2 3 2 2 3 6" xfId="42396"/>
    <cellStyle name="Normal 14 2 3 2 2 4" xfId="4593"/>
    <cellStyle name="Normal 14 2 3 2 2 4 2" xfId="18899"/>
    <cellStyle name="Normal 14 2 3 2 2 4 3" xfId="33178"/>
    <cellStyle name="Normal 14 2 3 2 2 4 4" xfId="47456"/>
    <cellStyle name="Normal 14 2 3 2 2 5" xfId="3159"/>
    <cellStyle name="Normal 14 2 3 2 2 5 2" xfId="17473"/>
    <cellStyle name="Normal 14 2 3 2 2 5 3" xfId="31752"/>
    <cellStyle name="Normal 14 2 3 2 2 5 4" xfId="46030"/>
    <cellStyle name="Normal 14 2 3 2 2 6" xfId="8378"/>
    <cellStyle name="Normal 14 2 3 2 2 6 2" xfId="22684"/>
    <cellStyle name="Normal 14 2 3 2 2 6 3" xfId="36963"/>
    <cellStyle name="Normal 14 2 3 2 2 6 4" xfId="51241"/>
    <cellStyle name="Normal 14 2 3 2 2 7" xfId="15650"/>
    <cellStyle name="Normal 14 2 3 2 2 7 2" xfId="29929"/>
    <cellStyle name="Normal 14 2 3 2 2 7 3" xfId="44207"/>
    <cellStyle name="Normal 14 2 3 2 2 8" xfId="12028"/>
    <cellStyle name="Normal 14 2 3 2 2 9" xfId="26307"/>
    <cellStyle name="Normal 14 2 3 2 3" xfId="1381"/>
    <cellStyle name="Normal 14 2 3 2 3 2" xfId="4594"/>
    <cellStyle name="Normal 14 2 3 2 3 2 2" xfId="10380"/>
    <cellStyle name="Normal 14 2 3 2 3 2 2 2" xfId="24659"/>
    <cellStyle name="Normal 14 2 3 2 3 2 2 3" xfId="38937"/>
    <cellStyle name="Normal 14 2 3 2 3 2 2 4" xfId="53215"/>
    <cellStyle name="Normal 14 2 3 2 3 2 3" xfId="18900"/>
    <cellStyle name="Normal 14 2 3 2 3 2 3 2" xfId="33179"/>
    <cellStyle name="Normal 14 2 3 2 3 2 3 3" xfId="47457"/>
    <cellStyle name="Normal 14 2 3 2 3 2 4" xfId="14002"/>
    <cellStyle name="Normal 14 2 3 2 3 2 5" xfId="28281"/>
    <cellStyle name="Normal 14 2 3 2 3 2 6" xfId="42559"/>
    <cellStyle name="Normal 14 2 3 2 3 3" xfId="4595"/>
    <cellStyle name="Normal 14 2 3 2 3 3 2" xfId="18901"/>
    <cellStyle name="Normal 14 2 3 2 3 3 3" xfId="33180"/>
    <cellStyle name="Normal 14 2 3 2 3 3 4" xfId="47458"/>
    <cellStyle name="Normal 14 2 3 2 3 4" xfId="3322"/>
    <cellStyle name="Normal 14 2 3 2 3 4 2" xfId="17636"/>
    <cellStyle name="Normal 14 2 3 2 3 4 3" xfId="31915"/>
    <cellStyle name="Normal 14 2 3 2 3 4 4" xfId="46193"/>
    <cellStyle name="Normal 14 2 3 2 3 5" xfId="8541"/>
    <cellStyle name="Normal 14 2 3 2 3 5 2" xfId="22847"/>
    <cellStyle name="Normal 14 2 3 2 3 5 3" xfId="37126"/>
    <cellStyle name="Normal 14 2 3 2 3 5 4" xfId="51404"/>
    <cellStyle name="Normal 14 2 3 2 3 6" xfId="15813"/>
    <cellStyle name="Normal 14 2 3 2 3 6 2" xfId="30092"/>
    <cellStyle name="Normal 14 2 3 2 3 6 3" xfId="44370"/>
    <cellStyle name="Normal 14 2 3 2 3 7" xfId="12191"/>
    <cellStyle name="Normal 14 2 3 2 3 8" xfId="26470"/>
    <cellStyle name="Normal 14 2 3 2 3 9" xfId="40748"/>
    <cellStyle name="Normal 14 2 3 2 4" xfId="4596"/>
    <cellStyle name="Normal 14 2 3 2 4 2" xfId="9850"/>
    <cellStyle name="Normal 14 2 3 2 4 2 2" xfId="24129"/>
    <cellStyle name="Normal 14 2 3 2 4 2 3" xfId="38407"/>
    <cellStyle name="Normal 14 2 3 2 4 2 4" xfId="52685"/>
    <cellStyle name="Normal 14 2 3 2 4 3" xfId="18902"/>
    <cellStyle name="Normal 14 2 3 2 4 3 2" xfId="33181"/>
    <cellStyle name="Normal 14 2 3 2 4 3 3" xfId="47459"/>
    <cellStyle name="Normal 14 2 3 2 4 4" xfId="13472"/>
    <cellStyle name="Normal 14 2 3 2 4 5" xfId="27751"/>
    <cellStyle name="Normal 14 2 3 2 4 6" xfId="42029"/>
    <cellStyle name="Normal 14 2 3 2 5" xfId="4597"/>
    <cellStyle name="Normal 14 2 3 2 5 2" xfId="18903"/>
    <cellStyle name="Normal 14 2 3 2 5 3" xfId="33182"/>
    <cellStyle name="Normal 14 2 3 2 5 4" xfId="47460"/>
    <cellStyle name="Normal 14 2 3 2 6" xfId="2792"/>
    <cellStyle name="Normal 14 2 3 2 6 2" xfId="17106"/>
    <cellStyle name="Normal 14 2 3 2 6 3" xfId="31385"/>
    <cellStyle name="Normal 14 2 3 2 6 4" xfId="45663"/>
    <cellStyle name="Normal 14 2 3 2 7" xfId="8011"/>
    <cellStyle name="Normal 14 2 3 2 7 2" xfId="22317"/>
    <cellStyle name="Normal 14 2 3 2 7 3" xfId="36596"/>
    <cellStyle name="Normal 14 2 3 2 7 4" xfId="50874"/>
    <cellStyle name="Normal 14 2 3 2 8" xfId="15283"/>
    <cellStyle name="Normal 14 2 3 2 8 2" xfId="29562"/>
    <cellStyle name="Normal 14 2 3 2 8 3" xfId="43840"/>
    <cellStyle name="Normal 14 2 3 2 9" xfId="11661"/>
    <cellStyle name="Normal 14 2 3 3" xfId="894"/>
    <cellStyle name="Normal 14 2 3 3 10" xfId="40356"/>
    <cellStyle name="Normal 14 2 3 3 2" xfId="1383"/>
    <cellStyle name="Normal 14 2 3 3 2 2" xfId="4598"/>
    <cellStyle name="Normal 14 2 3 3 2 2 2" xfId="10382"/>
    <cellStyle name="Normal 14 2 3 3 2 2 2 2" xfId="24661"/>
    <cellStyle name="Normal 14 2 3 3 2 2 2 3" xfId="38939"/>
    <cellStyle name="Normal 14 2 3 3 2 2 2 4" xfId="53217"/>
    <cellStyle name="Normal 14 2 3 3 2 2 3" xfId="18904"/>
    <cellStyle name="Normal 14 2 3 3 2 2 3 2" xfId="33183"/>
    <cellStyle name="Normal 14 2 3 3 2 2 3 3" xfId="47461"/>
    <cellStyle name="Normal 14 2 3 3 2 2 4" xfId="14004"/>
    <cellStyle name="Normal 14 2 3 3 2 2 5" xfId="28283"/>
    <cellStyle name="Normal 14 2 3 3 2 2 6" xfId="42561"/>
    <cellStyle name="Normal 14 2 3 3 2 3" xfId="4599"/>
    <cellStyle name="Normal 14 2 3 3 2 3 2" xfId="18905"/>
    <cellStyle name="Normal 14 2 3 3 2 3 3" xfId="33184"/>
    <cellStyle name="Normal 14 2 3 3 2 3 4" xfId="47462"/>
    <cellStyle name="Normal 14 2 3 3 2 4" xfId="3324"/>
    <cellStyle name="Normal 14 2 3 3 2 4 2" xfId="17638"/>
    <cellStyle name="Normal 14 2 3 3 2 4 3" xfId="31917"/>
    <cellStyle name="Normal 14 2 3 3 2 4 4" xfId="46195"/>
    <cellStyle name="Normal 14 2 3 3 2 5" xfId="8543"/>
    <cellStyle name="Normal 14 2 3 3 2 5 2" xfId="22849"/>
    <cellStyle name="Normal 14 2 3 3 2 5 3" xfId="37128"/>
    <cellStyle name="Normal 14 2 3 3 2 5 4" xfId="51406"/>
    <cellStyle name="Normal 14 2 3 3 2 6" xfId="15815"/>
    <cellStyle name="Normal 14 2 3 3 2 6 2" xfId="30094"/>
    <cellStyle name="Normal 14 2 3 3 2 6 3" xfId="44372"/>
    <cellStyle name="Normal 14 2 3 3 2 7" xfId="12193"/>
    <cellStyle name="Normal 14 2 3 3 2 8" xfId="26472"/>
    <cellStyle name="Normal 14 2 3 3 2 9" xfId="40750"/>
    <cellStyle name="Normal 14 2 3 3 3" xfId="4600"/>
    <cellStyle name="Normal 14 2 3 3 3 2" xfId="9988"/>
    <cellStyle name="Normal 14 2 3 3 3 2 2" xfId="24267"/>
    <cellStyle name="Normal 14 2 3 3 3 2 3" xfId="38545"/>
    <cellStyle name="Normal 14 2 3 3 3 2 4" xfId="52823"/>
    <cellStyle name="Normal 14 2 3 3 3 3" xfId="18906"/>
    <cellStyle name="Normal 14 2 3 3 3 3 2" xfId="33185"/>
    <cellStyle name="Normal 14 2 3 3 3 3 3" xfId="47463"/>
    <cellStyle name="Normal 14 2 3 3 3 4" xfId="13610"/>
    <cellStyle name="Normal 14 2 3 3 3 5" xfId="27889"/>
    <cellStyle name="Normal 14 2 3 3 3 6" xfId="42167"/>
    <cellStyle name="Normal 14 2 3 3 4" xfId="4601"/>
    <cellStyle name="Normal 14 2 3 3 4 2" xfId="18907"/>
    <cellStyle name="Normal 14 2 3 3 4 3" xfId="33186"/>
    <cellStyle name="Normal 14 2 3 3 4 4" xfId="47464"/>
    <cellStyle name="Normal 14 2 3 3 5" xfId="2930"/>
    <cellStyle name="Normal 14 2 3 3 5 2" xfId="17244"/>
    <cellStyle name="Normal 14 2 3 3 5 3" xfId="31523"/>
    <cellStyle name="Normal 14 2 3 3 5 4" xfId="45801"/>
    <cellStyle name="Normal 14 2 3 3 6" xfId="8149"/>
    <cellStyle name="Normal 14 2 3 3 6 2" xfId="22455"/>
    <cellStyle name="Normal 14 2 3 3 6 3" xfId="36734"/>
    <cellStyle name="Normal 14 2 3 3 6 4" xfId="51012"/>
    <cellStyle name="Normal 14 2 3 3 7" xfId="15421"/>
    <cellStyle name="Normal 14 2 3 3 7 2" xfId="29700"/>
    <cellStyle name="Normal 14 2 3 3 7 3" xfId="43978"/>
    <cellStyle name="Normal 14 2 3 3 8" xfId="11799"/>
    <cellStyle name="Normal 14 2 3 3 9" xfId="26078"/>
    <cellStyle name="Normal 14 2 3 4" xfId="1380"/>
    <cellStyle name="Normal 14 2 3 4 2" xfId="4602"/>
    <cellStyle name="Normal 14 2 3 4 2 2" xfId="10379"/>
    <cellStyle name="Normal 14 2 3 4 2 2 2" xfId="24658"/>
    <cellStyle name="Normal 14 2 3 4 2 2 3" xfId="38936"/>
    <cellStyle name="Normal 14 2 3 4 2 2 4" xfId="53214"/>
    <cellStyle name="Normal 14 2 3 4 2 3" xfId="18908"/>
    <cellStyle name="Normal 14 2 3 4 2 3 2" xfId="33187"/>
    <cellStyle name="Normal 14 2 3 4 2 3 3" xfId="47465"/>
    <cellStyle name="Normal 14 2 3 4 2 4" xfId="14001"/>
    <cellStyle name="Normal 14 2 3 4 2 5" xfId="28280"/>
    <cellStyle name="Normal 14 2 3 4 2 6" xfId="42558"/>
    <cellStyle name="Normal 14 2 3 4 3" xfId="4603"/>
    <cellStyle name="Normal 14 2 3 4 3 2" xfId="18909"/>
    <cellStyle name="Normal 14 2 3 4 3 3" xfId="33188"/>
    <cellStyle name="Normal 14 2 3 4 3 4" xfId="47466"/>
    <cellStyle name="Normal 14 2 3 4 4" xfId="3321"/>
    <cellStyle name="Normal 14 2 3 4 4 2" xfId="17635"/>
    <cellStyle name="Normal 14 2 3 4 4 3" xfId="31914"/>
    <cellStyle name="Normal 14 2 3 4 4 4" xfId="46192"/>
    <cellStyle name="Normal 14 2 3 4 5" xfId="8540"/>
    <cellStyle name="Normal 14 2 3 4 5 2" xfId="22846"/>
    <cellStyle name="Normal 14 2 3 4 5 3" xfId="37125"/>
    <cellStyle name="Normal 14 2 3 4 5 4" xfId="51403"/>
    <cellStyle name="Normal 14 2 3 4 6" xfId="15812"/>
    <cellStyle name="Normal 14 2 3 4 6 2" xfId="30091"/>
    <cellStyle name="Normal 14 2 3 4 6 3" xfId="44369"/>
    <cellStyle name="Normal 14 2 3 4 7" xfId="12190"/>
    <cellStyle name="Normal 14 2 3 4 8" xfId="26469"/>
    <cellStyle name="Normal 14 2 3 4 9" xfId="40747"/>
    <cellStyle name="Normal 14 2 3 5" xfId="2201"/>
    <cellStyle name="Normal 14 2 3 5 2" xfId="4604"/>
    <cellStyle name="Normal 14 2 3 5 2 2" xfId="11093"/>
    <cellStyle name="Normal 14 2 3 5 2 2 2" xfId="25372"/>
    <cellStyle name="Normal 14 2 3 5 2 2 3" xfId="39650"/>
    <cellStyle name="Normal 14 2 3 5 2 2 4" xfId="53928"/>
    <cellStyle name="Normal 14 2 3 5 2 3" xfId="18910"/>
    <cellStyle name="Normal 14 2 3 5 2 3 2" xfId="33189"/>
    <cellStyle name="Normal 14 2 3 5 2 3 3" xfId="47467"/>
    <cellStyle name="Normal 14 2 3 5 2 4" xfId="14715"/>
    <cellStyle name="Normal 14 2 3 5 2 5" xfId="28994"/>
    <cellStyle name="Normal 14 2 3 5 2 6" xfId="43272"/>
    <cellStyle name="Normal 14 2 3 5 3" xfId="4605"/>
    <cellStyle name="Normal 14 2 3 5 3 2" xfId="18911"/>
    <cellStyle name="Normal 14 2 3 5 3 3" xfId="33190"/>
    <cellStyle name="Normal 14 2 3 5 3 4" xfId="47468"/>
    <cellStyle name="Normal 14 2 3 5 4" xfId="4038"/>
    <cellStyle name="Normal 14 2 3 5 4 2" xfId="18349"/>
    <cellStyle name="Normal 14 2 3 5 4 3" xfId="32628"/>
    <cellStyle name="Normal 14 2 3 5 4 4" xfId="46906"/>
    <cellStyle name="Normal 14 2 3 5 5" xfId="9254"/>
    <cellStyle name="Normal 14 2 3 5 5 2" xfId="23560"/>
    <cellStyle name="Normal 14 2 3 5 5 3" xfId="37839"/>
    <cellStyle name="Normal 14 2 3 5 5 4" xfId="52117"/>
    <cellStyle name="Normal 14 2 3 5 6" xfId="16526"/>
    <cellStyle name="Normal 14 2 3 5 6 2" xfId="30805"/>
    <cellStyle name="Normal 14 2 3 5 6 3" xfId="45083"/>
    <cellStyle name="Normal 14 2 3 5 7" xfId="12904"/>
    <cellStyle name="Normal 14 2 3 5 8" xfId="27183"/>
    <cellStyle name="Normal 14 2 3 5 9" xfId="41461"/>
    <cellStyle name="Normal 14 2 3 6" xfId="2345"/>
    <cellStyle name="Normal 14 2 3 6 2" xfId="4606"/>
    <cellStyle name="Normal 14 2 3 6 2 2" xfId="11228"/>
    <cellStyle name="Normal 14 2 3 6 2 2 2" xfId="25507"/>
    <cellStyle name="Normal 14 2 3 6 2 2 3" xfId="39785"/>
    <cellStyle name="Normal 14 2 3 6 2 2 4" xfId="54063"/>
    <cellStyle name="Normal 14 2 3 6 2 3" xfId="18912"/>
    <cellStyle name="Normal 14 2 3 6 2 3 2" xfId="33191"/>
    <cellStyle name="Normal 14 2 3 6 2 3 3" xfId="47469"/>
    <cellStyle name="Normal 14 2 3 6 2 4" xfId="14850"/>
    <cellStyle name="Normal 14 2 3 6 2 5" xfId="29129"/>
    <cellStyle name="Normal 14 2 3 6 2 6" xfId="43407"/>
    <cellStyle name="Normal 14 2 3 6 3" xfId="4173"/>
    <cellStyle name="Normal 14 2 3 6 3 2" xfId="18484"/>
    <cellStyle name="Normal 14 2 3 6 3 3" xfId="32763"/>
    <cellStyle name="Normal 14 2 3 6 3 4" xfId="47041"/>
    <cellStyle name="Normal 14 2 3 6 4" xfId="9389"/>
    <cellStyle name="Normal 14 2 3 6 4 2" xfId="23695"/>
    <cellStyle name="Normal 14 2 3 6 4 3" xfId="37974"/>
    <cellStyle name="Normal 14 2 3 6 4 4" xfId="52252"/>
    <cellStyle name="Normal 14 2 3 6 5" xfId="16661"/>
    <cellStyle name="Normal 14 2 3 6 5 2" xfId="30940"/>
    <cellStyle name="Normal 14 2 3 6 5 3" xfId="45218"/>
    <cellStyle name="Normal 14 2 3 6 6" xfId="13039"/>
    <cellStyle name="Normal 14 2 3 6 7" xfId="27318"/>
    <cellStyle name="Normal 14 2 3 6 8" xfId="41596"/>
    <cellStyle name="Normal 14 2 3 7" xfId="4607"/>
    <cellStyle name="Normal 14 2 3 7 2" xfId="9715"/>
    <cellStyle name="Normal 14 2 3 7 2 2" xfId="23994"/>
    <cellStyle name="Normal 14 2 3 7 2 3" xfId="38272"/>
    <cellStyle name="Normal 14 2 3 7 2 4" xfId="52550"/>
    <cellStyle name="Normal 14 2 3 7 3" xfId="18913"/>
    <cellStyle name="Normal 14 2 3 7 3 2" xfId="33192"/>
    <cellStyle name="Normal 14 2 3 7 3 3" xfId="47470"/>
    <cellStyle name="Normal 14 2 3 7 4" xfId="13337"/>
    <cellStyle name="Normal 14 2 3 7 5" xfId="27616"/>
    <cellStyle name="Normal 14 2 3 7 6" xfId="41894"/>
    <cellStyle name="Normal 14 2 3 8" xfId="4608"/>
    <cellStyle name="Normal 14 2 3 8 2" xfId="18914"/>
    <cellStyle name="Normal 14 2 3 8 3" xfId="33193"/>
    <cellStyle name="Normal 14 2 3 8 4" xfId="47471"/>
    <cellStyle name="Normal 14 2 3 9" xfId="2657"/>
    <cellStyle name="Normal 14 2 3 9 2" xfId="16971"/>
    <cellStyle name="Normal 14 2 3 9 3" xfId="31250"/>
    <cellStyle name="Normal 14 2 3 9 4" xfId="45528"/>
    <cellStyle name="Normal 14 2 4" xfId="433"/>
    <cellStyle name="Normal 14 2 4 10" xfId="25716"/>
    <cellStyle name="Normal 14 2 4 11" xfId="39994"/>
    <cellStyle name="Normal 14 2 4 2" xfId="1004"/>
    <cellStyle name="Normal 14 2 4 2 10" xfId="40446"/>
    <cellStyle name="Normal 14 2 4 2 2" xfId="1385"/>
    <cellStyle name="Normal 14 2 4 2 2 2" xfId="4609"/>
    <cellStyle name="Normal 14 2 4 2 2 2 2" xfId="10384"/>
    <cellStyle name="Normal 14 2 4 2 2 2 2 2" xfId="24663"/>
    <cellStyle name="Normal 14 2 4 2 2 2 2 3" xfId="38941"/>
    <cellStyle name="Normal 14 2 4 2 2 2 2 4" xfId="53219"/>
    <cellStyle name="Normal 14 2 4 2 2 2 3" xfId="18915"/>
    <cellStyle name="Normal 14 2 4 2 2 2 3 2" xfId="33194"/>
    <cellStyle name="Normal 14 2 4 2 2 2 3 3" xfId="47472"/>
    <cellStyle name="Normal 14 2 4 2 2 2 4" xfId="14006"/>
    <cellStyle name="Normal 14 2 4 2 2 2 5" xfId="28285"/>
    <cellStyle name="Normal 14 2 4 2 2 2 6" xfId="42563"/>
    <cellStyle name="Normal 14 2 4 2 2 3" xfId="4610"/>
    <cellStyle name="Normal 14 2 4 2 2 3 2" xfId="18916"/>
    <cellStyle name="Normal 14 2 4 2 2 3 3" xfId="33195"/>
    <cellStyle name="Normal 14 2 4 2 2 3 4" xfId="47473"/>
    <cellStyle name="Normal 14 2 4 2 2 4" xfId="3326"/>
    <cellStyle name="Normal 14 2 4 2 2 4 2" xfId="17640"/>
    <cellStyle name="Normal 14 2 4 2 2 4 3" xfId="31919"/>
    <cellStyle name="Normal 14 2 4 2 2 4 4" xfId="46197"/>
    <cellStyle name="Normal 14 2 4 2 2 5" xfId="8545"/>
    <cellStyle name="Normal 14 2 4 2 2 5 2" xfId="22851"/>
    <cellStyle name="Normal 14 2 4 2 2 5 3" xfId="37130"/>
    <cellStyle name="Normal 14 2 4 2 2 5 4" xfId="51408"/>
    <cellStyle name="Normal 14 2 4 2 2 6" xfId="15817"/>
    <cellStyle name="Normal 14 2 4 2 2 6 2" xfId="30096"/>
    <cellStyle name="Normal 14 2 4 2 2 6 3" xfId="44374"/>
    <cellStyle name="Normal 14 2 4 2 2 7" xfId="12195"/>
    <cellStyle name="Normal 14 2 4 2 2 8" xfId="26474"/>
    <cellStyle name="Normal 14 2 4 2 2 9" xfId="40752"/>
    <cellStyle name="Normal 14 2 4 2 3" xfId="4611"/>
    <cellStyle name="Normal 14 2 4 2 3 2" xfId="10078"/>
    <cellStyle name="Normal 14 2 4 2 3 2 2" xfId="24357"/>
    <cellStyle name="Normal 14 2 4 2 3 2 3" xfId="38635"/>
    <cellStyle name="Normal 14 2 4 2 3 2 4" xfId="52913"/>
    <cellStyle name="Normal 14 2 4 2 3 3" xfId="18917"/>
    <cellStyle name="Normal 14 2 4 2 3 3 2" xfId="33196"/>
    <cellStyle name="Normal 14 2 4 2 3 3 3" xfId="47474"/>
    <cellStyle name="Normal 14 2 4 2 3 4" xfId="13700"/>
    <cellStyle name="Normal 14 2 4 2 3 5" xfId="27979"/>
    <cellStyle name="Normal 14 2 4 2 3 6" xfId="42257"/>
    <cellStyle name="Normal 14 2 4 2 4" xfId="4612"/>
    <cellStyle name="Normal 14 2 4 2 4 2" xfId="18918"/>
    <cellStyle name="Normal 14 2 4 2 4 3" xfId="33197"/>
    <cellStyle name="Normal 14 2 4 2 4 4" xfId="47475"/>
    <cellStyle name="Normal 14 2 4 2 5" xfId="3020"/>
    <cellStyle name="Normal 14 2 4 2 5 2" xfId="17334"/>
    <cellStyle name="Normal 14 2 4 2 5 3" xfId="31613"/>
    <cellStyle name="Normal 14 2 4 2 5 4" xfId="45891"/>
    <cellStyle name="Normal 14 2 4 2 6" xfId="8239"/>
    <cellStyle name="Normal 14 2 4 2 6 2" xfId="22545"/>
    <cellStyle name="Normal 14 2 4 2 6 3" xfId="36824"/>
    <cellStyle name="Normal 14 2 4 2 6 4" xfId="51102"/>
    <cellStyle name="Normal 14 2 4 2 7" xfId="15511"/>
    <cellStyle name="Normal 14 2 4 2 7 2" xfId="29790"/>
    <cellStyle name="Normal 14 2 4 2 7 3" xfId="44068"/>
    <cellStyle name="Normal 14 2 4 2 8" xfId="11889"/>
    <cellStyle name="Normal 14 2 4 2 9" xfId="26168"/>
    <cellStyle name="Normal 14 2 4 3" xfId="1384"/>
    <cellStyle name="Normal 14 2 4 3 2" xfId="4613"/>
    <cellStyle name="Normal 14 2 4 3 2 2" xfId="10383"/>
    <cellStyle name="Normal 14 2 4 3 2 2 2" xfId="24662"/>
    <cellStyle name="Normal 14 2 4 3 2 2 3" xfId="38940"/>
    <cellStyle name="Normal 14 2 4 3 2 2 4" xfId="53218"/>
    <cellStyle name="Normal 14 2 4 3 2 3" xfId="18919"/>
    <cellStyle name="Normal 14 2 4 3 2 3 2" xfId="33198"/>
    <cellStyle name="Normal 14 2 4 3 2 3 3" xfId="47476"/>
    <cellStyle name="Normal 14 2 4 3 2 4" xfId="14005"/>
    <cellStyle name="Normal 14 2 4 3 2 5" xfId="28284"/>
    <cellStyle name="Normal 14 2 4 3 2 6" xfId="42562"/>
    <cellStyle name="Normal 14 2 4 3 3" xfId="4614"/>
    <cellStyle name="Normal 14 2 4 3 3 2" xfId="18920"/>
    <cellStyle name="Normal 14 2 4 3 3 3" xfId="33199"/>
    <cellStyle name="Normal 14 2 4 3 3 4" xfId="47477"/>
    <cellStyle name="Normal 14 2 4 3 4" xfId="3325"/>
    <cellStyle name="Normal 14 2 4 3 4 2" xfId="17639"/>
    <cellStyle name="Normal 14 2 4 3 4 3" xfId="31918"/>
    <cellStyle name="Normal 14 2 4 3 4 4" xfId="46196"/>
    <cellStyle name="Normal 14 2 4 3 5" xfId="8544"/>
    <cellStyle name="Normal 14 2 4 3 5 2" xfId="22850"/>
    <cellStyle name="Normal 14 2 4 3 5 3" xfId="37129"/>
    <cellStyle name="Normal 14 2 4 3 5 4" xfId="51407"/>
    <cellStyle name="Normal 14 2 4 3 6" xfId="15816"/>
    <cellStyle name="Normal 14 2 4 3 6 2" xfId="30095"/>
    <cellStyle name="Normal 14 2 4 3 6 3" xfId="44373"/>
    <cellStyle name="Normal 14 2 4 3 7" xfId="12194"/>
    <cellStyle name="Normal 14 2 4 3 8" xfId="26473"/>
    <cellStyle name="Normal 14 2 4 3 9" xfId="40751"/>
    <cellStyle name="Normal 14 2 4 4" xfId="4615"/>
    <cellStyle name="Normal 14 2 4 4 2" xfId="9626"/>
    <cellStyle name="Normal 14 2 4 4 2 2" xfId="23905"/>
    <cellStyle name="Normal 14 2 4 4 2 3" xfId="38183"/>
    <cellStyle name="Normal 14 2 4 4 2 4" xfId="52461"/>
    <cellStyle name="Normal 14 2 4 4 3" xfId="18921"/>
    <cellStyle name="Normal 14 2 4 4 3 2" xfId="33200"/>
    <cellStyle name="Normal 14 2 4 4 3 3" xfId="47478"/>
    <cellStyle name="Normal 14 2 4 4 4" xfId="13248"/>
    <cellStyle name="Normal 14 2 4 4 5" xfId="27527"/>
    <cellStyle name="Normal 14 2 4 4 6" xfId="41805"/>
    <cellStyle name="Normal 14 2 4 5" xfId="4616"/>
    <cellStyle name="Normal 14 2 4 5 2" xfId="18922"/>
    <cellStyle name="Normal 14 2 4 5 3" xfId="33201"/>
    <cellStyle name="Normal 14 2 4 5 4" xfId="47479"/>
    <cellStyle name="Normal 14 2 4 6" xfId="2568"/>
    <cellStyle name="Normal 14 2 4 6 2" xfId="16882"/>
    <cellStyle name="Normal 14 2 4 6 3" xfId="31161"/>
    <cellStyle name="Normal 14 2 4 6 4" xfId="45439"/>
    <cellStyle name="Normal 14 2 4 7" xfId="7787"/>
    <cellStyle name="Normal 14 2 4 7 2" xfId="22093"/>
    <cellStyle name="Normal 14 2 4 7 3" xfId="36372"/>
    <cellStyle name="Normal 14 2 4 7 4" xfId="50650"/>
    <cellStyle name="Normal 14 2 4 8" xfId="15059"/>
    <cellStyle name="Normal 14 2 4 8 2" xfId="29338"/>
    <cellStyle name="Normal 14 2 4 8 3" xfId="43616"/>
    <cellStyle name="Normal 14 2 4 9" xfId="11437"/>
    <cellStyle name="Normal 14 2 5" xfId="651"/>
    <cellStyle name="Normal 14 2 5 10" xfId="25851"/>
    <cellStyle name="Normal 14 2 5 11" xfId="40129"/>
    <cellStyle name="Normal 14 2 5 2" xfId="1117"/>
    <cellStyle name="Normal 14 2 5 2 10" xfId="40496"/>
    <cellStyle name="Normal 14 2 5 2 2" xfId="1387"/>
    <cellStyle name="Normal 14 2 5 2 2 2" xfId="4617"/>
    <cellStyle name="Normal 14 2 5 2 2 2 2" xfId="10386"/>
    <cellStyle name="Normal 14 2 5 2 2 2 2 2" xfId="24665"/>
    <cellStyle name="Normal 14 2 5 2 2 2 2 3" xfId="38943"/>
    <cellStyle name="Normal 14 2 5 2 2 2 2 4" xfId="53221"/>
    <cellStyle name="Normal 14 2 5 2 2 2 3" xfId="18923"/>
    <cellStyle name="Normal 14 2 5 2 2 2 3 2" xfId="33202"/>
    <cellStyle name="Normal 14 2 5 2 2 2 3 3" xfId="47480"/>
    <cellStyle name="Normal 14 2 5 2 2 2 4" xfId="14008"/>
    <cellStyle name="Normal 14 2 5 2 2 2 5" xfId="28287"/>
    <cellStyle name="Normal 14 2 5 2 2 2 6" xfId="42565"/>
    <cellStyle name="Normal 14 2 5 2 2 3" xfId="4618"/>
    <cellStyle name="Normal 14 2 5 2 2 3 2" xfId="18924"/>
    <cellStyle name="Normal 14 2 5 2 2 3 3" xfId="33203"/>
    <cellStyle name="Normal 14 2 5 2 2 3 4" xfId="47481"/>
    <cellStyle name="Normal 14 2 5 2 2 4" xfId="3328"/>
    <cellStyle name="Normal 14 2 5 2 2 4 2" xfId="17642"/>
    <cellStyle name="Normal 14 2 5 2 2 4 3" xfId="31921"/>
    <cellStyle name="Normal 14 2 5 2 2 4 4" xfId="46199"/>
    <cellStyle name="Normal 14 2 5 2 2 5" xfId="8547"/>
    <cellStyle name="Normal 14 2 5 2 2 5 2" xfId="22853"/>
    <cellStyle name="Normal 14 2 5 2 2 5 3" xfId="37132"/>
    <cellStyle name="Normal 14 2 5 2 2 5 4" xfId="51410"/>
    <cellStyle name="Normal 14 2 5 2 2 6" xfId="15819"/>
    <cellStyle name="Normal 14 2 5 2 2 6 2" xfId="30098"/>
    <cellStyle name="Normal 14 2 5 2 2 6 3" xfId="44376"/>
    <cellStyle name="Normal 14 2 5 2 2 7" xfId="12197"/>
    <cellStyle name="Normal 14 2 5 2 2 8" xfId="26476"/>
    <cellStyle name="Normal 14 2 5 2 2 9" xfId="40754"/>
    <cellStyle name="Normal 14 2 5 2 3" xfId="4619"/>
    <cellStyle name="Normal 14 2 5 2 3 2" xfId="10128"/>
    <cellStyle name="Normal 14 2 5 2 3 2 2" xfId="24407"/>
    <cellStyle name="Normal 14 2 5 2 3 2 3" xfId="38685"/>
    <cellStyle name="Normal 14 2 5 2 3 2 4" xfId="52963"/>
    <cellStyle name="Normal 14 2 5 2 3 3" xfId="18925"/>
    <cellStyle name="Normal 14 2 5 2 3 3 2" xfId="33204"/>
    <cellStyle name="Normal 14 2 5 2 3 3 3" xfId="47482"/>
    <cellStyle name="Normal 14 2 5 2 3 4" xfId="13750"/>
    <cellStyle name="Normal 14 2 5 2 3 5" xfId="28029"/>
    <cellStyle name="Normal 14 2 5 2 3 6" xfId="42307"/>
    <cellStyle name="Normal 14 2 5 2 4" xfId="4620"/>
    <cellStyle name="Normal 14 2 5 2 4 2" xfId="18926"/>
    <cellStyle name="Normal 14 2 5 2 4 3" xfId="33205"/>
    <cellStyle name="Normal 14 2 5 2 4 4" xfId="47483"/>
    <cellStyle name="Normal 14 2 5 2 5" xfId="3070"/>
    <cellStyle name="Normal 14 2 5 2 5 2" xfId="17384"/>
    <cellStyle name="Normal 14 2 5 2 5 3" xfId="31663"/>
    <cellStyle name="Normal 14 2 5 2 5 4" xfId="45941"/>
    <cellStyle name="Normal 14 2 5 2 6" xfId="8289"/>
    <cellStyle name="Normal 14 2 5 2 6 2" xfId="22595"/>
    <cellStyle name="Normal 14 2 5 2 6 3" xfId="36874"/>
    <cellStyle name="Normal 14 2 5 2 6 4" xfId="51152"/>
    <cellStyle name="Normal 14 2 5 2 7" xfId="15561"/>
    <cellStyle name="Normal 14 2 5 2 7 2" xfId="29840"/>
    <cellStyle name="Normal 14 2 5 2 7 3" xfId="44118"/>
    <cellStyle name="Normal 14 2 5 2 8" xfId="11939"/>
    <cellStyle name="Normal 14 2 5 2 9" xfId="26218"/>
    <cellStyle name="Normal 14 2 5 3" xfId="1386"/>
    <cellStyle name="Normal 14 2 5 3 2" xfId="4621"/>
    <cellStyle name="Normal 14 2 5 3 2 2" xfId="10385"/>
    <cellStyle name="Normal 14 2 5 3 2 2 2" xfId="24664"/>
    <cellStyle name="Normal 14 2 5 3 2 2 3" xfId="38942"/>
    <cellStyle name="Normal 14 2 5 3 2 2 4" xfId="53220"/>
    <cellStyle name="Normal 14 2 5 3 2 3" xfId="18927"/>
    <cellStyle name="Normal 14 2 5 3 2 3 2" xfId="33206"/>
    <cellStyle name="Normal 14 2 5 3 2 3 3" xfId="47484"/>
    <cellStyle name="Normal 14 2 5 3 2 4" xfId="14007"/>
    <cellStyle name="Normal 14 2 5 3 2 5" xfId="28286"/>
    <cellStyle name="Normal 14 2 5 3 2 6" xfId="42564"/>
    <cellStyle name="Normal 14 2 5 3 3" xfId="4622"/>
    <cellStyle name="Normal 14 2 5 3 3 2" xfId="18928"/>
    <cellStyle name="Normal 14 2 5 3 3 3" xfId="33207"/>
    <cellStyle name="Normal 14 2 5 3 3 4" xfId="47485"/>
    <cellStyle name="Normal 14 2 5 3 4" xfId="3327"/>
    <cellStyle name="Normal 14 2 5 3 4 2" xfId="17641"/>
    <cellStyle name="Normal 14 2 5 3 4 3" xfId="31920"/>
    <cellStyle name="Normal 14 2 5 3 4 4" xfId="46198"/>
    <cellStyle name="Normal 14 2 5 3 5" xfId="8546"/>
    <cellStyle name="Normal 14 2 5 3 5 2" xfId="22852"/>
    <cellStyle name="Normal 14 2 5 3 5 3" xfId="37131"/>
    <cellStyle name="Normal 14 2 5 3 5 4" xfId="51409"/>
    <cellStyle name="Normal 14 2 5 3 6" xfId="15818"/>
    <cellStyle name="Normal 14 2 5 3 6 2" xfId="30097"/>
    <cellStyle name="Normal 14 2 5 3 6 3" xfId="44375"/>
    <cellStyle name="Normal 14 2 5 3 7" xfId="12196"/>
    <cellStyle name="Normal 14 2 5 3 8" xfId="26475"/>
    <cellStyle name="Normal 14 2 5 3 9" xfId="40753"/>
    <cellStyle name="Normal 14 2 5 4" xfId="4623"/>
    <cellStyle name="Normal 14 2 5 4 2" xfId="9761"/>
    <cellStyle name="Normal 14 2 5 4 2 2" xfId="24040"/>
    <cellStyle name="Normal 14 2 5 4 2 3" xfId="38318"/>
    <cellStyle name="Normal 14 2 5 4 2 4" xfId="52596"/>
    <cellStyle name="Normal 14 2 5 4 3" xfId="18929"/>
    <cellStyle name="Normal 14 2 5 4 3 2" xfId="33208"/>
    <cellStyle name="Normal 14 2 5 4 3 3" xfId="47486"/>
    <cellStyle name="Normal 14 2 5 4 4" xfId="13383"/>
    <cellStyle name="Normal 14 2 5 4 5" xfId="27662"/>
    <cellStyle name="Normal 14 2 5 4 6" xfId="41940"/>
    <cellStyle name="Normal 14 2 5 5" xfId="4624"/>
    <cellStyle name="Normal 14 2 5 5 2" xfId="18930"/>
    <cellStyle name="Normal 14 2 5 5 3" xfId="33209"/>
    <cellStyle name="Normal 14 2 5 5 4" xfId="47487"/>
    <cellStyle name="Normal 14 2 5 6" xfId="2703"/>
    <cellStyle name="Normal 14 2 5 6 2" xfId="17017"/>
    <cellStyle name="Normal 14 2 5 6 3" xfId="31296"/>
    <cellStyle name="Normal 14 2 5 6 4" xfId="45574"/>
    <cellStyle name="Normal 14 2 5 7" xfId="7922"/>
    <cellStyle name="Normal 14 2 5 7 2" xfId="22228"/>
    <cellStyle name="Normal 14 2 5 7 3" xfId="36507"/>
    <cellStyle name="Normal 14 2 5 7 4" xfId="50785"/>
    <cellStyle name="Normal 14 2 5 8" xfId="15194"/>
    <cellStyle name="Normal 14 2 5 8 2" xfId="29473"/>
    <cellStyle name="Normal 14 2 5 8 3" xfId="43751"/>
    <cellStyle name="Normal 14 2 5 9" xfId="11572"/>
    <cellStyle name="Normal 14 2 6" xfId="317"/>
    <cellStyle name="Normal 14 2 6 10" xfId="25667"/>
    <cellStyle name="Normal 14 2 6 11" xfId="39945"/>
    <cellStyle name="Normal 14 2 6 2" xfId="945"/>
    <cellStyle name="Normal 14 2 6 2 10" xfId="40402"/>
    <cellStyle name="Normal 14 2 6 2 2" xfId="1389"/>
    <cellStyle name="Normal 14 2 6 2 2 2" xfId="4625"/>
    <cellStyle name="Normal 14 2 6 2 2 2 2" xfId="10388"/>
    <cellStyle name="Normal 14 2 6 2 2 2 2 2" xfId="24667"/>
    <cellStyle name="Normal 14 2 6 2 2 2 2 3" xfId="38945"/>
    <cellStyle name="Normal 14 2 6 2 2 2 2 4" xfId="53223"/>
    <cellStyle name="Normal 14 2 6 2 2 2 3" xfId="18931"/>
    <cellStyle name="Normal 14 2 6 2 2 2 3 2" xfId="33210"/>
    <cellStyle name="Normal 14 2 6 2 2 2 3 3" xfId="47488"/>
    <cellStyle name="Normal 14 2 6 2 2 2 4" xfId="14010"/>
    <cellStyle name="Normal 14 2 6 2 2 2 5" xfId="28289"/>
    <cellStyle name="Normal 14 2 6 2 2 2 6" xfId="42567"/>
    <cellStyle name="Normal 14 2 6 2 2 3" xfId="4626"/>
    <cellStyle name="Normal 14 2 6 2 2 3 2" xfId="18932"/>
    <cellStyle name="Normal 14 2 6 2 2 3 3" xfId="33211"/>
    <cellStyle name="Normal 14 2 6 2 2 3 4" xfId="47489"/>
    <cellStyle name="Normal 14 2 6 2 2 4" xfId="3330"/>
    <cellStyle name="Normal 14 2 6 2 2 4 2" xfId="17644"/>
    <cellStyle name="Normal 14 2 6 2 2 4 3" xfId="31923"/>
    <cellStyle name="Normal 14 2 6 2 2 4 4" xfId="46201"/>
    <cellStyle name="Normal 14 2 6 2 2 5" xfId="8549"/>
    <cellStyle name="Normal 14 2 6 2 2 5 2" xfId="22855"/>
    <cellStyle name="Normal 14 2 6 2 2 5 3" xfId="37134"/>
    <cellStyle name="Normal 14 2 6 2 2 5 4" xfId="51412"/>
    <cellStyle name="Normal 14 2 6 2 2 6" xfId="15821"/>
    <cellStyle name="Normal 14 2 6 2 2 6 2" xfId="30100"/>
    <cellStyle name="Normal 14 2 6 2 2 6 3" xfId="44378"/>
    <cellStyle name="Normal 14 2 6 2 2 7" xfId="12199"/>
    <cellStyle name="Normal 14 2 6 2 2 8" xfId="26478"/>
    <cellStyle name="Normal 14 2 6 2 2 9" xfId="40756"/>
    <cellStyle name="Normal 14 2 6 2 3" xfId="4627"/>
    <cellStyle name="Normal 14 2 6 2 3 2" xfId="10034"/>
    <cellStyle name="Normal 14 2 6 2 3 2 2" xfId="24313"/>
    <cellStyle name="Normal 14 2 6 2 3 2 3" xfId="38591"/>
    <cellStyle name="Normal 14 2 6 2 3 2 4" xfId="52869"/>
    <cellStyle name="Normal 14 2 6 2 3 3" xfId="18933"/>
    <cellStyle name="Normal 14 2 6 2 3 3 2" xfId="33212"/>
    <cellStyle name="Normal 14 2 6 2 3 3 3" xfId="47490"/>
    <cellStyle name="Normal 14 2 6 2 3 4" xfId="13656"/>
    <cellStyle name="Normal 14 2 6 2 3 5" xfId="27935"/>
    <cellStyle name="Normal 14 2 6 2 3 6" xfId="42213"/>
    <cellStyle name="Normal 14 2 6 2 4" xfId="4628"/>
    <cellStyle name="Normal 14 2 6 2 4 2" xfId="18934"/>
    <cellStyle name="Normal 14 2 6 2 4 3" xfId="33213"/>
    <cellStyle name="Normal 14 2 6 2 4 4" xfId="47491"/>
    <cellStyle name="Normal 14 2 6 2 5" xfId="2976"/>
    <cellStyle name="Normal 14 2 6 2 5 2" xfId="17290"/>
    <cellStyle name="Normal 14 2 6 2 5 3" xfId="31569"/>
    <cellStyle name="Normal 14 2 6 2 5 4" xfId="45847"/>
    <cellStyle name="Normal 14 2 6 2 6" xfId="8195"/>
    <cellStyle name="Normal 14 2 6 2 6 2" xfId="22501"/>
    <cellStyle name="Normal 14 2 6 2 6 3" xfId="36780"/>
    <cellStyle name="Normal 14 2 6 2 6 4" xfId="51058"/>
    <cellStyle name="Normal 14 2 6 2 7" xfId="15467"/>
    <cellStyle name="Normal 14 2 6 2 7 2" xfId="29746"/>
    <cellStyle name="Normal 14 2 6 2 7 3" xfId="44024"/>
    <cellStyle name="Normal 14 2 6 2 8" xfId="11845"/>
    <cellStyle name="Normal 14 2 6 2 9" xfId="26124"/>
    <cellStyle name="Normal 14 2 6 3" xfId="1388"/>
    <cellStyle name="Normal 14 2 6 3 2" xfId="4629"/>
    <cellStyle name="Normal 14 2 6 3 2 2" xfId="10387"/>
    <cellStyle name="Normal 14 2 6 3 2 2 2" xfId="24666"/>
    <cellStyle name="Normal 14 2 6 3 2 2 3" xfId="38944"/>
    <cellStyle name="Normal 14 2 6 3 2 2 4" xfId="53222"/>
    <cellStyle name="Normal 14 2 6 3 2 3" xfId="18935"/>
    <cellStyle name="Normal 14 2 6 3 2 3 2" xfId="33214"/>
    <cellStyle name="Normal 14 2 6 3 2 3 3" xfId="47492"/>
    <cellStyle name="Normal 14 2 6 3 2 4" xfId="14009"/>
    <cellStyle name="Normal 14 2 6 3 2 5" xfId="28288"/>
    <cellStyle name="Normal 14 2 6 3 2 6" xfId="42566"/>
    <cellStyle name="Normal 14 2 6 3 3" xfId="4630"/>
    <cellStyle name="Normal 14 2 6 3 3 2" xfId="18936"/>
    <cellStyle name="Normal 14 2 6 3 3 3" xfId="33215"/>
    <cellStyle name="Normal 14 2 6 3 3 4" xfId="47493"/>
    <cellStyle name="Normal 14 2 6 3 4" xfId="3329"/>
    <cellStyle name="Normal 14 2 6 3 4 2" xfId="17643"/>
    <cellStyle name="Normal 14 2 6 3 4 3" xfId="31922"/>
    <cellStyle name="Normal 14 2 6 3 4 4" xfId="46200"/>
    <cellStyle name="Normal 14 2 6 3 5" xfId="8548"/>
    <cellStyle name="Normal 14 2 6 3 5 2" xfId="22854"/>
    <cellStyle name="Normal 14 2 6 3 5 3" xfId="37133"/>
    <cellStyle name="Normal 14 2 6 3 5 4" xfId="51411"/>
    <cellStyle name="Normal 14 2 6 3 6" xfId="15820"/>
    <cellStyle name="Normal 14 2 6 3 6 2" xfId="30099"/>
    <cellStyle name="Normal 14 2 6 3 6 3" xfId="44377"/>
    <cellStyle name="Normal 14 2 6 3 7" xfId="12198"/>
    <cellStyle name="Normal 14 2 6 3 8" xfId="26477"/>
    <cellStyle name="Normal 14 2 6 3 9" xfId="40755"/>
    <cellStyle name="Normal 14 2 6 4" xfId="4631"/>
    <cellStyle name="Normal 14 2 6 4 2" xfId="9577"/>
    <cellStyle name="Normal 14 2 6 4 2 2" xfId="23856"/>
    <cellStyle name="Normal 14 2 6 4 2 3" xfId="38134"/>
    <cellStyle name="Normal 14 2 6 4 2 4" xfId="52412"/>
    <cellStyle name="Normal 14 2 6 4 3" xfId="18937"/>
    <cellStyle name="Normal 14 2 6 4 3 2" xfId="33216"/>
    <cellStyle name="Normal 14 2 6 4 3 3" xfId="47494"/>
    <cellStyle name="Normal 14 2 6 4 4" xfId="13199"/>
    <cellStyle name="Normal 14 2 6 4 5" xfId="27478"/>
    <cellStyle name="Normal 14 2 6 4 6" xfId="41756"/>
    <cellStyle name="Normal 14 2 6 5" xfId="4632"/>
    <cellStyle name="Normal 14 2 6 5 2" xfId="18938"/>
    <cellStyle name="Normal 14 2 6 5 3" xfId="33217"/>
    <cellStyle name="Normal 14 2 6 5 4" xfId="47495"/>
    <cellStyle name="Normal 14 2 6 6" xfId="2519"/>
    <cellStyle name="Normal 14 2 6 6 2" xfId="16833"/>
    <cellStyle name="Normal 14 2 6 6 3" xfId="31112"/>
    <cellStyle name="Normal 14 2 6 6 4" xfId="45390"/>
    <cellStyle name="Normal 14 2 6 7" xfId="7738"/>
    <cellStyle name="Normal 14 2 6 7 2" xfId="22044"/>
    <cellStyle name="Normal 14 2 6 7 3" xfId="36323"/>
    <cellStyle name="Normal 14 2 6 7 4" xfId="50601"/>
    <cellStyle name="Normal 14 2 6 8" xfId="15010"/>
    <cellStyle name="Normal 14 2 6 8 2" xfId="29289"/>
    <cellStyle name="Normal 14 2 6 8 3" xfId="43567"/>
    <cellStyle name="Normal 14 2 6 9" xfId="11388"/>
    <cellStyle name="Normal 14 2 7" xfId="800"/>
    <cellStyle name="Normal 14 2 7 10" xfId="40267"/>
    <cellStyle name="Normal 14 2 7 2" xfId="1390"/>
    <cellStyle name="Normal 14 2 7 2 2" xfId="4633"/>
    <cellStyle name="Normal 14 2 7 2 2 2" xfId="10389"/>
    <cellStyle name="Normal 14 2 7 2 2 2 2" xfId="24668"/>
    <cellStyle name="Normal 14 2 7 2 2 2 3" xfId="38946"/>
    <cellStyle name="Normal 14 2 7 2 2 2 4" xfId="53224"/>
    <cellStyle name="Normal 14 2 7 2 2 3" xfId="18939"/>
    <cellStyle name="Normal 14 2 7 2 2 3 2" xfId="33218"/>
    <cellStyle name="Normal 14 2 7 2 2 3 3" xfId="47496"/>
    <cellStyle name="Normal 14 2 7 2 2 4" xfId="14011"/>
    <cellStyle name="Normal 14 2 7 2 2 5" xfId="28290"/>
    <cellStyle name="Normal 14 2 7 2 2 6" xfId="42568"/>
    <cellStyle name="Normal 14 2 7 2 3" xfId="4634"/>
    <cellStyle name="Normal 14 2 7 2 3 2" xfId="18940"/>
    <cellStyle name="Normal 14 2 7 2 3 3" xfId="33219"/>
    <cellStyle name="Normal 14 2 7 2 3 4" xfId="47497"/>
    <cellStyle name="Normal 14 2 7 2 4" xfId="3331"/>
    <cellStyle name="Normal 14 2 7 2 4 2" xfId="17645"/>
    <cellStyle name="Normal 14 2 7 2 4 3" xfId="31924"/>
    <cellStyle name="Normal 14 2 7 2 4 4" xfId="46202"/>
    <cellStyle name="Normal 14 2 7 2 5" xfId="8550"/>
    <cellStyle name="Normal 14 2 7 2 5 2" xfId="22856"/>
    <cellStyle name="Normal 14 2 7 2 5 3" xfId="37135"/>
    <cellStyle name="Normal 14 2 7 2 5 4" xfId="51413"/>
    <cellStyle name="Normal 14 2 7 2 6" xfId="15822"/>
    <cellStyle name="Normal 14 2 7 2 6 2" xfId="30101"/>
    <cellStyle name="Normal 14 2 7 2 6 3" xfId="44379"/>
    <cellStyle name="Normal 14 2 7 2 7" xfId="12200"/>
    <cellStyle name="Normal 14 2 7 2 8" xfId="26479"/>
    <cellStyle name="Normal 14 2 7 2 9" xfId="40757"/>
    <cellStyle name="Normal 14 2 7 3" xfId="4635"/>
    <cellStyle name="Normal 14 2 7 3 2" xfId="9899"/>
    <cellStyle name="Normal 14 2 7 3 2 2" xfId="24178"/>
    <cellStyle name="Normal 14 2 7 3 2 3" xfId="38456"/>
    <cellStyle name="Normal 14 2 7 3 2 4" xfId="52734"/>
    <cellStyle name="Normal 14 2 7 3 3" xfId="18941"/>
    <cellStyle name="Normal 14 2 7 3 3 2" xfId="33220"/>
    <cellStyle name="Normal 14 2 7 3 3 3" xfId="47498"/>
    <cellStyle name="Normal 14 2 7 3 4" xfId="13521"/>
    <cellStyle name="Normal 14 2 7 3 5" xfId="27800"/>
    <cellStyle name="Normal 14 2 7 3 6" xfId="42078"/>
    <cellStyle name="Normal 14 2 7 4" xfId="4636"/>
    <cellStyle name="Normal 14 2 7 4 2" xfId="18942"/>
    <cellStyle name="Normal 14 2 7 4 3" xfId="33221"/>
    <cellStyle name="Normal 14 2 7 4 4" xfId="47499"/>
    <cellStyle name="Normal 14 2 7 5" xfId="2841"/>
    <cellStyle name="Normal 14 2 7 5 2" xfId="17155"/>
    <cellStyle name="Normal 14 2 7 5 3" xfId="31434"/>
    <cellStyle name="Normal 14 2 7 5 4" xfId="45712"/>
    <cellStyle name="Normal 14 2 7 6" xfId="8060"/>
    <cellStyle name="Normal 14 2 7 6 2" xfId="22366"/>
    <cellStyle name="Normal 14 2 7 6 3" xfId="36645"/>
    <cellStyle name="Normal 14 2 7 6 4" xfId="50923"/>
    <cellStyle name="Normal 14 2 7 7" xfId="15332"/>
    <cellStyle name="Normal 14 2 7 7 2" xfId="29611"/>
    <cellStyle name="Normal 14 2 7 7 3" xfId="43889"/>
    <cellStyle name="Normal 14 2 7 8" xfId="11710"/>
    <cellStyle name="Normal 14 2 7 9" xfId="25989"/>
    <cellStyle name="Normal 14 2 8" xfId="1267"/>
    <cellStyle name="Normal 14 2 8 2" xfId="4637"/>
    <cellStyle name="Normal 14 2 8 2 2" xfId="10266"/>
    <cellStyle name="Normal 14 2 8 2 2 2" xfId="24545"/>
    <cellStyle name="Normal 14 2 8 2 2 3" xfId="38823"/>
    <cellStyle name="Normal 14 2 8 2 2 4" xfId="53101"/>
    <cellStyle name="Normal 14 2 8 2 3" xfId="18943"/>
    <cellStyle name="Normal 14 2 8 2 3 2" xfId="33222"/>
    <cellStyle name="Normal 14 2 8 2 3 3" xfId="47500"/>
    <cellStyle name="Normal 14 2 8 2 4" xfId="13888"/>
    <cellStyle name="Normal 14 2 8 2 5" xfId="28167"/>
    <cellStyle name="Normal 14 2 8 2 6" xfId="42445"/>
    <cellStyle name="Normal 14 2 8 3" xfId="4638"/>
    <cellStyle name="Normal 14 2 8 3 2" xfId="18944"/>
    <cellStyle name="Normal 14 2 8 3 3" xfId="33223"/>
    <cellStyle name="Normal 14 2 8 3 4" xfId="47501"/>
    <cellStyle name="Normal 14 2 8 4" xfId="3208"/>
    <cellStyle name="Normal 14 2 8 4 2" xfId="17522"/>
    <cellStyle name="Normal 14 2 8 4 3" xfId="31801"/>
    <cellStyle name="Normal 14 2 8 4 4" xfId="46079"/>
    <cellStyle name="Normal 14 2 8 5" xfId="8427"/>
    <cellStyle name="Normal 14 2 8 5 2" xfId="22733"/>
    <cellStyle name="Normal 14 2 8 5 3" xfId="37012"/>
    <cellStyle name="Normal 14 2 8 5 4" xfId="51290"/>
    <cellStyle name="Normal 14 2 8 6" xfId="15699"/>
    <cellStyle name="Normal 14 2 8 6 2" xfId="29978"/>
    <cellStyle name="Normal 14 2 8 6 3" xfId="44256"/>
    <cellStyle name="Normal 14 2 8 7" xfId="12077"/>
    <cellStyle name="Normal 14 2 8 8" xfId="26356"/>
    <cellStyle name="Normal 14 2 8 9" xfId="40634"/>
    <cellStyle name="Normal 14 2 9" xfId="210"/>
    <cellStyle name="Normal 14 2 9 2" xfId="4639"/>
    <cellStyle name="Normal 14 2 9 2 2" xfId="9533"/>
    <cellStyle name="Normal 14 2 9 2 2 2" xfId="23812"/>
    <cellStyle name="Normal 14 2 9 2 2 3" xfId="38090"/>
    <cellStyle name="Normal 14 2 9 2 2 4" xfId="52368"/>
    <cellStyle name="Normal 14 2 9 2 3" xfId="18945"/>
    <cellStyle name="Normal 14 2 9 2 3 2" xfId="33224"/>
    <cellStyle name="Normal 14 2 9 2 3 3" xfId="47502"/>
    <cellStyle name="Normal 14 2 9 2 4" xfId="13155"/>
    <cellStyle name="Normal 14 2 9 2 5" xfId="27434"/>
    <cellStyle name="Normal 14 2 9 2 6" xfId="41712"/>
    <cellStyle name="Normal 14 2 9 3" xfId="4640"/>
    <cellStyle name="Normal 14 2 9 3 2" xfId="18946"/>
    <cellStyle name="Normal 14 2 9 3 3" xfId="33225"/>
    <cellStyle name="Normal 14 2 9 3 4" xfId="47503"/>
    <cellStyle name="Normal 14 2 9 4" xfId="2474"/>
    <cellStyle name="Normal 14 2 9 4 2" xfId="16789"/>
    <cellStyle name="Normal 14 2 9 4 3" xfId="31068"/>
    <cellStyle name="Normal 14 2 9 4 4" xfId="45346"/>
    <cellStyle name="Normal 14 2 9 5" xfId="7694"/>
    <cellStyle name="Normal 14 2 9 5 2" xfId="22000"/>
    <cellStyle name="Normal 14 2 9 5 3" xfId="36279"/>
    <cellStyle name="Normal 14 2 9 5 4" xfId="50557"/>
    <cellStyle name="Normal 14 2 9 6" xfId="14966"/>
    <cellStyle name="Normal 14 2 9 6 2" xfId="29245"/>
    <cellStyle name="Normal 14 2 9 6 3" xfId="43523"/>
    <cellStyle name="Normal 14 2 9 7" xfId="11344"/>
    <cellStyle name="Normal 14 2 9 8" xfId="25623"/>
    <cellStyle name="Normal 14 2 9 9" xfId="39901"/>
    <cellStyle name="Normal 14 20" xfId="25582"/>
    <cellStyle name="Normal 14 21" xfId="39860"/>
    <cellStyle name="Normal 14 3" xfId="142"/>
    <cellStyle name="Normal 14 3 10" xfId="2106"/>
    <cellStyle name="Normal 14 3 10 2" xfId="4641"/>
    <cellStyle name="Normal 14 3 10 2 2" xfId="11004"/>
    <cellStyle name="Normal 14 3 10 2 2 2" xfId="25283"/>
    <cellStyle name="Normal 14 3 10 2 2 3" xfId="39561"/>
    <cellStyle name="Normal 14 3 10 2 2 4" xfId="53839"/>
    <cellStyle name="Normal 14 3 10 2 3" xfId="18947"/>
    <cellStyle name="Normal 14 3 10 2 3 2" xfId="33226"/>
    <cellStyle name="Normal 14 3 10 2 3 3" xfId="47504"/>
    <cellStyle name="Normal 14 3 10 2 4" xfId="14626"/>
    <cellStyle name="Normal 14 3 10 2 5" xfId="28905"/>
    <cellStyle name="Normal 14 3 10 2 6" xfId="43183"/>
    <cellStyle name="Normal 14 3 10 3" xfId="4642"/>
    <cellStyle name="Normal 14 3 10 3 2" xfId="18948"/>
    <cellStyle name="Normal 14 3 10 3 3" xfId="33227"/>
    <cellStyle name="Normal 14 3 10 3 4" xfId="47505"/>
    <cellStyle name="Normal 14 3 10 4" xfId="3949"/>
    <cellStyle name="Normal 14 3 10 4 2" xfId="18260"/>
    <cellStyle name="Normal 14 3 10 4 3" xfId="32539"/>
    <cellStyle name="Normal 14 3 10 4 4" xfId="46817"/>
    <cellStyle name="Normal 14 3 10 5" xfId="9165"/>
    <cellStyle name="Normal 14 3 10 5 2" xfId="23471"/>
    <cellStyle name="Normal 14 3 10 5 3" xfId="37750"/>
    <cellStyle name="Normal 14 3 10 5 4" xfId="52028"/>
    <cellStyle name="Normal 14 3 10 6" xfId="16437"/>
    <cellStyle name="Normal 14 3 10 6 2" xfId="30716"/>
    <cellStyle name="Normal 14 3 10 6 3" xfId="44994"/>
    <cellStyle name="Normal 14 3 10 7" xfId="12815"/>
    <cellStyle name="Normal 14 3 10 8" xfId="27094"/>
    <cellStyle name="Normal 14 3 10 9" xfId="41372"/>
    <cellStyle name="Normal 14 3 11" xfId="2257"/>
    <cellStyle name="Normal 14 3 11 2" xfId="4643"/>
    <cellStyle name="Normal 14 3 11 2 2" xfId="11140"/>
    <cellStyle name="Normal 14 3 11 2 2 2" xfId="25419"/>
    <cellStyle name="Normal 14 3 11 2 2 3" xfId="39697"/>
    <cellStyle name="Normal 14 3 11 2 2 4" xfId="53975"/>
    <cellStyle name="Normal 14 3 11 2 3" xfId="18949"/>
    <cellStyle name="Normal 14 3 11 2 3 2" xfId="33228"/>
    <cellStyle name="Normal 14 3 11 2 3 3" xfId="47506"/>
    <cellStyle name="Normal 14 3 11 2 4" xfId="14762"/>
    <cellStyle name="Normal 14 3 11 2 5" xfId="29041"/>
    <cellStyle name="Normal 14 3 11 2 6" xfId="43319"/>
    <cellStyle name="Normal 14 3 11 3" xfId="4085"/>
    <cellStyle name="Normal 14 3 11 3 2" xfId="18396"/>
    <cellStyle name="Normal 14 3 11 3 3" xfId="32675"/>
    <cellStyle name="Normal 14 3 11 3 4" xfId="46953"/>
    <cellStyle name="Normal 14 3 11 4" xfId="9301"/>
    <cellStyle name="Normal 14 3 11 4 2" xfId="23607"/>
    <cellStyle name="Normal 14 3 11 4 3" xfId="37886"/>
    <cellStyle name="Normal 14 3 11 4 4" xfId="52164"/>
    <cellStyle name="Normal 14 3 11 5" xfId="16573"/>
    <cellStyle name="Normal 14 3 11 5 2" xfId="30852"/>
    <cellStyle name="Normal 14 3 11 5 3" xfId="45130"/>
    <cellStyle name="Normal 14 3 11 6" xfId="12951"/>
    <cellStyle name="Normal 14 3 11 7" xfId="27230"/>
    <cellStyle name="Normal 14 3 11 8" xfId="41508"/>
    <cellStyle name="Normal 14 3 12" xfId="2403"/>
    <cellStyle name="Normal 14 3 12 2" xfId="4644"/>
    <cellStyle name="Normal 14 3 12 2 2" xfId="18950"/>
    <cellStyle name="Normal 14 3 12 2 3" xfId="33229"/>
    <cellStyle name="Normal 14 3 12 2 4" xfId="47507"/>
    <cellStyle name="Normal 14 3 12 3" xfId="9522"/>
    <cellStyle name="Normal 14 3 12 3 2" xfId="23801"/>
    <cellStyle name="Normal 14 3 12 3 3" xfId="38079"/>
    <cellStyle name="Normal 14 3 12 3 4" xfId="52357"/>
    <cellStyle name="Normal 14 3 12 4" xfId="16719"/>
    <cellStyle name="Normal 14 3 12 4 2" xfId="30998"/>
    <cellStyle name="Normal 14 3 12 4 3" xfId="45276"/>
    <cellStyle name="Normal 14 3 12 5" xfId="13144"/>
    <cellStyle name="Normal 14 3 12 6" xfId="27423"/>
    <cellStyle name="Normal 14 3 12 7" xfId="41701"/>
    <cellStyle name="Normal 14 3 13" xfId="4645"/>
    <cellStyle name="Normal 14 3 13 2" xfId="18951"/>
    <cellStyle name="Normal 14 3 13 3" xfId="33230"/>
    <cellStyle name="Normal 14 3 13 4" xfId="47508"/>
    <cellStyle name="Normal 14 3 14" xfId="2462"/>
    <cellStyle name="Normal 14 3 14 2" xfId="16778"/>
    <cellStyle name="Normal 14 3 14 3" xfId="31057"/>
    <cellStyle name="Normal 14 3 14 4" xfId="45335"/>
    <cellStyle name="Normal 14 3 15" xfId="7683"/>
    <cellStyle name="Normal 14 3 15 2" xfId="21989"/>
    <cellStyle name="Normal 14 3 15 3" xfId="36268"/>
    <cellStyle name="Normal 14 3 15 4" xfId="50546"/>
    <cellStyle name="Normal 14 3 16" xfId="14955"/>
    <cellStyle name="Normal 14 3 16 2" xfId="29234"/>
    <cellStyle name="Normal 14 3 16 3" xfId="43512"/>
    <cellStyle name="Normal 14 3 17" xfId="11333"/>
    <cellStyle name="Normal 14 3 18" xfId="25612"/>
    <cellStyle name="Normal 14 3 19" xfId="39890"/>
    <cellStyle name="Normal 14 3 2" xfId="493"/>
    <cellStyle name="Normal 14 3 2 10" xfId="7834"/>
    <cellStyle name="Normal 14 3 2 10 2" xfId="22140"/>
    <cellStyle name="Normal 14 3 2 10 3" xfId="36419"/>
    <cellStyle name="Normal 14 3 2 10 4" xfId="50697"/>
    <cellStyle name="Normal 14 3 2 11" xfId="15106"/>
    <cellStyle name="Normal 14 3 2 11 2" xfId="29385"/>
    <cellStyle name="Normal 14 3 2 11 3" xfId="43663"/>
    <cellStyle name="Normal 14 3 2 12" xfId="11484"/>
    <cellStyle name="Normal 14 3 2 13" xfId="25763"/>
    <cellStyle name="Normal 14 3 2 14" xfId="40041"/>
    <cellStyle name="Normal 14 3 2 2" xfId="698"/>
    <cellStyle name="Normal 14 3 2 2 10" xfId="25898"/>
    <cellStyle name="Normal 14 3 2 2 11" xfId="40176"/>
    <cellStyle name="Normal 14 3 2 2 2" xfId="1164"/>
    <cellStyle name="Normal 14 3 2 2 2 10" xfId="40543"/>
    <cellStyle name="Normal 14 3 2 2 2 2" xfId="1393"/>
    <cellStyle name="Normal 14 3 2 2 2 2 2" xfId="4646"/>
    <cellStyle name="Normal 14 3 2 2 2 2 2 2" xfId="10392"/>
    <cellStyle name="Normal 14 3 2 2 2 2 2 2 2" xfId="24671"/>
    <cellStyle name="Normal 14 3 2 2 2 2 2 2 3" xfId="38949"/>
    <cellStyle name="Normal 14 3 2 2 2 2 2 2 4" xfId="53227"/>
    <cellStyle name="Normal 14 3 2 2 2 2 2 3" xfId="18952"/>
    <cellStyle name="Normal 14 3 2 2 2 2 2 3 2" xfId="33231"/>
    <cellStyle name="Normal 14 3 2 2 2 2 2 3 3" xfId="47509"/>
    <cellStyle name="Normal 14 3 2 2 2 2 2 4" xfId="14014"/>
    <cellStyle name="Normal 14 3 2 2 2 2 2 5" xfId="28293"/>
    <cellStyle name="Normal 14 3 2 2 2 2 2 6" xfId="42571"/>
    <cellStyle name="Normal 14 3 2 2 2 2 3" xfId="4647"/>
    <cellStyle name="Normal 14 3 2 2 2 2 3 2" xfId="18953"/>
    <cellStyle name="Normal 14 3 2 2 2 2 3 3" xfId="33232"/>
    <cellStyle name="Normal 14 3 2 2 2 2 3 4" xfId="47510"/>
    <cellStyle name="Normal 14 3 2 2 2 2 4" xfId="3334"/>
    <cellStyle name="Normal 14 3 2 2 2 2 4 2" xfId="17648"/>
    <cellStyle name="Normal 14 3 2 2 2 2 4 3" xfId="31927"/>
    <cellStyle name="Normal 14 3 2 2 2 2 4 4" xfId="46205"/>
    <cellStyle name="Normal 14 3 2 2 2 2 5" xfId="8553"/>
    <cellStyle name="Normal 14 3 2 2 2 2 5 2" xfId="22859"/>
    <cellStyle name="Normal 14 3 2 2 2 2 5 3" xfId="37138"/>
    <cellStyle name="Normal 14 3 2 2 2 2 5 4" xfId="51416"/>
    <cellStyle name="Normal 14 3 2 2 2 2 6" xfId="15825"/>
    <cellStyle name="Normal 14 3 2 2 2 2 6 2" xfId="30104"/>
    <cellStyle name="Normal 14 3 2 2 2 2 6 3" xfId="44382"/>
    <cellStyle name="Normal 14 3 2 2 2 2 7" xfId="12203"/>
    <cellStyle name="Normal 14 3 2 2 2 2 8" xfId="26482"/>
    <cellStyle name="Normal 14 3 2 2 2 2 9" xfId="40760"/>
    <cellStyle name="Normal 14 3 2 2 2 3" xfId="4648"/>
    <cellStyle name="Normal 14 3 2 2 2 3 2" xfId="10175"/>
    <cellStyle name="Normal 14 3 2 2 2 3 2 2" xfId="24454"/>
    <cellStyle name="Normal 14 3 2 2 2 3 2 3" xfId="38732"/>
    <cellStyle name="Normal 14 3 2 2 2 3 2 4" xfId="53010"/>
    <cellStyle name="Normal 14 3 2 2 2 3 3" xfId="18954"/>
    <cellStyle name="Normal 14 3 2 2 2 3 3 2" xfId="33233"/>
    <cellStyle name="Normal 14 3 2 2 2 3 3 3" xfId="47511"/>
    <cellStyle name="Normal 14 3 2 2 2 3 4" xfId="13797"/>
    <cellStyle name="Normal 14 3 2 2 2 3 5" xfId="28076"/>
    <cellStyle name="Normal 14 3 2 2 2 3 6" xfId="42354"/>
    <cellStyle name="Normal 14 3 2 2 2 4" xfId="4649"/>
    <cellStyle name="Normal 14 3 2 2 2 4 2" xfId="18955"/>
    <cellStyle name="Normal 14 3 2 2 2 4 3" xfId="33234"/>
    <cellStyle name="Normal 14 3 2 2 2 4 4" xfId="47512"/>
    <cellStyle name="Normal 14 3 2 2 2 5" xfId="3117"/>
    <cellStyle name="Normal 14 3 2 2 2 5 2" xfId="17431"/>
    <cellStyle name="Normal 14 3 2 2 2 5 3" xfId="31710"/>
    <cellStyle name="Normal 14 3 2 2 2 5 4" xfId="45988"/>
    <cellStyle name="Normal 14 3 2 2 2 6" xfId="8336"/>
    <cellStyle name="Normal 14 3 2 2 2 6 2" xfId="22642"/>
    <cellStyle name="Normal 14 3 2 2 2 6 3" xfId="36921"/>
    <cellStyle name="Normal 14 3 2 2 2 6 4" xfId="51199"/>
    <cellStyle name="Normal 14 3 2 2 2 7" xfId="15608"/>
    <cellStyle name="Normal 14 3 2 2 2 7 2" xfId="29887"/>
    <cellStyle name="Normal 14 3 2 2 2 7 3" xfId="44165"/>
    <cellStyle name="Normal 14 3 2 2 2 8" xfId="11986"/>
    <cellStyle name="Normal 14 3 2 2 2 9" xfId="26265"/>
    <cellStyle name="Normal 14 3 2 2 3" xfId="1392"/>
    <cellStyle name="Normal 14 3 2 2 3 2" xfId="4650"/>
    <cellStyle name="Normal 14 3 2 2 3 2 2" xfId="10391"/>
    <cellStyle name="Normal 14 3 2 2 3 2 2 2" xfId="24670"/>
    <cellStyle name="Normal 14 3 2 2 3 2 2 3" xfId="38948"/>
    <cellStyle name="Normal 14 3 2 2 3 2 2 4" xfId="53226"/>
    <cellStyle name="Normal 14 3 2 2 3 2 3" xfId="18956"/>
    <cellStyle name="Normal 14 3 2 2 3 2 3 2" xfId="33235"/>
    <cellStyle name="Normal 14 3 2 2 3 2 3 3" xfId="47513"/>
    <cellStyle name="Normal 14 3 2 2 3 2 4" xfId="14013"/>
    <cellStyle name="Normal 14 3 2 2 3 2 5" xfId="28292"/>
    <cellStyle name="Normal 14 3 2 2 3 2 6" xfId="42570"/>
    <cellStyle name="Normal 14 3 2 2 3 3" xfId="4651"/>
    <cellStyle name="Normal 14 3 2 2 3 3 2" xfId="18957"/>
    <cellStyle name="Normal 14 3 2 2 3 3 3" xfId="33236"/>
    <cellStyle name="Normal 14 3 2 2 3 3 4" xfId="47514"/>
    <cellStyle name="Normal 14 3 2 2 3 4" xfId="3333"/>
    <cellStyle name="Normal 14 3 2 2 3 4 2" xfId="17647"/>
    <cellStyle name="Normal 14 3 2 2 3 4 3" xfId="31926"/>
    <cellStyle name="Normal 14 3 2 2 3 4 4" xfId="46204"/>
    <cellStyle name="Normal 14 3 2 2 3 5" xfId="8552"/>
    <cellStyle name="Normal 14 3 2 2 3 5 2" xfId="22858"/>
    <cellStyle name="Normal 14 3 2 2 3 5 3" xfId="37137"/>
    <cellStyle name="Normal 14 3 2 2 3 5 4" xfId="51415"/>
    <cellStyle name="Normal 14 3 2 2 3 6" xfId="15824"/>
    <cellStyle name="Normal 14 3 2 2 3 6 2" xfId="30103"/>
    <cellStyle name="Normal 14 3 2 2 3 6 3" xfId="44381"/>
    <cellStyle name="Normal 14 3 2 2 3 7" xfId="12202"/>
    <cellStyle name="Normal 14 3 2 2 3 8" xfId="26481"/>
    <cellStyle name="Normal 14 3 2 2 3 9" xfId="40759"/>
    <cellStyle name="Normal 14 3 2 2 4" xfId="4652"/>
    <cellStyle name="Normal 14 3 2 2 4 2" xfId="9808"/>
    <cellStyle name="Normal 14 3 2 2 4 2 2" xfId="24087"/>
    <cellStyle name="Normal 14 3 2 2 4 2 3" xfId="38365"/>
    <cellStyle name="Normal 14 3 2 2 4 2 4" xfId="52643"/>
    <cellStyle name="Normal 14 3 2 2 4 3" xfId="18958"/>
    <cellStyle name="Normal 14 3 2 2 4 3 2" xfId="33237"/>
    <cellStyle name="Normal 14 3 2 2 4 3 3" xfId="47515"/>
    <cellStyle name="Normal 14 3 2 2 4 4" xfId="13430"/>
    <cellStyle name="Normal 14 3 2 2 4 5" xfId="27709"/>
    <cellStyle name="Normal 14 3 2 2 4 6" xfId="41987"/>
    <cellStyle name="Normal 14 3 2 2 5" xfId="4653"/>
    <cellStyle name="Normal 14 3 2 2 5 2" xfId="18959"/>
    <cellStyle name="Normal 14 3 2 2 5 3" xfId="33238"/>
    <cellStyle name="Normal 14 3 2 2 5 4" xfId="47516"/>
    <cellStyle name="Normal 14 3 2 2 6" xfId="2750"/>
    <cellStyle name="Normal 14 3 2 2 6 2" xfId="17064"/>
    <cellStyle name="Normal 14 3 2 2 6 3" xfId="31343"/>
    <cellStyle name="Normal 14 3 2 2 6 4" xfId="45621"/>
    <cellStyle name="Normal 14 3 2 2 7" xfId="7969"/>
    <cellStyle name="Normal 14 3 2 2 7 2" xfId="22275"/>
    <cellStyle name="Normal 14 3 2 2 7 3" xfId="36554"/>
    <cellStyle name="Normal 14 3 2 2 7 4" xfId="50832"/>
    <cellStyle name="Normal 14 3 2 2 8" xfId="15241"/>
    <cellStyle name="Normal 14 3 2 2 8 2" xfId="29520"/>
    <cellStyle name="Normal 14 3 2 2 8 3" xfId="43798"/>
    <cellStyle name="Normal 14 3 2 2 9" xfId="11619"/>
    <cellStyle name="Normal 14 3 2 3" xfId="849"/>
    <cellStyle name="Normal 14 3 2 3 10" xfId="40314"/>
    <cellStyle name="Normal 14 3 2 3 2" xfId="1394"/>
    <cellStyle name="Normal 14 3 2 3 2 2" xfId="4654"/>
    <cellStyle name="Normal 14 3 2 3 2 2 2" xfId="10393"/>
    <cellStyle name="Normal 14 3 2 3 2 2 2 2" xfId="24672"/>
    <cellStyle name="Normal 14 3 2 3 2 2 2 3" xfId="38950"/>
    <cellStyle name="Normal 14 3 2 3 2 2 2 4" xfId="53228"/>
    <cellStyle name="Normal 14 3 2 3 2 2 3" xfId="18960"/>
    <cellStyle name="Normal 14 3 2 3 2 2 3 2" xfId="33239"/>
    <cellStyle name="Normal 14 3 2 3 2 2 3 3" xfId="47517"/>
    <cellStyle name="Normal 14 3 2 3 2 2 4" xfId="14015"/>
    <cellStyle name="Normal 14 3 2 3 2 2 5" xfId="28294"/>
    <cellStyle name="Normal 14 3 2 3 2 2 6" xfId="42572"/>
    <cellStyle name="Normal 14 3 2 3 2 3" xfId="4655"/>
    <cellStyle name="Normal 14 3 2 3 2 3 2" xfId="18961"/>
    <cellStyle name="Normal 14 3 2 3 2 3 3" xfId="33240"/>
    <cellStyle name="Normal 14 3 2 3 2 3 4" xfId="47518"/>
    <cellStyle name="Normal 14 3 2 3 2 4" xfId="3335"/>
    <cellStyle name="Normal 14 3 2 3 2 4 2" xfId="17649"/>
    <cellStyle name="Normal 14 3 2 3 2 4 3" xfId="31928"/>
    <cellStyle name="Normal 14 3 2 3 2 4 4" xfId="46206"/>
    <cellStyle name="Normal 14 3 2 3 2 5" xfId="8554"/>
    <cellStyle name="Normal 14 3 2 3 2 5 2" xfId="22860"/>
    <cellStyle name="Normal 14 3 2 3 2 5 3" xfId="37139"/>
    <cellStyle name="Normal 14 3 2 3 2 5 4" xfId="51417"/>
    <cellStyle name="Normal 14 3 2 3 2 6" xfId="15826"/>
    <cellStyle name="Normal 14 3 2 3 2 6 2" xfId="30105"/>
    <cellStyle name="Normal 14 3 2 3 2 6 3" xfId="44383"/>
    <cellStyle name="Normal 14 3 2 3 2 7" xfId="12204"/>
    <cellStyle name="Normal 14 3 2 3 2 8" xfId="26483"/>
    <cellStyle name="Normal 14 3 2 3 2 9" xfId="40761"/>
    <cellStyle name="Normal 14 3 2 3 3" xfId="4656"/>
    <cellStyle name="Normal 14 3 2 3 3 2" xfId="9946"/>
    <cellStyle name="Normal 14 3 2 3 3 2 2" xfId="24225"/>
    <cellStyle name="Normal 14 3 2 3 3 2 3" xfId="38503"/>
    <cellStyle name="Normal 14 3 2 3 3 2 4" xfId="52781"/>
    <cellStyle name="Normal 14 3 2 3 3 3" xfId="18962"/>
    <cellStyle name="Normal 14 3 2 3 3 3 2" xfId="33241"/>
    <cellStyle name="Normal 14 3 2 3 3 3 3" xfId="47519"/>
    <cellStyle name="Normal 14 3 2 3 3 4" xfId="13568"/>
    <cellStyle name="Normal 14 3 2 3 3 5" xfId="27847"/>
    <cellStyle name="Normal 14 3 2 3 3 6" xfId="42125"/>
    <cellStyle name="Normal 14 3 2 3 4" xfId="4657"/>
    <cellStyle name="Normal 14 3 2 3 4 2" xfId="18963"/>
    <cellStyle name="Normal 14 3 2 3 4 3" xfId="33242"/>
    <cellStyle name="Normal 14 3 2 3 4 4" xfId="47520"/>
    <cellStyle name="Normal 14 3 2 3 5" xfId="2888"/>
    <cellStyle name="Normal 14 3 2 3 5 2" xfId="17202"/>
    <cellStyle name="Normal 14 3 2 3 5 3" xfId="31481"/>
    <cellStyle name="Normal 14 3 2 3 5 4" xfId="45759"/>
    <cellStyle name="Normal 14 3 2 3 6" xfId="8107"/>
    <cellStyle name="Normal 14 3 2 3 6 2" xfId="22413"/>
    <cellStyle name="Normal 14 3 2 3 6 3" xfId="36692"/>
    <cellStyle name="Normal 14 3 2 3 6 4" xfId="50970"/>
    <cellStyle name="Normal 14 3 2 3 7" xfId="15379"/>
    <cellStyle name="Normal 14 3 2 3 7 2" xfId="29658"/>
    <cellStyle name="Normal 14 3 2 3 7 3" xfId="43936"/>
    <cellStyle name="Normal 14 3 2 3 8" xfId="11757"/>
    <cellStyle name="Normal 14 3 2 3 9" xfId="26036"/>
    <cellStyle name="Normal 14 3 2 4" xfId="1391"/>
    <cellStyle name="Normal 14 3 2 4 2" xfId="4658"/>
    <cellStyle name="Normal 14 3 2 4 2 2" xfId="10390"/>
    <cellStyle name="Normal 14 3 2 4 2 2 2" xfId="24669"/>
    <cellStyle name="Normal 14 3 2 4 2 2 3" xfId="38947"/>
    <cellStyle name="Normal 14 3 2 4 2 2 4" xfId="53225"/>
    <cellStyle name="Normal 14 3 2 4 2 3" xfId="18964"/>
    <cellStyle name="Normal 14 3 2 4 2 3 2" xfId="33243"/>
    <cellStyle name="Normal 14 3 2 4 2 3 3" xfId="47521"/>
    <cellStyle name="Normal 14 3 2 4 2 4" xfId="14012"/>
    <cellStyle name="Normal 14 3 2 4 2 5" xfId="28291"/>
    <cellStyle name="Normal 14 3 2 4 2 6" xfId="42569"/>
    <cellStyle name="Normal 14 3 2 4 3" xfId="4659"/>
    <cellStyle name="Normal 14 3 2 4 3 2" xfId="18965"/>
    <cellStyle name="Normal 14 3 2 4 3 3" xfId="33244"/>
    <cellStyle name="Normal 14 3 2 4 3 4" xfId="47522"/>
    <cellStyle name="Normal 14 3 2 4 4" xfId="3332"/>
    <cellStyle name="Normal 14 3 2 4 4 2" xfId="17646"/>
    <cellStyle name="Normal 14 3 2 4 4 3" xfId="31925"/>
    <cellStyle name="Normal 14 3 2 4 4 4" xfId="46203"/>
    <cellStyle name="Normal 14 3 2 4 5" xfId="8551"/>
    <cellStyle name="Normal 14 3 2 4 5 2" xfId="22857"/>
    <cellStyle name="Normal 14 3 2 4 5 3" xfId="37136"/>
    <cellStyle name="Normal 14 3 2 4 5 4" xfId="51414"/>
    <cellStyle name="Normal 14 3 2 4 6" xfId="15823"/>
    <cellStyle name="Normal 14 3 2 4 6 2" xfId="30102"/>
    <cellStyle name="Normal 14 3 2 4 6 3" xfId="44380"/>
    <cellStyle name="Normal 14 3 2 4 7" xfId="12201"/>
    <cellStyle name="Normal 14 3 2 4 8" xfId="26480"/>
    <cellStyle name="Normal 14 3 2 4 9" xfId="40758"/>
    <cellStyle name="Normal 14 3 2 5" xfId="2155"/>
    <cellStyle name="Normal 14 3 2 5 2" xfId="4660"/>
    <cellStyle name="Normal 14 3 2 5 2 2" xfId="11050"/>
    <cellStyle name="Normal 14 3 2 5 2 2 2" xfId="25329"/>
    <cellStyle name="Normal 14 3 2 5 2 2 3" xfId="39607"/>
    <cellStyle name="Normal 14 3 2 5 2 2 4" xfId="53885"/>
    <cellStyle name="Normal 14 3 2 5 2 3" xfId="18966"/>
    <cellStyle name="Normal 14 3 2 5 2 3 2" xfId="33245"/>
    <cellStyle name="Normal 14 3 2 5 2 3 3" xfId="47523"/>
    <cellStyle name="Normal 14 3 2 5 2 4" xfId="14672"/>
    <cellStyle name="Normal 14 3 2 5 2 5" xfId="28951"/>
    <cellStyle name="Normal 14 3 2 5 2 6" xfId="43229"/>
    <cellStyle name="Normal 14 3 2 5 3" xfId="4661"/>
    <cellStyle name="Normal 14 3 2 5 3 2" xfId="18967"/>
    <cellStyle name="Normal 14 3 2 5 3 3" xfId="33246"/>
    <cellStyle name="Normal 14 3 2 5 3 4" xfId="47524"/>
    <cellStyle name="Normal 14 3 2 5 4" xfId="3995"/>
    <cellStyle name="Normal 14 3 2 5 4 2" xfId="18306"/>
    <cellStyle name="Normal 14 3 2 5 4 3" xfId="32585"/>
    <cellStyle name="Normal 14 3 2 5 4 4" xfId="46863"/>
    <cellStyle name="Normal 14 3 2 5 5" xfId="9211"/>
    <cellStyle name="Normal 14 3 2 5 5 2" xfId="23517"/>
    <cellStyle name="Normal 14 3 2 5 5 3" xfId="37796"/>
    <cellStyle name="Normal 14 3 2 5 5 4" xfId="52074"/>
    <cellStyle name="Normal 14 3 2 5 6" xfId="16483"/>
    <cellStyle name="Normal 14 3 2 5 6 2" xfId="30762"/>
    <cellStyle name="Normal 14 3 2 5 6 3" xfId="45040"/>
    <cellStyle name="Normal 14 3 2 5 7" xfId="12861"/>
    <cellStyle name="Normal 14 3 2 5 8" xfId="27140"/>
    <cellStyle name="Normal 14 3 2 5 9" xfId="41418"/>
    <cellStyle name="Normal 14 3 2 6" xfId="2303"/>
    <cellStyle name="Normal 14 3 2 6 2" xfId="4662"/>
    <cellStyle name="Normal 14 3 2 6 2 2" xfId="11186"/>
    <cellStyle name="Normal 14 3 2 6 2 2 2" xfId="25465"/>
    <cellStyle name="Normal 14 3 2 6 2 2 3" xfId="39743"/>
    <cellStyle name="Normal 14 3 2 6 2 2 4" xfId="54021"/>
    <cellStyle name="Normal 14 3 2 6 2 3" xfId="18968"/>
    <cellStyle name="Normal 14 3 2 6 2 3 2" xfId="33247"/>
    <cellStyle name="Normal 14 3 2 6 2 3 3" xfId="47525"/>
    <cellStyle name="Normal 14 3 2 6 2 4" xfId="14808"/>
    <cellStyle name="Normal 14 3 2 6 2 5" xfId="29087"/>
    <cellStyle name="Normal 14 3 2 6 2 6" xfId="43365"/>
    <cellStyle name="Normal 14 3 2 6 3" xfId="4131"/>
    <cellStyle name="Normal 14 3 2 6 3 2" xfId="18442"/>
    <cellStyle name="Normal 14 3 2 6 3 3" xfId="32721"/>
    <cellStyle name="Normal 14 3 2 6 3 4" xfId="46999"/>
    <cellStyle name="Normal 14 3 2 6 4" xfId="9347"/>
    <cellStyle name="Normal 14 3 2 6 4 2" xfId="23653"/>
    <cellStyle name="Normal 14 3 2 6 4 3" xfId="37932"/>
    <cellStyle name="Normal 14 3 2 6 4 4" xfId="52210"/>
    <cellStyle name="Normal 14 3 2 6 5" xfId="16619"/>
    <cellStyle name="Normal 14 3 2 6 5 2" xfId="30898"/>
    <cellStyle name="Normal 14 3 2 6 5 3" xfId="45176"/>
    <cellStyle name="Normal 14 3 2 6 6" xfId="12997"/>
    <cellStyle name="Normal 14 3 2 6 7" xfId="27276"/>
    <cellStyle name="Normal 14 3 2 6 8" xfId="41554"/>
    <cellStyle name="Normal 14 3 2 7" xfId="4663"/>
    <cellStyle name="Normal 14 3 2 7 2" xfId="9673"/>
    <cellStyle name="Normal 14 3 2 7 2 2" xfId="23952"/>
    <cellStyle name="Normal 14 3 2 7 2 3" xfId="38230"/>
    <cellStyle name="Normal 14 3 2 7 2 4" xfId="52508"/>
    <cellStyle name="Normal 14 3 2 7 3" xfId="18969"/>
    <cellStyle name="Normal 14 3 2 7 3 2" xfId="33248"/>
    <cellStyle name="Normal 14 3 2 7 3 3" xfId="47526"/>
    <cellStyle name="Normal 14 3 2 7 4" xfId="13295"/>
    <cellStyle name="Normal 14 3 2 7 5" xfId="27574"/>
    <cellStyle name="Normal 14 3 2 7 6" xfId="41852"/>
    <cellStyle name="Normal 14 3 2 8" xfId="4664"/>
    <cellStyle name="Normal 14 3 2 8 2" xfId="18970"/>
    <cellStyle name="Normal 14 3 2 8 3" xfId="33249"/>
    <cellStyle name="Normal 14 3 2 8 4" xfId="47527"/>
    <cellStyle name="Normal 14 3 2 9" xfId="2615"/>
    <cellStyle name="Normal 14 3 2 9 2" xfId="16929"/>
    <cellStyle name="Normal 14 3 2 9 3" xfId="31208"/>
    <cellStyle name="Normal 14 3 2 9 4" xfId="45486"/>
    <cellStyle name="Normal 14 3 3" xfId="600"/>
    <cellStyle name="Normal 14 3 3 10" xfId="7877"/>
    <cellStyle name="Normal 14 3 3 10 2" xfId="22183"/>
    <cellStyle name="Normal 14 3 3 10 3" xfId="36462"/>
    <cellStyle name="Normal 14 3 3 10 4" xfId="50740"/>
    <cellStyle name="Normal 14 3 3 11" xfId="15149"/>
    <cellStyle name="Normal 14 3 3 11 2" xfId="29428"/>
    <cellStyle name="Normal 14 3 3 11 3" xfId="43706"/>
    <cellStyle name="Normal 14 3 3 12" xfId="11527"/>
    <cellStyle name="Normal 14 3 3 13" xfId="25806"/>
    <cellStyle name="Normal 14 3 3 14" xfId="40084"/>
    <cellStyle name="Normal 14 3 3 2" xfId="742"/>
    <cellStyle name="Normal 14 3 3 2 10" xfId="25941"/>
    <cellStyle name="Normal 14 3 3 2 11" xfId="40219"/>
    <cellStyle name="Normal 14 3 3 2 2" xfId="1207"/>
    <cellStyle name="Normal 14 3 3 2 2 10" xfId="40586"/>
    <cellStyle name="Normal 14 3 3 2 2 2" xfId="1397"/>
    <cellStyle name="Normal 14 3 3 2 2 2 2" xfId="4665"/>
    <cellStyle name="Normal 14 3 3 2 2 2 2 2" xfId="10396"/>
    <cellStyle name="Normal 14 3 3 2 2 2 2 2 2" xfId="24675"/>
    <cellStyle name="Normal 14 3 3 2 2 2 2 2 3" xfId="38953"/>
    <cellStyle name="Normal 14 3 3 2 2 2 2 2 4" xfId="53231"/>
    <cellStyle name="Normal 14 3 3 2 2 2 2 3" xfId="18971"/>
    <cellStyle name="Normal 14 3 3 2 2 2 2 3 2" xfId="33250"/>
    <cellStyle name="Normal 14 3 3 2 2 2 2 3 3" xfId="47528"/>
    <cellStyle name="Normal 14 3 3 2 2 2 2 4" xfId="14018"/>
    <cellStyle name="Normal 14 3 3 2 2 2 2 5" xfId="28297"/>
    <cellStyle name="Normal 14 3 3 2 2 2 2 6" xfId="42575"/>
    <cellStyle name="Normal 14 3 3 2 2 2 3" xfId="4666"/>
    <cellStyle name="Normal 14 3 3 2 2 2 3 2" xfId="18972"/>
    <cellStyle name="Normal 14 3 3 2 2 2 3 3" xfId="33251"/>
    <cellStyle name="Normal 14 3 3 2 2 2 3 4" xfId="47529"/>
    <cellStyle name="Normal 14 3 3 2 2 2 4" xfId="3338"/>
    <cellStyle name="Normal 14 3 3 2 2 2 4 2" xfId="17652"/>
    <cellStyle name="Normal 14 3 3 2 2 2 4 3" xfId="31931"/>
    <cellStyle name="Normal 14 3 3 2 2 2 4 4" xfId="46209"/>
    <cellStyle name="Normal 14 3 3 2 2 2 5" xfId="8557"/>
    <cellStyle name="Normal 14 3 3 2 2 2 5 2" xfId="22863"/>
    <cellStyle name="Normal 14 3 3 2 2 2 5 3" xfId="37142"/>
    <cellStyle name="Normal 14 3 3 2 2 2 5 4" xfId="51420"/>
    <cellStyle name="Normal 14 3 3 2 2 2 6" xfId="15829"/>
    <cellStyle name="Normal 14 3 3 2 2 2 6 2" xfId="30108"/>
    <cellStyle name="Normal 14 3 3 2 2 2 6 3" xfId="44386"/>
    <cellStyle name="Normal 14 3 3 2 2 2 7" xfId="12207"/>
    <cellStyle name="Normal 14 3 3 2 2 2 8" xfId="26486"/>
    <cellStyle name="Normal 14 3 3 2 2 2 9" xfId="40764"/>
    <cellStyle name="Normal 14 3 3 2 2 3" xfId="4667"/>
    <cellStyle name="Normal 14 3 3 2 2 3 2" xfId="10218"/>
    <cellStyle name="Normal 14 3 3 2 2 3 2 2" xfId="24497"/>
    <cellStyle name="Normal 14 3 3 2 2 3 2 3" xfId="38775"/>
    <cellStyle name="Normal 14 3 3 2 2 3 2 4" xfId="53053"/>
    <cellStyle name="Normal 14 3 3 2 2 3 3" xfId="18973"/>
    <cellStyle name="Normal 14 3 3 2 2 3 3 2" xfId="33252"/>
    <cellStyle name="Normal 14 3 3 2 2 3 3 3" xfId="47530"/>
    <cellStyle name="Normal 14 3 3 2 2 3 4" xfId="13840"/>
    <cellStyle name="Normal 14 3 3 2 2 3 5" xfId="28119"/>
    <cellStyle name="Normal 14 3 3 2 2 3 6" xfId="42397"/>
    <cellStyle name="Normal 14 3 3 2 2 4" xfId="4668"/>
    <cellStyle name="Normal 14 3 3 2 2 4 2" xfId="18974"/>
    <cellStyle name="Normal 14 3 3 2 2 4 3" xfId="33253"/>
    <cellStyle name="Normal 14 3 3 2 2 4 4" xfId="47531"/>
    <cellStyle name="Normal 14 3 3 2 2 5" xfId="3160"/>
    <cellStyle name="Normal 14 3 3 2 2 5 2" xfId="17474"/>
    <cellStyle name="Normal 14 3 3 2 2 5 3" xfId="31753"/>
    <cellStyle name="Normal 14 3 3 2 2 5 4" xfId="46031"/>
    <cellStyle name="Normal 14 3 3 2 2 6" xfId="8379"/>
    <cellStyle name="Normal 14 3 3 2 2 6 2" xfId="22685"/>
    <cellStyle name="Normal 14 3 3 2 2 6 3" xfId="36964"/>
    <cellStyle name="Normal 14 3 3 2 2 6 4" xfId="51242"/>
    <cellStyle name="Normal 14 3 3 2 2 7" xfId="15651"/>
    <cellStyle name="Normal 14 3 3 2 2 7 2" xfId="29930"/>
    <cellStyle name="Normal 14 3 3 2 2 7 3" xfId="44208"/>
    <cellStyle name="Normal 14 3 3 2 2 8" xfId="12029"/>
    <cellStyle name="Normal 14 3 3 2 2 9" xfId="26308"/>
    <cellStyle name="Normal 14 3 3 2 3" xfId="1396"/>
    <cellStyle name="Normal 14 3 3 2 3 2" xfId="4669"/>
    <cellStyle name="Normal 14 3 3 2 3 2 2" xfId="10395"/>
    <cellStyle name="Normal 14 3 3 2 3 2 2 2" xfId="24674"/>
    <cellStyle name="Normal 14 3 3 2 3 2 2 3" xfId="38952"/>
    <cellStyle name="Normal 14 3 3 2 3 2 2 4" xfId="53230"/>
    <cellStyle name="Normal 14 3 3 2 3 2 3" xfId="18975"/>
    <cellStyle name="Normal 14 3 3 2 3 2 3 2" xfId="33254"/>
    <cellStyle name="Normal 14 3 3 2 3 2 3 3" xfId="47532"/>
    <cellStyle name="Normal 14 3 3 2 3 2 4" xfId="14017"/>
    <cellStyle name="Normal 14 3 3 2 3 2 5" xfId="28296"/>
    <cellStyle name="Normal 14 3 3 2 3 2 6" xfId="42574"/>
    <cellStyle name="Normal 14 3 3 2 3 3" xfId="4670"/>
    <cellStyle name="Normal 14 3 3 2 3 3 2" xfId="18976"/>
    <cellStyle name="Normal 14 3 3 2 3 3 3" xfId="33255"/>
    <cellStyle name="Normal 14 3 3 2 3 3 4" xfId="47533"/>
    <cellStyle name="Normal 14 3 3 2 3 4" xfId="3337"/>
    <cellStyle name="Normal 14 3 3 2 3 4 2" xfId="17651"/>
    <cellStyle name="Normal 14 3 3 2 3 4 3" xfId="31930"/>
    <cellStyle name="Normal 14 3 3 2 3 4 4" xfId="46208"/>
    <cellStyle name="Normal 14 3 3 2 3 5" xfId="8556"/>
    <cellStyle name="Normal 14 3 3 2 3 5 2" xfId="22862"/>
    <cellStyle name="Normal 14 3 3 2 3 5 3" xfId="37141"/>
    <cellStyle name="Normal 14 3 3 2 3 5 4" xfId="51419"/>
    <cellStyle name="Normal 14 3 3 2 3 6" xfId="15828"/>
    <cellStyle name="Normal 14 3 3 2 3 6 2" xfId="30107"/>
    <cellStyle name="Normal 14 3 3 2 3 6 3" xfId="44385"/>
    <cellStyle name="Normal 14 3 3 2 3 7" xfId="12206"/>
    <cellStyle name="Normal 14 3 3 2 3 8" xfId="26485"/>
    <cellStyle name="Normal 14 3 3 2 3 9" xfId="40763"/>
    <cellStyle name="Normal 14 3 3 2 4" xfId="4671"/>
    <cellStyle name="Normal 14 3 3 2 4 2" xfId="9851"/>
    <cellStyle name="Normal 14 3 3 2 4 2 2" xfId="24130"/>
    <cellStyle name="Normal 14 3 3 2 4 2 3" xfId="38408"/>
    <cellStyle name="Normal 14 3 3 2 4 2 4" xfId="52686"/>
    <cellStyle name="Normal 14 3 3 2 4 3" xfId="18977"/>
    <cellStyle name="Normal 14 3 3 2 4 3 2" xfId="33256"/>
    <cellStyle name="Normal 14 3 3 2 4 3 3" xfId="47534"/>
    <cellStyle name="Normal 14 3 3 2 4 4" xfId="13473"/>
    <cellStyle name="Normal 14 3 3 2 4 5" xfId="27752"/>
    <cellStyle name="Normal 14 3 3 2 4 6" xfId="42030"/>
    <cellStyle name="Normal 14 3 3 2 5" xfId="4672"/>
    <cellStyle name="Normal 14 3 3 2 5 2" xfId="18978"/>
    <cellStyle name="Normal 14 3 3 2 5 3" xfId="33257"/>
    <cellStyle name="Normal 14 3 3 2 5 4" xfId="47535"/>
    <cellStyle name="Normal 14 3 3 2 6" xfId="2793"/>
    <cellStyle name="Normal 14 3 3 2 6 2" xfId="17107"/>
    <cellStyle name="Normal 14 3 3 2 6 3" xfId="31386"/>
    <cellStyle name="Normal 14 3 3 2 6 4" xfId="45664"/>
    <cellStyle name="Normal 14 3 3 2 7" xfId="8012"/>
    <cellStyle name="Normal 14 3 3 2 7 2" xfId="22318"/>
    <cellStyle name="Normal 14 3 3 2 7 3" xfId="36597"/>
    <cellStyle name="Normal 14 3 3 2 7 4" xfId="50875"/>
    <cellStyle name="Normal 14 3 3 2 8" xfId="15284"/>
    <cellStyle name="Normal 14 3 3 2 8 2" xfId="29563"/>
    <cellStyle name="Normal 14 3 3 2 8 3" xfId="43841"/>
    <cellStyle name="Normal 14 3 3 2 9" xfId="11662"/>
    <cellStyle name="Normal 14 3 3 3" xfId="895"/>
    <cellStyle name="Normal 14 3 3 3 10" xfId="40357"/>
    <cellStyle name="Normal 14 3 3 3 2" xfId="1398"/>
    <cellStyle name="Normal 14 3 3 3 2 2" xfId="4673"/>
    <cellStyle name="Normal 14 3 3 3 2 2 2" xfId="10397"/>
    <cellStyle name="Normal 14 3 3 3 2 2 2 2" xfId="24676"/>
    <cellStyle name="Normal 14 3 3 3 2 2 2 3" xfId="38954"/>
    <cellStyle name="Normal 14 3 3 3 2 2 2 4" xfId="53232"/>
    <cellStyle name="Normal 14 3 3 3 2 2 3" xfId="18979"/>
    <cellStyle name="Normal 14 3 3 3 2 2 3 2" xfId="33258"/>
    <cellStyle name="Normal 14 3 3 3 2 2 3 3" xfId="47536"/>
    <cellStyle name="Normal 14 3 3 3 2 2 4" xfId="14019"/>
    <cellStyle name="Normal 14 3 3 3 2 2 5" xfId="28298"/>
    <cellStyle name="Normal 14 3 3 3 2 2 6" xfId="42576"/>
    <cellStyle name="Normal 14 3 3 3 2 3" xfId="4674"/>
    <cellStyle name="Normal 14 3 3 3 2 3 2" xfId="18980"/>
    <cellStyle name="Normal 14 3 3 3 2 3 3" xfId="33259"/>
    <cellStyle name="Normal 14 3 3 3 2 3 4" xfId="47537"/>
    <cellStyle name="Normal 14 3 3 3 2 4" xfId="3339"/>
    <cellStyle name="Normal 14 3 3 3 2 4 2" xfId="17653"/>
    <cellStyle name="Normal 14 3 3 3 2 4 3" xfId="31932"/>
    <cellStyle name="Normal 14 3 3 3 2 4 4" xfId="46210"/>
    <cellStyle name="Normal 14 3 3 3 2 5" xfId="8558"/>
    <cellStyle name="Normal 14 3 3 3 2 5 2" xfId="22864"/>
    <cellStyle name="Normal 14 3 3 3 2 5 3" xfId="37143"/>
    <cellStyle name="Normal 14 3 3 3 2 5 4" xfId="51421"/>
    <cellStyle name="Normal 14 3 3 3 2 6" xfId="15830"/>
    <cellStyle name="Normal 14 3 3 3 2 6 2" xfId="30109"/>
    <cellStyle name="Normal 14 3 3 3 2 6 3" xfId="44387"/>
    <cellStyle name="Normal 14 3 3 3 2 7" xfId="12208"/>
    <cellStyle name="Normal 14 3 3 3 2 8" xfId="26487"/>
    <cellStyle name="Normal 14 3 3 3 2 9" xfId="40765"/>
    <cellStyle name="Normal 14 3 3 3 3" xfId="4675"/>
    <cellStyle name="Normal 14 3 3 3 3 2" xfId="9989"/>
    <cellStyle name="Normal 14 3 3 3 3 2 2" xfId="24268"/>
    <cellStyle name="Normal 14 3 3 3 3 2 3" xfId="38546"/>
    <cellStyle name="Normal 14 3 3 3 3 2 4" xfId="52824"/>
    <cellStyle name="Normal 14 3 3 3 3 3" xfId="18981"/>
    <cellStyle name="Normal 14 3 3 3 3 3 2" xfId="33260"/>
    <cellStyle name="Normal 14 3 3 3 3 3 3" xfId="47538"/>
    <cellStyle name="Normal 14 3 3 3 3 4" xfId="13611"/>
    <cellStyle name="Normal 14 3 3 3 3 5" xfId="27890"/>
    <cellStyle name="Normal 14 3 3 3 3 6" xfId="42168"/>
    <cellStyle name="Normal 14 3 3 3 4" xfId="4676"/>
    <cellStyle name="Normal 14 3 3 3 4 2" xfId="18982"/>
    <cellStyle name="Normal 14 3 3 3 4 3" xfId="33261"/>
    <cellStyle name="Normal 14 3 3 3 4 4" xfId="47539"/>
    <cellStyle name="Normal 14 3 3 3 5" xfId="2931"/>
    <cellStyle name="Normal 14 3 3 3 5 2" xfId="17245"/>
    <cellStyle name="Normal 14 3 3 3 5 3" xfId="31524"/>
    <cellStyle name="Normal 14 3 3 3 5 4" xfId="45802"/>
    <cellStyle name="Normal 14 3 3 3 6" xfId="8150"/>
    <cellStyle name="Normal 14 3 3 3 6 2" xfId="22456"/>
    <cellStyle name="Normal 14 3 3 3 6 3" xfId="36735"/>
    <cellStyle name="Normal 14 3 3 3 6 4" xfId="51013"/>
    <cellStyle name="Normal 14 3 3 3 7" xfId="15422"/>
    <cellStyle name="Normal 14 3 3 3 7 2" xfId="29701"/>
    <cellStyle name="Normal 14 3 3 3 7 3" xfId="43979"/>
    <cellStyle name="Normal 14 3 3 3 8" xfId="11800"/>
    <cellStyle name="Normal 14 3 3 3 9" xfId="26079"/>
    <cellStyle name="Normal 14 3 3 4" xfId="1395"/>
    <cellStyle name="Normal 14 3 3 4 2" xfId="4677"/>
    <cellStyle name="Normal 14 3 3 4 2 2" xfId="10394"/>
    <cellStyle name="Normal 14 3 3 4 2 2 2" xfId="24673"/>
    <cellStyle name="Normal 14 3 3 4 2 2 3" xfId="38951"/>
    <cellStyle name="Normal 14 3 3 4 2 2 4" xfId="53229"/>
    <cellStyle name="Normal 14 3 3 4 2 3" xfId="18983"/>
    <cellStyle name="Normal 14 3 3 4 2 3 2" xfId="33262"/>
    <cellStyle name="Normal 14 3 3 4 2 3 3" xfId="47540"/>
    <cellStyle name="Normal 14 3 3 4 2 4" xfId="14016"/>
    <cellStyle name="Normal 14 3 3 4 2 5" xfId="28295"/>
    <cellStyle name="Normal 14 3 3 4 2 6" xfId="42573"/>
    <cellStyle name="Normal 14 3 3 4 3" xfId="4678"/>
    <cellStyle name="Normal 14 3 3 4 3 2" xfId="18984"/>
    <cellStyle name="Normal 14 3 3 4 3 3" xfId="33263"/>
    <cellStyle name="Normal 14 3 3 4 3 4" xfId="47541"/>
    <cellStyle name="Normal 14 3 3 4 4" xfId="3336"/>
    <cellStyle name="Normal 14 3 3 4 4 2" xfId="17650"/>
    <cellStyle name="Normal 14 3 3 4 4 3" xfId="31929"/>
    <cellStyle name="Normal 14 3 3 4 4 4" xfId="46207"/>
    <cellStyle name="Normal 14 3 3 4 5" xfId="8555"/>
    <cellStyle name="Normal 14 3 3 4 5 2" xfId="22861"/>
    <cellStyle name="Normal 14 3 3 4 5 3" xfId="37140"/>
    <cellStyle name="Normal 14 3 3 4 5 4" xfId="51418"/>
    <cellStyle name="Normal 14 3 3 4 6" xfId="15827"/>
    <cellStyle name="Normal 14 3 3 4 6 2" xfId="30106"/>
    <cellStyle name="Normal 14 3 3 4 6 3" xfId="44384"/>
    <cellStyle name="Normal 14 3 3 4 7" xfId="12205"/>
    <cellStyle name="Normal 14 3 3 4 8" xfId="26484"/>
    <cellStyle name="Normal 14 3 3 4 9" xfId="40762"/>
    <cellStyle name="Normal 14 3 3 5" xfId="2202"/>
    <cellStyle name="Normal 14 3 3 5 2" xfId="4679"/>
    <cellStyle name="Normal 14 3 3 5 2 2" xfId="11094"/>
    <cellStyle name="Normal 14 3 3 5 2 2 2" xfId="25373"/>
    <cellStyle name="Normal 14 3 3 5 2 2 3" xfId="39651"/>
    <cellStyle name="Normal 14 3 3 5 2 2 4" xfId="53929"/>
    <cellStyle name="Normal 14 3 3 5 2 3" xfId="18985"/>
    <cellStyle name="Normal 14 3 3 5 2 3 2" xfId="33264"/>
    <cellStyle name="Normal 14 3 3 5 2 3 3" xfId="47542"/>
    <cellStyle name="Normal 14 3 3 5 2 4" xfId="14716"/>
    <cellStyle name="Normal 14 3 3 5 2 5" xfId="28995"/>
    <cellStyle name="Normal 14 3 3 5 2 6" xfId="43273"/>
    <cellStyle name="Normal 14 3 3 5 3" xfId="4680"/>
    <cellStyle name="Normal 14 3 3 5 3 2" xfId="18986"/>
    <cellStyle name="Normal 14 3 3 5 3 3" xfId="33265"/>
    <cellStyle name="Normal 14 3 3 5 3 4" xfId="47543"/>
    <cellStyle name="Normal 14 3 3 5 4" xfId="4039"/>
    <cellStyle name="Normal 14 3 3 5 4 2" xfId="18350"/>
    <cellStyle name="Normal 14 3 3 5 4 3" xfId="32629"/>
    <cellStyle name="Normal 14 3 3 5 4 4" xfId="46907"/>
    <cellStyle name="Normal 14 3 3 5 5" xfId="9255"/>
    <cellStyle name="Normal 14 3 3 5 5 2" xfId="23561"/>
    <cellStyle name="Normal 14 3 3 5 5 3" xfId="37840"/>
    <cellStyle name="Normal 14 3 3 5 5 4" xfId="52118"/>
    <cellStyle name="Normal 14 3 3 5 6" xfId="16527"/>
    <cellStyle name="Normal 14 3 3 5 6 2" xfId="30806"/>
    <cellStyle name="Normal 14 3 3 5 6 3" xfId="45084"/>
    <cellStyle name="Normal 14 3 3 5 7" xfId="12905"/>
    <cellStyle name="Normal 14 3 3 5 8" xfId="27184"/>
    <cellStyle name="Normal 14 3 3 5 9" xfId="41462"/>
    <cellStyle name="Normal 14 3 3 6" xfId="2346"/>
    <cellStyle name="Normal 14 3 3 6 2" xfId="4681"/>
    <cellStyle name="Normal 14 3 3 6 2 2" xfId="11229"/>
    <cellStyle name="Normal 14 3 3 6 2 2 2" xfId="25508"/>
    <cellStyle name="Normal 14 3 3 6 2 2 3" xfId="39786"/>
    <cellStyle name="Normal 14 3 3 6 2 2 4" xfId="54064"/>
    <cellStyle name="Normal 14 3 3 6 2 3" xfId="18987"/>
    <cellStyle name="Normal 14 3 3 6 2 3 2" xfId="33266"/>
    <cellStyle name="Normal 14 3 3 6 2 3 3" xfId="47544"/>
    <cellStyle name="Normal 14 3 3 6 2 4" xfId="14851"/>
    <cellStyle name="Normal 14 3 3 6 2 5" xfId="29130"/>
    <cellStyle name="Normal 14 3 3 6 2 6" xfId="43408"/>
    <cellStyle name="Normal 14 3 3 6 3" xfId="4174"/>
    <cellStyle name="Normal 14 3 3 6 3 2" xfId="18485"/>
    <cellStyle name="Normal 14 3 3 6 3 3" xfId="32764"/>
    <cellStyle name="Normal 14 3 3 6 3 4" xfId="47042"/>
    <cellStyle name="Normal 14 3 3 6 4" xfId="9390"/>
    <cellStyle name="Normal 14 3 3 6 4 2" xfId="23696"/>
    <cellStyle name="Normal 14 3 3 6 4 3" xfId="37975"/>
    <cellStyle name="Normal 14 3 3 6 4 4" xfId="52253"/>
    <cellStyle name="Normal 14 3 3 6 5" xfId="16662"/>
    <cellStyle name="Normal 14 3 3 6 5 2" xfId="30941"/>
    <cellStyle name="Normal 14 3 3 6 5 3" xfId="45219"/>
    <cellStyle name="Normal 14 3 3 6 6" xfId="13040"/>
    <cellStyle name="Normal 14 3 3 6 7" xfId="27319"/>
    <cellStyle name="Normal 14 3 3 6 8" xfId="41597"/>
    <cellStyle name="Normal 14 3 3 7" xfId="4682"/>
    <cellStyle name="Normal 14 3 3 7 2" xfId="9716"/>
    <cellStyle name="Normal 14 3 3 7 2 2" xfId="23995"/>
    <cellStyle name="Normal 14 3 3 7 2 3" xfId="38273"/>
    <cellStyle name="Normal 14 3 3 7 2 4" xfId="52551"/>
    <cellStyle name="Normal 14 3 3 7 3" xfId="18988"/>
    <cellStyle name="Normal 14 3 3 7 3 2" xfId="33267"/>
    <cellStyle name="Normal 14 3 3 7 3 3" xfId="47545"/>
    <cellStyle name="Normal 14 3 3 7 4" xfId="13338"/>
    <cellStyle name="Normal 14 3 3 7 5" xfId="27617"/>
    <cellStyle name="Normal 14 3 3 7 6" xfId="41895"/>
    <cellStyle name="Normal 14 3 3 8" xfId="4683"/>
    <cellStyle name="Normal 14 3 3 8 2" xfId="18989"/>
    <cellStyle name="Normal 14 3 3 8 3" xfId="33268"/>
    <cellStyle name="Normal 14 3 3 8 4" xfId="47546"/>
    <cellStyle name="Normal 14 3 3 9" xfId="2658"/>
    <cellStyle name="Normal 14 3 3 9 2" xfId="16972"/>
    <cellStyle name="Normal 14 3 3 9 3" xfId="31251"/>
    <cellStyle name="Normal 14 3 3 9 4" xfId="45529"/>
    <cellStyle name="Normal 14 3 4" xfId="434"/>
    <cellStyle name="Normal 14 3 4 10" xfId="25717"/>
    <cellStyle name="Normal 14 3 4 11" xfId="39995"/>
    <cellStyle name="Normal 14 3 4 2" xfId="1005"/>
    <cellStyle name="Normal 14 3 4 2 10" xfId="40447"/>
    <cellStyle name="Normal 14 3 4 2 2" xfId="1400"/>
    <cellStyle name="Normal 14 3 4 2 2 2" xfId="4684"/>
    <cellStyle name="Normal 14 3 4 2 2 2 2" xfId="10399"/>
    <cellStyle name="Normal 14 3 4 2 2 2 2 2" xfId="24678"/>
    <cellStyle name="Normal 14 3 4 2 2 2 2 3" xfId="38956"/>
    <cellStyle name="Normal 14 3 4 2 2 2 2 4" xfId="53234"/>
    <cellStyle name="Normal 14 3 4 2 2 2 3" xfId="18990"/>
    <cellStyle name="Normal 14 3 4 2 2 2 3 2" xfId="33269"/>
    <cellStyle name="Normal 14 3 4 2 2 2 3 3" xfId="47547"/>
    <cellStyle name="Normal 14 3 4 2 2 2 4" xfId="14021"/>
    <cellStyle name="Normal 14 3 4 2 2 2 5" xfId="28300"/>
    <cellStyle name="Normal 14 3 4 2 2 2 6" xfId="42578"/>
    <cellStyle name="Normal 14 3 4 2 2 3" xfId="4685"/>
    <cellStyle name="Normal 14 3 4 2 2 3 2" xfId="18991"/>
    <cellStyle name="Normal 14 3 4 2 2 3 3" xfId="33270"/>
    <cellStyle name="Normal 14 3 4 2 2 3 4" xfId="47548"/>
    <cellStyle name="Normal 14 3 4 2 2 4" xfId="3341"/>
    <cellStyle name="Normal 14 3 4 2 2 4 2" xfId="17655"/>
    <cellStyle name="Normal 14 3 4 2 2 4 3" xfId="31934"/>
    <cellStyle name="Normal 14 3 4 2 2 4 4" xfId="46212"/>
    <cellStyle name="Normal 14 3 4 2 2 5" xfId="8560"/>
    <cellStyle name="Normal 14 3 4 2 2 5 2" xfId="22866"/>
    <cellStyle name="Normal 14 3 4 2 2 5 3" xfId="37145"/>
    <cellStyle name="Normal 14 3 4 2 2 5 4" xfId="51423"/>
    <cellStyle name="Normal 14 3 4 2 2 6" xfId="15832"/>
    <cellStyle name="Normal 14 3 4 2 2 6 2" xfId="30111"/>
    <cellStyle name="Normal 14 3 4 2 2 6 3" xfId="44389"/>
    <cellStyle name="Normal 14 3 4 2 2 7" xfId="12210"/>
    <cellStyle name="Normal 14 3 4 2 2 8" xfId="26489"/>
    <cellStyle name="Normal 14 3 4 2 2 9" xfId="40767"/>
    <cellStyle name="Normal 14 3 4 2 3" xfId="4686"/>
    <cellStyle name="Normal 14 3 4 2 3 2" xfId="10079"/>
    <cellStyle name="Normal 14 3 4 2 3 2 2" xfId="24358"/>
    <cellStyle name="Normal 14 3 4 2 3 2 3" xfId="38636"/>
    <cellStyle name="Normal 14 3 4 2 3 2 4" xfId="52914"/>
    <cellStyle name="Normal 14 3 4 2 3 3" xfId="18992"/>
    <cellStyle name="Normal 14 3 4 2 3 3 2" xfId="33271"/>
    <cellStyle name="Normal 14 3 4 2 3 3 3" xfId="47549"/>
    <cellStyle name="Normal 14 3 4 2 3 4" xfId="13701"/>
    <cellStyle name="Normal 14 3 4 2 3 5" xfId="27980"/>
    <cellStyle name="Normal 14 3 4 2 3 6" xfId="42258"/>
    <cellStyle name="Normal 14 3 4 2 4" xfId="4687"/>
    <cellStyle name="Normal 14 3 4 2 4 2" xfId="18993"/>
    <cellStyle name="Normal 14 3 4 2 4 3" xfId="33272"/>
    <cellStyle name="Normal 14 3 4 2 4 4" xfId="47550"/>
    <cellStyle name="Normal 14 3 4 2 5" xfId="3021"/>
    <cellStyle name="Normal 14 3 4 2 5 2" xfId="17335"/>
    <cellStyle name="Normal 14 3 4 2 5 3" xfId="31614"/>
    <cellStyle name="Normal 14 3 4 2 5 4" xfId="45892"/>
    <cellStyle name="Normal 14 3 4 2 6" xfId="8240"/>
    <cellStyle name="Normal 14 3 4 2 6 2" xfId="22546"/>
    <cellStyle name="Normal 14 3 4 2 6 3" xfId="36825"/>
    <cellStyle name="Normal 14 3 4 2 6 4" xfId="51103"/>
    <cellStyle name="Normal 14 3 4 2 7" xfId="15512"/>
    <cellStyle name="Normal 14 3 4 2 7 2" xfId="29791"/>
    <cellStyle name="Normal 14 3 4 2 7 3" xfId="44069"/>
    <cellStyle name="Normal 14 3 4 2 8" xfId="11890"/>
    <cellStyle name="Normal 14 3 4 2 9" xfId="26169"/>
    <cellStyle name="Normal 14 3 4 3" xfId="1399"/>
    <cellStyle name="Normal 14 3 4 3 2" xfId="4688"/>
    <cellStyle name="Normal 14 3 4 3 2 2" xfId="10398"/>
    <cellStyle name="Normal 14 3 4 3 2 2 2" xfId="24677"/>
    <cellStyle name="Normal 14 3 4 3 2 2 3" xfId="38955"/>
    <cellStyle name="Normal 14 3 4 3 2 2 4" xfId="53233"/>
    <cellStyle name="Normal 14 3 4 3 2 3" xfId="18994"/>
    <cellStyle name="Normal 14 3 4 3 2 3 2" xfId="33273"/>
    <cellStyle name="Normal 14 3 4 3 2 3 3" xfId="47551"/>
    <cellStyle name="Normal 14 3 4 3 2 4" xfId="14020"/>
    <cellStyle name="Normal 14 3 4 3 2 5" xfId="28299"/>
    <cellStyle name="Normal 14 3 4 3 2 6" xfId="42577"/>
    <cellStyle name="Normal 14 3 4 3 3" xfId="4689"/>
    <cellStyle name="Normal 14 3 4 3 3 2" xfId="18995"/>
    <cellStyle name="Normal 14 3 4 3 3 3" xfId="33274"/>
    <cellStyle name="Normal 14 3 4 3 3 4" xfId="47552"/>
    <cellStyle name="Normal 14 3 4 3 4" xfId="3340"/>
    <cellStyle name="Normal 14 3 4 3 4 2" xfId="17654"/>
    <cellStyle name="Normal 14 3 4 3 4 3" xfId="31933"/>
    <cellStyle name="Normal 14 3 4 3 4 4" xfId="46211"/>
    <cellStyle name="Normal 14 3 4 3 5" xfId="8559"/>
    <cellStyle name="Normal 14 3 4 3 5 2" xfId="22865"/>
    <cellStyle name="Normal 14 3 4 3 5 3" xfId="37144"/>
    <cellStyle name="Normal 14 3 4 3 5 4" xfId="51422"/>
    <cellStyle name="Normal 14 3 4 3 6" xfId="15831"/>
    <cellStyle name="Normal 14 3 4 3 6 2" xfId="30110"/>
    <cellStyle name="Normal 14 3 4 3 6 3" xfId="44388"/>
    <cellStyle name="Normal 14 3 4 3 7" xfId="12209"/>
    <cellStyle name="Normal 14 3 4 3 8" xfId="26488"/>
    <cellStyle name="Normal 14 3 4 3 9" xfId="40766"/>
    <cellStyle name="Normal 14 3 4 4" xfId="4690"/>
    <cellStyle name="Normal 14 3 4 4 2" xfId="9627"/>
    <cellStyle name="Normal 14 3 4 4 2 2" xfId="23906"/>
    <cellStyle name="Normal 14 3 4 4 2 3" xfId="38184"/>
    <cellStyle name="Normal 14 3 4 4 2 4" xfId="52462"/>
    <cellStyle name="Normal 14 3 4 4 3" xfId="18996"/>
    <cellStyle name="Normal 14 3 4 4 3 2" xfId="33275"/>
    <cellStyle name="Normal 14 3 4 4 3 3" xfId="47553"/>
    <cellStyle name="Normal 14 3 4 4 4" xfId="13249"/>
    <cellStyle name="Normal 14 3 4 4 5" xfId="27528"/>
    <cellStyle name="Normal 14 3 4 4 6" xfId="41806"/>
    <cellStyle name="Normal 14 3 4 5" xfId="4691"/>
    <cellStyle name="Normal 14 3 4 5 2" xfId="18997"/>
    <cellStyle name="Normal 14 3 4 5 3" xfId="33276"/>
    <cellStyle name="Normal 14 3 4 5 4" xfId="47554"/>
    <cellStyle name="Normal 14 3 4 6" xfId="2569"/>
    <cellStyle name="Normal 14 3 4 6 2" xfId="16883"/>
    <cellStyle name="Normal 14 3 4 6 3" xfId="31162"/>
    <cellStyle name="Normal 14 3 4 6 4" xfId="45440"/>
    <cellStyle name="Normal 14 3 4 7" xfId="7788"/>
    <cellStyle name="Normal 14 3 4 7 2" xfId="22094"/>
    <cellStyle name="Normal 14 3 4 7 3" xfId="36373"/>
    <cellStyle name="Normal 14 3 4 7 4" xfId="50651"/>
    <cellStyle name="Normal 14 3 4 8" xfId="15060"/>
    <cellStyle name="Normal 14 3 4 8 2" xfId="29339"/>
    <cellStyle name="Normal 14 3 4 8 3" xfId="43617"/>
    <cellStyle name="Normal 14 3 4 9" xfId="11438"/>
    <cellStyle name="Normal 14 3 5" xfId="652"/>
    <cellStyle name="Normal 14 3 5 10" xfId="25852"/>
    <cellStyle name="Normal 14 3 5 11" xfId="40130"/>
    <cellStyle name="Normal 14 3 5 2" xfId="1118"/>
    <cellStyle name="Normal 14 3 5 2 10" xfId="40497"/>
    <cellStyle name="Normal 14 3 5 2 2" xfId="1402"/>
    <cellStyle name="Normal 14 3 5 2 2 2" xfId="4692"/>
    <cellStyle name="Normal 14 3 5 2 2 2 2" xfId="10401"/>
    <cellStyle name="Normal 14 3 5 2 2 2 2 2" xfId="24680"/>
    <cellStyle name="Normal 14 3 5 2 2 2 2 3" xfId="38958"/>
    <cellStyle name="Normal 14 3 5 2 2 2 2 4" xfId="53236"/>
    <cellStyle name="Normal 14 3 5 2 2 2 3" xfId="18998"/>
    <cellStyle name="Normal 14 3 5 2 2 2 3 2" xfId="33277"/>
    <cellStyle name="Normal 14 3 5 2 2 2 3 3" xfId="47555"/>
    <cellStyle name="Normal 14 3 5 2 2 2 4" xfId="14023"/>
    <cellStyle name="Normal 14 3 5 2 2 2 5" xfId="28302"/>
    <cellStyle name="Normal 14 3 5 2 2 2 6" xfId="42580"/>
    <cellStyle name="Normal 14 3 5 2 2 3" xfId="4693"/>
    <cellStyle name="Normal 14 3 5 2 2 3 2" xfId="18999"/>
    <cellStyle name="Normal 14 3 5 2 2 3 3" xfId="33278"/>
    <cellStyle name="Normal 14 3 5 2 2 3 4" xfId="47556"/>
    <cellStyle name="Normal 14 3 5 2 2 4" xfId="3343"/>
    <cellStyle name="Normal 14 3 5 2 2 4 2" xfId="17657"/>
    <cellStyle name="Normal 14 3 5 2 2 4 3" xfId="31936"/>
    <cellStyle name="Normal 14 3 5 2 2 4 4" xfId="46214"/>
    <cellStyle name="Normal 14 3 5 2 2 5" xfId="8562"/>
    <cellStyle name="Normal 14 3 5 2 2 5 2" xfId="22868"/>
    <cellStyle name="Normal 14 3 5 2 2 5 3" xfId="37147"/>
    <cellStyle name="Normal 14 3 5 2 2 5 4" xfId="51425"/>
    <cellStyle name="Normal 14 3 5 2 2 6" xfId="15834"/>
    <cellStyle name="Normal 14 3 5 2 2 6 2" xfId="30113"/>
    <cellStyle name="Normal 14 3 5 2 2 6 3" xfId="44391"/>
    <cellStyle name="Normal 14 3 5 2 2 7" xfId="12212"/>
    <cellStyle name="Normal 14 3 5 2 2 8" xfId="26491"/>
    <cellStyle name="Normal 14 3 5 2 2 9" xfId="40769"/>
    <cellStyle name="Normal 14 3 5 2 3" xfId="4694"/>
    <cellStyle name="Normal 14 3 5 2 3 2" xfId="10129"/>
    <cellStyle name="Normal 14 3 5 2 3 2 2" xfId="24408"/>
    <cellStyle name="Normal 14 3 5 2 3 2 3" xfId="38686"/>
    <cellStyle name="Normal 14 3 5 2 3 2 4" xfId="52964"/>
    <cellStyle name="Normal 14 3 5 2 3 3" xfId="19000"/>
    <cellStyle name="Normal 14 3 5 2 3 3 2" xfId="33279"/>
    <cellStyle name="Normal 14 3 5 2 3 3 3" xfId="47557"/>
    <cellStyle name="Normal 14 3 5 2 3 4" xfId="13751"/>
    <cellStyle name="Normal 14 3 5 2 3 5" xfId="28030"/>
    <cellStyle name="Normal 14 3 5 2 3 6" xfId="42308"/>
    <cellStyle name="Normal 14 3 5 2 4" xfId="4695"/>
    <cellStyle name="Normal 14 3 5 2 4 2" xfId="19001"/>
    <cellStyle name="Normal 14 3 5 2 4 3" xfId="33280"/>
    <cellStyle name="Normal 14 3 5 2 4 4" xfId="47558"/>
    <cellStyle name="Normal 14 3 5 2 5" xfId="3071"/>
    <cellStyle name="Normal 14 3 5 2 5 2" xfId="17385"/>
    <cellStyle name="Normal 14 3 5 2 5 3" xfId="31664"/>
    <cellStyle name="Normal 14 3 5 2 5 4" xfId="45942"/>
    <cellStyle name="Normal 14 3 5 2 6" xfId="8290"/>
    <cellStyle name="Normal 14 3 5 2 6 2" xfId="22596"/>
    <cellStyle name="Normal 14 3 5 2 6 3" xfId="36875"/>
    <cellStyle name="Normal 14 3 5 2 6 4" xfId="51153"/>
    <cellStyle name="Normal 14 3 5 2 7" xfId="15562"/>
    <cellStyle name="Normal 14 3 5 2 7 2" xfId="29841"/>
    <cellStyle name="Normal 14 3 5 2 7 3" xfId="44119"/>
    <cellStyle name="Normal 14 3 5 2 8" xfId="11940"/>
    <cellStyle name="Normal 14 3 5 2 9" xfId="26219"/>
    <cellStyle name="Normal 14 3 5 3" xfId="1401"/>
    <cellStyle name="Normal 14 3 5 3 2" xfId="4696"/>
    <cellStyle name="Normal 14 3 5 3 2 2" xfId="10400"/>
    <cellStyle name="Normal 14 3 5 3 2 2 2" xfId="24679"/>
    <cellStyle name="Normal 14 3 5 3 2 2 3" xfId="38957"/>
    <cellStyle name="Normal 14 3 5 3 2 2 4" xfId="53235"/>
    <cellStyle name="Normal 14 3 5 3 2 3" xfId="19002"/>
    <cellStyle name="Normal 14 3 5 3 2 3 2" xfId="33281"/>
    <cellStyle name="Normal 14 3 5 3 2 3 3" xfId="47559"/>
    <cellStyle name="Normal 14 3 5 3 2 4" xfId="14022"/>
    <cellStyle name="Normal 14 3 5 3 2 5" xfId="28301"/>
    <cellStyle name="Normal 14 3 5 3 2 6" xfId="42579"/>
    <cellStyle name="Normal 14 3 5 3 3" xfId="4697"/>
    <cellStyle name="Normal 14 3 5 3 3 2" xfId="19003"/>
    <cellStyle name="Normal 14 3 5 3 3 3" xfId="33282"/>
    <cellStyle name="Normal 14 3 5 3 3 4" xfId="47560"/>
    <cellStyle name="Normal 14 3 5 3 4" xfId="3342"/>
    <cellStyle name="Normal 14 3 5 3 4 2" xfId="17656"/>
    <cellStyle name="Normal 14 3 5 3 4 3" xfId="31935"/>
    <cellStyle name="Normal 14 3 5 3 4 4" xfId="46213"/>
    <cellStyle name="Normal 14 3 5 3 5" xfId="8561"/>
    <cellStyle name="Normal 14 3 5 3 5 2" xfId="22867"/>
    <cellStyle name="Normal 14 3 5 3 5 3" xfId="37146"/>
    <cellStyle name="Normal 14 3 5 3 5 4" xfId="51424"/>
    <cellStyle name="Normal 14 3 5 3 6" xfId="15833"/>
    <cellStyle name="Normal 14 3 5 3 6 2" xfId="30112"/>
    <cellStyle name="Normal 14 3 5 3 6 3" xfId="44390"/>
    <cellStyle name="Normal 14 3 5 3 7" xfId="12211"/>
    <cellStyle name="Normal 14 3 5 3 8" xfId="26490"/>
    <cellStyle name="Normal 14 3 5 3 9" xfId="40768"/>
    <cellStyle name="Normal 14 3 5 4" xfId="4698"/>
    <cellStyle name="Normal 14 3 5 4 2" xfId="9762"/>
    <cellStyle name="Normal 14 3 5 4 2 2" xfId="24041"/>
    <cellStyle name="Normal 14 3 5 4 2 3" xfId="38319"/>
    <cellStyle name="Normal 14 3 5 4 2 4" xfId="52597"/>
    <cellStyle name="Normal 14 3 5 4 3" xfId="19004"/>
    <cellStyle name="Normal 14 3 5 4 3 2" xfId="33283"/>
    <cellStyle name="Normal 14 3 5 4 3 3" xfId="47561"/>
    <cellStyle name="Normal 14 3 5 4 4" xfId="13384"/>
    <cellStyle name="Normal 14 3 5 4 5" xfId="27663"/>
    <cellStyle name="Normal 14 3 5 4 6" xfId="41941"/>
    <cellStyle name="Normal 14 3 5 5" xfId="4699"/>
    <cellStyle name="Normal 14 3 5 5 2" xfId="19005"/>
    <cellStyle name="Normal 14 3 5 5 3" xfId="33284"/>
    <cellStyle name="Normal 14 3 5 5 4" xfId="47562"/>
    <cellStyle name="Normal 14 3 5 6" xfId="2704"/>
    <cellStyle name="Normal 14 3 5 6 2" xfId="17018"/>
    <cellStyle name="Normal 14 3 5 6 3" xfId="31297"/>
    <cellStyle name="Normal 14 3 5 6 4" xfId="45575"/>
    <cellStyle name="Normal 14 3 5 7" xfId="7923"/>
    <cellStyle name="Normal 14 3 5 7 2" xfId="22229"/>
    <cellStyle name="Normal 14 3 5 7 3" xfId="36508"/>
    <cellStyle name="Normal 14 3 5 7 4" xfId="50786"/>
    <cellStyle name="Normal 14 3 5 8" xfId="15195"/>
    <cellStyle name="Normal 14 3 5 8 2" xfId="29474"/>
    <cellStyle name="Normal 14 3 5 8 3" xfId="43752"/>
    <cellStyle name="Normal 14 3 5 9" xfId="11573"/>
    <cellStyle name="Normal 14 3 6" xfId="318"/>
    <cellStyle name="Normal 14 3 6 10" xfId="25668"/>
    <cellStyle name="Normal 14 3 6 11" xfId="39946"/>
    <cellStyle name="Normal 14 3 6 2" xfId="946"/>
    <cellStyle name="Normal 14 3 6 2 10" xfId="40403"/>
    <cellStyle name="Normal 14 3 6 2 2" xfId="1404"/>
    <cellStyle name="Normal 14 3 6 2 2 2" xfId="4700"/>
    <cellStyle name="Normal 14 3 6 2 2 2 2" xfId="10403"/>
    <cellStyle name="Normal 14 3 6 2 2 2 2 2" xfId="24682"/>
    <cellStyle name="Normal 14 3 6 2 2 2 2 3" xfId="38960"/>
    <cellStyle name="Normal 14 3 6 2 2 2 2 4" xfId="53238"/>
    <cellStyle name="Normal 14 3 6 2 2 2 3" xfId="19006"/>
    <cellStyle name="Normal 14 3 6 2 2 2 3 2" xfId="33285"/>
    <cellStyle name="Normal 14 3 6 2 2 2 3 3" xfId="47563"/>
    <cellStyle name="Normal 14 3 6 2 2 2 4" xfId="14025"/>
    <cellStyle name="Normal 14 3 6 2 2 2 5" xfId="28304"/>
    <cellStyle name="Normal 14 3 6 2 2 2 6" xfId="42582"/>
    <cellStyle name="Normal 14 3 6 2 2 3" xfId="4701"/>
    <cellStyle name="Normal 14 3 6 2 2 3 2" xfId="19007"/>
    <cellStyle name="Normal 14 3 6 2 2 3 3" xfId="33286"/>
    <cellStyle name="Normal 14 3 6 2 2 3 4" xfId="47564"/>
    <cellStyle name="Normal 14 3 6 2 2 4" xfId="3345"/>
    <cellStyle name="Normal 14 3 6 2 2 4 2" xfId="17659"/>
    <cellStyle name="Normal 14 3 6 2 2 4 3" xfId="31938"/>
    <cellStyle name="Normal 14 3 6 2 2 4 4" xfId="46216"/>
    <cellStyle name="Normal 14 3 6 2 2 5" xfId="8564"/>
    <cellStyle name="Normal 14 3 6 2 2 5 2" xfId="22870"/>
    <cellStyle name="Normal 14 3 6 2 2 5 3" xfId="37149"/>
    <cellStyle name="Normal 14 3 6 2 2 5 4" xfId="51427"/>
    <cellStyle name="Normal 14 3 6 2 2 6" xfId="15836"/>
    <cellStyle name="Normal 14 3 6 2 2 6 2" xfId="30115"/>
    <cellStyle name="Normal 14 3 6 2 2 6 3" xfId="44393"/>
    <cellStyle name="Normal 14 3 6 2 2 7" xfId="12214"/>
    <cellStyle name="Normal 14 3 6 2 2 8" xfId="26493"/>
    <cellStyle name="Normal 14 3 6 2 2 9" xfId="40771"/>
    <cellStyle name="Normal 14 3 6 2 3" xfId="4702"/>
    <cellStyle name="Normal 14 3 6 2 3 2" xfId="10035"/>
    <cellStyle name="Normal 14 3 6 2 3 2 2" xfId="24314"/>
    <cellStyle name="Normal 14 3 6 2 3 2 3" xfId="38592"/>
    <cellStyle name="Normal 14 3 6 2 3 2 4" xfId="52870"/>
    <cellStyle name="Normal 14 3 6 2 3 3" xfId="19008"/>
    <cellStyle name="Normal 14 3 6 2 3 3 2" xfId="33287"/>
    <cellStyle name="Normal 14 3 6 2 3 3 3" xfId="47565"/>
    <cellStyle name="Normal 14 3 6 2 3 4" xfId="13657"/>
    <cellStyle name="Normal 14 3 6 2 3 5" xfId="27936"/>
    <cellStyle name="Normal 14 3 6 2 3 6" xfId="42214"/>
    <cellStyle name="Normal 14 3 6 2 4" xfId="4703"/>
    <cellStyle name="Normal 14 3 6 2 4 2" xfId="19009"/>
    <cellStyle name="Normal 14 3 6 2 4 3" xfId="33288"/>
    <cellStyle name="Normal 14 3 6 2 4 4" xfId="47566"/>
    <cellStyle name="Normal 14 3 6 2 5" xfId="2977"/>
    <cellStyle name="Normal 14 3 6 2 5 2" xfId="17291"/>
    <cellStyle name="Normal 14 3 6 2 5 3" xfId="31570"/>
    <cellStyle name="Normal 14 3 6 2 5 4" xfId="45848"/>
    <cellStyle name="Normal 14 3 6 2 6" xfId="8196"/>
    <cellStyle name="Normal 14 3 6 2 6 2" xfId="22502"/>
    <cellStyle name="Normal 14 3 6 2 6 3" xfId="36781"/>
    <cellStyle name="Normal 14 3 6 2 6 4" xfId="51059"/>
    <cellStyle name="Normal 14 3 6 2 7" xfId="15468"/>
    <cellStyle name="Normal 14 3 6 2 7 2" xfId="29747"/>
    <cellStyle name="Normal 14 3 6 2 7 3" xfId="44025"/>
    <cellStyle name="Normal 14 3 6 2 8" xfId="11846"/>
    <cellStyle name="Normal 14 3 6 2 9" xfId="26125"/>
    <cellStyle name="Normal 14 3 6 3" xfId="1403"/>
    <cellStyle name="Normal 14 3 6 3 2" xfId="4704"/>
    <cellStyle name="Normal 14 3 6 3 2 2" xfId="10402"/>
    <cellStyle name="Normal 14 3 6 3 2 2 2" xfId="24681"/>
    <cellStyle name="Normal 14 3 6 3 2 2 3" xfId="38959"/>
    <cellStyle name="Normal 14 3 6 3 2 2 4" xfId="53237"/>
    <cellStyle name="Normal 14 3 6 3 2 3" xfId="19010"/>
    <cellStyle name="Normal 14 3 6 3 2 3 2" xfId="33289"/>
    <cellStyle name="Normal 14 3 6 3 2 3 3" xfId="47567"/>
    <cellStyle name="Normal 14 3 6 3 2 4" xfId="14024"/>
    <cellStyle name="Normal 14 3 6 3 2 5" xfId="28303"/>
    <cellStyle name="Normal 14 3 6 3 2 6" xfId="42581"/>
    <cellStyle name="Normal 14 3 6 3 3" xfId="4705"/>
    <cellStyle name="Normal 14 3 6 3 3 2" xfId="19011"/>
    <cellStyle name="Normal 14 3 6 3 3 3" xfId="33290"/>
    <cellStyle name="Normal 14 3 6 3 3 4" xfId="47568"/>
    <cellStyle name="Normal 14 3 6 3 4" xfId="3344"/>
    <cellStyle name="Normal 14 3 6 3 4 2" xfId="17658"/>
    <cellStyle name="Normal 14 3 6 3 4 3" xfId="31937"/>
    <cellStyle name="Normal 14 3 6 3 4 4" xfId="46215"/>
    <cellStyle name="Normal 14 3 6 3 5" xfId="8563"/>
    <cellStyle name="Normal 14 3 6 3 5 2" xfId="22869"/>
    <cellStyle name="Normal 14 3 6 3 5 3" xfId="37148"/>
    <cellStyle name="Normal 14 3 6 3 5 4" xfId="51426"/>
    <cellStyle name="Normal 14 3 6 3 6" xfId="15835"/>
    <cellStyle name="Normal 14 3 6 3 6 2" xfId="30114"/>
    <cellStyle name="Normal 14 3 6 3 6 3" xfId="44392"/>
    <cellStyle name="Normal 14 3 6 3 7" xfId="12213"/>
    <cellStyle name="Normal 14 3 6 3 8" xfId="26492"/>
    <cellStyle name="Normal 14 3 6 3 9" xfId="40770"/>
    <cellStyle name="Normal 14 3 6 4" xfId="4706"/>
    <cellStyle name="Normal 14 3 6 4 2" xfId="9578"/>
    <cellStyle name="Normal 14 3 6 4 2 2" xfId="23857"/>
    <cellStyle name="Normal 14 3 6 4 2 3" xfId="38135"/>
    <cellStyle name="Normal 14 3 6 4 2 4" xfId="52413"/>
    <cellStyle name="Normal 14 3 6 4 3" xfId="19012"/>
    <cellStyle name="Normal 14 3 6 4 3 2" xfId="33291"/>
    <cellStyle name="Normal 14 3 6 4 3 3" xfId="47569"/>
    <cellStyle name="Normal 14 3 6 4 4" xfId="13200"/>
    <cellStyle name="Normal 14 3 6 4 5" xfId="27479"/>
    <cellStyle name="Normal 14 3 6 4 6" xfId="41757"/>
    <cellStyle name="Normal 14 3 6 5" xfId="4707"/>
    <cellStyle name="Normal 14 3 6 5 2" xfId="19013"/>
    <cellStyle name="Normal 14 3 6 5 3" xfId="33292"/>
    <cellStyle name="Normal 14 3 6 5 4" xfId="47570"/>
    <cellStyle name="Normal 14 3 6 6" xfId="2520"/>
    <cellStyle name="Normal 14 3 6 6 2" xfId="16834"/>
    <cellStyle name="Normal 14 3 6 6 3" xfId="31113"/>
    <cellStyle name="Normal 14 3 6 6 4" xfId="45391"/>
    <cellStyle name="Normal 14 3 6 7" xfId="7739"/>
    <cellStyle name="Normal 14 3 6 7 2" xfId="22045"/>
    <cellStyle name="Normal 14 3 6 7 3" xfId="36324"/>
    <cellStyle name="Normal 14 3 6 7 4" xfId="50602"/>
    <cellStyle name="Normal 14 3 6 8" xfId="15011"/>
    <cellStyle name="Normal 14 3 6 8 2" xfId="29290"/>
    <cellStyle name="Normal 14 3 6 8 3" xfId="43568"/>
    <cellStyle name="Normal 14 3 6 9" xfId="11389"/>
    <cellStyle name="Normal 14 3 7" xfId="801"/>
    <cellStyle name="Normal 14 3 7 10" xfId="40268"/>
    <cellStyle name="Normal 14 3 7 2" xfId="1405"/>
    <cellStyle name="Normal 14 3 7 2 2" xfId="4708"/>
    <cellStyle name="Normal 14 3 7 2 2 2" xfId="10404"/>
    <cellStyle name="Normal 14 3 7 2 2 2 2" xfId="24683"/>
    <cellStyle name="Normal 14 3 7 2 2 2 3" xfId="38961"/>
    <cellStyle name="Normal 14 3 7 2 2 2 4" xfId="53239"/>
    <cellStyle name="Normal 14 3 7 2 2 3" xfId="19014"/>
    <cellStyle name="Normal 14 3 7 2 2 3 2" xfId="33293"/>
    <cellStyle name="Normal 14 3 7 2 2 3 3" xfId="47571"/>
    <cellStyle name="Normal 14 3 7 2 2 4" xfId="14026"/>
    <cellStyle name="Normal 14 3 7 2 2 5" xfId="28305"/>
    <cellStyle name="Normal 14 3 7 2 2 6" xfId="42583"/>
    <cellStyle name="Normal 14 3 7 2 3" xfId="4709"/>
    <cellStyle name="Normal 14 3 7 2 3 2" xfId="19015"/>
    <cellStyle name="Normal 14 3 7 2 3 3" xfId="33294"/>
    <cellStyle name="Normal 14 3 7 2 3 4" xfId="47572"/>
    <cellStyle name="Normal 14 3 7 2 4" xfId="3346"/>
    <cellStyle name="Normal 14 3 7 2 4 2" xfId="17660"/>
    <cellStyle name="Normal 14 3 7 2 4 3" xfId="31939"/>
    <cellStyle name="Normal 14 3 7 2 4 4" xfId="46217"/>
    <cellStyle name="Normal 14 3 7 2 5" xfId="8565"/>
    <cellStyle name="Normal 14 3 7 2 5 2" xfId="22871"/>
    <cellStyle name="Normal 14 3 7 2 5 3" xfId="37150"/>
    <cellStyle name="Normal 14 3 7 2 5 4" xfId="51428"/>
    <cellStyle name="Normal 14 3 7 2 6" xfId="15837"/>
    <cellStyle name="Normal 14 3 7 2 6 2" xfId="30116"/>
    <cellStyle name="Normal 14 3 7 2 6 3" xfId="44394"/>
    <cellStyle name="Normal 14 3 7 2 7" xfId="12215"/>
    <cellStyle name="Normal 14 3 7 2 8" xfId="26494"/>
    <cellStyle name="Normal 14 3 7 2 9" xfId="40772"/>
    <cellStyle name="Normal 14 3 7 3" xfId="4710"/>
    <cellStyle name="Normal 14 3 7 3 2" xfId="9900"/>
    <cellStyle name="Normal 14 3 7 3 2 2" xfId="24179"/>
    <cellStyle name="Normal 14 3 7 3 2 3" xfId="38457"/>
    <cellStyle name="Normal 14 3 7 3 2 4" xfId="52735"/>
    <cellStyle name="Normal 14 3 7 3 3" xfId="19016"/>
    <cellStyle name="Normal 14 3 7 3 3 2" xfId="33295"/>
    <cellStyle name="Normal 14 3 7 3 3 3" xfId="47573"/>
    <cellStyle name="Normal 14 3 7 3 4" xfId="13522"/>
    <cellStyle name="Normal 14 3 7 3 5" xfId="27801"/>
    <cellStyle name="Normal 14 3 7 3 6" xfId="42079"/>
    <cellStyle name="Normal 14 3 7 4" xfId="4711"/>
    <cellStyle name="Normal 14 3 7 4 2" xfId="19017"/>
    <cellStyle name="Normal 14 3 7 4 3" xfId="33296"/>
    <cellStyle name="Normal 14 3 7 4 4" xfId="47574"/>
    <cellStyle name="Normal 14 3 7 5" xfId="2842"/>
    <cellStyle name="Normal 14 3 7 5 2" xfId="17156"/>
    <cellStyle name="Normal 14 3 7 5 3" xfId="31435"/>
    <cellStyle name="Normal 14 3 7 5 4" xfId="45713"/>
    <cellStyle name="Normal 14 3 7 6" xfId="8061"/>
    <cellStyle name="Normal 14 3 7 6 2" xfId="22367"/>
    <cellStyle name="Normal 14 3 7 6 3" xfId="36646"/>
    <cellStyle name="Normal 14 3 7 6 4" xfId="50924"/>
    <cellStyle name="Normal 14 3 7 7" xfId="15333"/>
    <cellStyle name="Normal 14 3 7 7 2" xfId="29612"/>
    <cellStyle name="Normal 14 3 7 7 3" xfId="43890"/>
    <cellStyle name="Normal 14 3 7 8" xfId="11711"/>
    <cellStyle name="Normal 14 3 7 9" xfId="25990"/>
    <cellStyle name="Normal 14 3 8" xfId="1268"/>
    <cellStyle name="Normal 14 3 8 2" xfId="4712"/>
    <cellStyle name="Normal 14 3 8 2 2" xfId="10267"/>
    <cellStyle name="Normal 14 3 8 2 2 2" xfId="24546"/>
    <cellStyle name="Normal 14 3 8 2 2 3" xfId="38824"/>
    <cellStyle name="Normal 14 3 8 2 2 4" xfId="53102"/>
    <cellStyle name="Normal 14 3 8 2 3" xfId="19018"/>
    <cellStyle name="Normal 14 3 8 2 3 2" xfId="33297"/>
    <cellStyle name="Normal 14 3 8 2 3 3" xfId="47575"/>
    <cellStyle name="Normal 14 3 8 2 4" xfId="13889"/>
    <cellStyle name="Normal 14 3 8 2 5" xfId="28168"/>
    <cellStyle name="Normal 14 3 8 2 6" xfId="42446"/>
    <cellStyle name="Normal 14 3 8 3" xfId="4713"/>
    <cellStyle name="Normal 14 3 8 3 2" xfId="19019"/>
    <cellStyle name="Normal 14 3 8 3 3" xfId="33298"/>
    <cellStyle name="Normal 14 3 8 3 4" xfId="47576"/>
    <cellStyle name="Normal 14 3 8 4" xfId="3209"/>
    <cellStyle name="Normal 14 3 8 4 2" xfId="17523"/>
    <cellStyle name="Normal 14 3 8 4 3" xfId="31802"/>
    <cellStyle name="Normal 14 3 8 4 4" xfId="46080"/>
    <cellStyle name="Normal 14 3 8 5" xfId="8428"/>
    <cellStyle name="Normal 14 3 8 5 2" xfId="22734"/>
    <cellStyle name="Normal 14 3 8 5 3" xfId="37013"/>
    <cellStyle name="Normal 14 3 8 5 4" xfId="51291"/>
    <cellStyle name="Normal 14 3 8 6" xfId="15700"/>
    <cellStyle name="Normal 14 3 8 6 2" xfId="29979"/>
    <cellStyle name="Normal 14 3 8 6 3" xfId="44257"/>
    <cellStyle name="Normal 14 3 8 7" xfId="12078"/>
    <cellStyle name="Normal 14 3 8 8" xfId="26357"/>
    <cellStyle name="Normal 14 3 8 9" xfId="40635"/>
    <cellStyle name="Normal 14 3 9" xfId="211"/>
    <cellStyle name="Normal 14 3 9 2" xfId="4714"/>
    <cellStyle name="Normal 14 3 9 2 2" xfId="9534"/>
    <cellStyle name="Normal 14 3 9 2 2 2" xfId="23813"/>
    <cellStyle name="Normal 14 3 9 2 2 3" xfId="38091"/>
    <cellStyle name="Normal 14 3 9 2 2 4" xfId="52369"/>
    <cellStyle name="Normal 14 3 9 2 3" xfId="19020"/>
    <cellStyle name="Normal 14 3 9 2 3 2" xfId="33299"/>
    <cellStyle name="Normal 14 3 9 2 3 3" xfId="47577"/>
    <cellStyle name="Normal 14 3 9 2 4" xfId="13156"/>
    <cellStyle name="Normal 14 3 9 2 5" xfId="27435"/>
    <cellStyle name="Normal 14 3 9 2 6" xfId="41713"/>
    <cellStyle name="Normal 14 3 9 3" xfId="4715"/>
    <cellStyle name="Normal 14 3 9 3 2" xfId="19021"/>
    <cellStyle name="Normal 14 3 9 3 3" xfId="33300"/>
    <cellStyle name="Normal 14 3 9 3 4" xfId="47578"/>
    <cellStyle name="Normal 14 3 9 4" xfId="2475"/>
    <cellStyle name="Normal 14 3 9 4 2" xfId="16790"/>
    <cellStyle name="Normal 14 3 9 4 3" xfId="31069"/>
    <cellStyle name="Normal 14 3 9 4 4" xfId="45347"/>
    <cellStyle name="Normal 14 3 9 5" xfId="7695"/>
    <cellStyle name="Normal 14 3 9 5 2" xfId="22001"/>
    <cellStyle name="Normal 14 3 9 5 3" xfId="36280"/>
    <cellStyle name="Normal 14 3 9 5 4" xfId="50558"/>
    <cellStyle name="Normal 14 3 9 6" xfId="14967"/>
    <cellStyle name="Normal 14 3 9 6 2" xfId="29246"/>
    <cellStyle name="Normal 14 3 9 6 3" xfId="43524"/>
    <cellStyle name="Normal 14 3 9 7" xfId="11345"/>
    <cellStyle name="Normal 14 3 9 8" xfId="25624"/>
    <cellStyle name="Normal 14 3 9 9" xfId="39902"/>
    <cellStyle name="Normal 14 4" xfId="491"/>
    <cellStyle name="Normal 14 4 10" xfId="7832"/>
    <cellStyle name="Normal 14 4 10 2" xfId="22138"/>
    <cellStyle name="Normal 14 4 10 3" xfId="36417"/>
    <cellStyle name="Normal 14 4 10 4" xfId="50695"/>
    <cellStyle name="Normal 14 4 11" xfId="15104"/>
    <cellStyle name="Normal 14 4 11 2" xfId="29383"/>
    <cellStyle name="Normal 14 4 11 3" xfId="43661"/>
    <cellStyle name="Normal 14 4 12" xfId="11482"/>
    <cellStyle name="Normal 14 4 13" xfId="25761"/>
    <cellStyle name="Normal 14 4 14" xfId="40039"/>
    <cellStyle name="Normal 14 4 2" xfId="696"/>
    <cellStyle name="Normal 14 4 2 10" xfId="25896"/>
    <cellStyle name="Normal 14 4 2 11" xfId="40174"/>
    <cellStyle name="Normal 14 4 2 2" xfId="1162"/>
    <cellStyle name="Normal 14 4 2 2 10" xfId="40541"/>
    <cellStyle name="Normal 14 4 2 2 2" xfId="1408"/>
    <cellStyle name="Normal 14 4 2 2 2 2" xfId="4716"/>
    <cellStyle name="Normal 14 4 2 2 2 2 2" xfId="10407"/>
    <cellStyle name="Normal 14 4 2 2 2 2 2 2" xfId="24686"/>
    <cellStyle name="Normal 14 4 2 2 2 2 2 3" xfId="38964"/>
    <cellStyle name="Normal 14 4 2 2 2 2 2 4" xfId="53242"/>
    <cellStyle name="Normal 14 4 2 2 2 2 3" xfId="19022"/>
    <cellStyle name="Normal 14 4 2 2 2 2 3 2" xfId="33301"/>
    <cellStyle name="Normal 14 4 2 2 2 2 3 3" xfId="47579"/>
    <cellStyle name="Normal 14 4 2 2 2 2 4" xfId="14029"/>
    <cellStyle name="Normal 14 4 2 2 2 2 5" xfId="28308"/>
    <cellStyle name="Normal 14 4 2 2 2 2 6" xfId="42586"/>
    <cellStyle name="Normal 14 4 2 2 2 3" xfId="4717"/>
    <cellStyle name="Normal 14 4 2 2 2 3 2" xfId="19023"/>
    <cellStyle name="Normal 14 4 2 2 2 3 3" xfId="33302"/>
    <cellStyle name="Normal 14 4 2 2 2 3 4" xfId="47580"/>
    <cellStyle name="Normal 14 4 2 2 2 4" xfId="3349"/>
    <cellStyle name="Normal 14 4 2 2 2 4 2" xfId="17663"/>
    <cellStyle name="Normal 14 4 2 2 2 4 3" xfId="31942"/>
    <cellStyle name="Normal 14 4 2 2 2 4 4" xfId="46220"/>
    <cellStyle name="Normal 14 4 2 2 2 5" xfId="8568"/>
    <cellStyle name="Normal 14 4 2 2 2 5 2" xfId="22874"/>
    <cellStyle name="Normal 14 4 2 2 2 5 3" xfId="37153"/>
    <cellStyle name="Normal 14 4 2 2 2 5 4" xfId="51431"/>
    <cellStyle name="Normal 14 4 2 2 2 6" xfId="15840"/>
    <cellStyle name="Normal 14 4 2 2 2 6 2" xfId="30119"/>
    <cellStyle name="Normal 14 4 2 2 2 6 3" xfId="44397"/>
    <cellStyle name="Normal 14 4 2 2 2 7" xfId="12218"/>
    <cellStyle name="Normal 14 4 2 2 2 8" xfId="26497"/>
    <cellStyle name="Normal 14 4 2 2 2 9" xfId="40775"/>
    <cellStyle name="Normal 14 4 2 2 3" xfId="4718"/>
    <cellStyle name="Normal 14 4 2 2 3 2" xfId="10173"/>
    <cellStyle name="Normal 14 4 2 2 3 2 2" xfId="24452"/>
    <cellStyle name="Normal 14 4 2 2 3 2 3" xfId="38730"/>
    <cellStyle name="Normal 14 4 2 2 3 2 4" xfId="53008"/>
    <cellStyle name="Normal 14 4 2 2 3 3" xfId="19024"/>
    <cellStyle name="Normal 14 4 2 2 3 3 2" xfId="33303"/>
    <cellStyle name="Normal 14 4 2 2 3 3 3" xfId="47581"/>
    <cellStyle name="Normal 14 4 2 2 3 4" xfId="13795"/>
    <cellStyle name="Normal 14 4 2 2 3 5" xfId="28074"/>
    <cellStyle name="Normal 14 4 2 2 3 6" xfId="42352"/>
    <cellStyle name="Normal 14 4 2 2 4" xfId="4719"/>
    <cellStyle name="Normal 14 4 2 2 4 2" xfId="19025"/>
    <cellStyle name="Normal 14 4 2 2 4 3" xfId="33304"/>
    <cellStyle name="Normal 14 4 2 2 4 4" xfId="47582"/>
    <cellStyle name="Normal 14 4 2 2 5" xfId="3115"/>
    <cellStyle name="Normal 14 4 2 2 5 2" xfId="17429"/>
    <cellStyle name="Normal 14 4 2 2 5 3" xfId="31708"/>
    <cellStyle name="Normal 14 4 2 2 5 4" xfId="45986"/>
    <cellStyle name="Normal 14 4 2 2 6" xfId="8334"/>
    <cellStyle name="Normal 14 4 2 2 6 2" xfId="22640"/>
    <cellStyle name="Normal 14 4 2 2 6 3" xfId="36919"/>
    <cellStyle name="Normal 14 4 2 2 6 4" xfId="51197"/>
    <cellStyle name="Normal 14 4 2 2 7" xfId="15606"/>
    <cellStyle name="Normal 14 4 2 2 7 2" xfId="29885"/>
    <cellStyle name="Normal 14 4 2 2 7 3" xfId="44163"/>
    <cellStyle name="Normal 14 4 2 2 8" xfId="11984"/>
    <cellStyle name="Normal 14 4 2 2 9" xfId="26263"/>
    <cellStyle name="Normal 14 4 2 3" xfId="1407"/>
    <cellStyle name="Normal 14 4 2 3 2" xfId="4720"/>
    <cellStyle name="Normal 14 4 2 3 2 2" xfId="10406"/>
    <cellStyle name="Normal 14 4 2 3 2 2 2" xfId="24685"/>
    <cellStyle name="Normal 14 4 2 3 2 2 3" xfId="38963"/>
    <cellStyle name="Normal 14 4 2 3 2 2 4" xfId="53241"/>
    <cellStyle name="Normal 14 4 2 3 2 3" xfId="19026"/>
    <cellStyle name="Normal 14 4 2 3 2 3 2" xfId="33305"/>
    <cellStyle name="Normal 14 4 2 3 2 3 3" xfId="47583"/>
    <cellStyle name="Normal 14 4 2 3 2 4" xfId="14028"/>
    <cellStyle name="Normal 14 4 2 3 2 5" xfId="28307"/>
    <cellStyle name="Normal 14 4 2 3 2 6" xfId="42585"/>
    <cellStyle name="Normal 14 4 2 3 3" xfId="4721"/>
    <cellStyle name="Normal 14 4 2 3 3 2" xfId="19027"/>
    <cellStyle name="Normal 14 4 2 3 3 3" xfId="33306"/>
    <cellStyle name="Normal 14 4 2 3 3 4" xfId="47584"/>
    <cellStyle name="Normal 14 4 2 3 4" xfId="3348"/>
    <cellStyle name="Normal 14 4 2 3 4 2" xfId="17662"/>
    <cellStyle name="Normal 14 4 2 3 4 3" xfId="31941"/>
    <cellStyle name="Normal 14 4 2 3 4 4" xfId="46219"/>
    <cellStyle name="Normal 14 4 2 3 5" xfId="8567"/>
    <cellStyle name="Normal 14 4 2 3 5 2" xfId="22873"/>
    <cellStyle name="Normal 14 4 2 3 5 3" xfId="37152"/>
    <cellStyle name="Normal 14 4 2 3 5 4" xfId="51430"/>
    <cellStyle name="Normal 14 4 2 3 6" xfId="15839"/>
    <cellStyle name="Normal 14 4 2 3 6 2" xfId="30118"/>
    <cellStyle name="Normal 14 4 2 3 6 3" xfId="44396"/>
    <cellStyle name="Normal 14 4 2 3 7" xfId="12217"/>
    <cellStyle name="Normal 14 4 2 3 8" xfId="26496"/>
    <cellStyle name="Normal 14 4 2 3 9" xfId="40774"/>
    <cellStyle name="Normal 14 4 2 4" xfId="4722"/>
    <cellStyle name="Normal 14 4 2 4 2" xfId="9806"/>
    <cellStyle name="Normal 14 4 2 4 2 2" xfId="24085"/>
    <cellStyle name="Normal 14 4 2 4 2 3" xfId="38363"/>
    <cellStyle name="Normal 14 4 2 4 2 4" xfId="52641"/>
    <cellStyle name="Normal 14 4 2 4 3" xfId="19028"/>
    <cellStyle name="Normal 14 4 2 4 3 2" xfId="33307"/>
    <cellStyle name="Normal 14 4 2 4 3 3" xfId="47585"/>
    <cellStyle name="Normal 14 4 2 4 4" xfId="13428"/>
    <cellStyle name="Normal 14 4 2 4 5" xfId="27707"/>
    <cellStyle name="Normal 14 4 2 4 6" xfId="41985"/>
    <cellStyle name="Normal 14 4 2 5" xfId="4723"/>
    <cellStyle name="Normal 14 4 2 5 2" xfId="19029"/>
    <cellStyle name="Normal 14 4 2 5 3" xfId="33308"/>
    <cellStyle name="Normal 14 4 2 5 4" xfId="47586"/>
    <cellStyle name="Normal 14 4 2 6" xfId="2748"/>
    <cellStyle name="Normal 14 4 2 6 2" xfId="17062"/>
    <cellStyle name="Normal 14 4 2 6 3" xfId="31341"/>
    <cellStyle name="Normal 14 4 2 6 4" xfId="45619"/>
    <cellStyle name="Normal 14 4 2 7" xfId="7967"/>
    <cellStyle name="Normal 14 4 2 7 2" xfId="22273"/>
    <cellStyle name="Normal 14 4 2 7 3" xfId="36552"/>
    <cellStyle name="Normal 14 4 2 7 4" xfId="50830"/>
    <cellStyle name="Normal 14 4 2 8" xfId="15239"/>
    <cellStyle name="Normal 14 4 2 8 2" xfId="29518"/>
    <cellStyle name="Normal 14 4 2 8 3" xfId="43796"/>
    <cellStyle name="Normal 14 4 2 9" xfId="11617"/>
    <cellStyle name="Normal 14 4 3" xfId="847"/>
    <cellStyle name="Normal 14 4 3 10" xfId="40312"/>
    <cellStyle name="Normal 14 4 3 2" xfId="1409"/>
    <cellStyle name="Normal 14 4 3 2 2" xfId="4724"/>
    <cellStyle name="Normal 14 4 3 2 2 2" xfId="10408"/>
    <cellStyle name="Normal 14 4 3 2 2 2 2" xfId="24687"/>
    <cellStyle name="Normal 14 4 3 2 2 2 3" xfId="38965"/>
    <cellStyle name="Normal 14 4 3 2 2 2 4" xfId="53243"/>
    <cellStyle name="Normal 14 4 3 2 2 3" xfId="19030"/>
    <cellStyle name="Normal 14 4 3 2 2 3 2" xfId="33309"/>
    <cellStyle name="Normal 14 4 3 2 2 3 3" xfId="47587"/>
    <cellStyle name="Normal 14 4 3 2 2 4" xfId="14030"/>
    <cellStyle name="Normal 14 4 3 2 2 5" xfId="28309"/>
    <cellStyle name="Normal 14 4 3 2 2 6" xfId="42587"/>
    <cellStyle name="Normal 14 4 3 2 3" xfId="4725"/>
    <cellStyle name="Normal 14 4 3 2 3 2" xfId="19031"/>
    <cellStyle name="Normal 14 4 3 2 3 3" xfId="33310"/>
    <cellStyle name="Normal 14 4 3 2 3 4" xfId="47588"/>
    <cellStyle name="Normal 14 4 3 2 4" xfId="3350"/>
    <cellStyle name="Normal 14 4 3 2 4 2" xfId="17664"/>
    <cellStyle name="Normal 14 4 3 2 4 3" xfId="31943"/>
    <cellStyle name="Normal 14 4 3 2 4 4" xfId="46221"/>
    <cellStyle name="Normal 14 4 3 2 5" xfId="8569"/>
    <cellStyle name="Normal 14 4 3 2 5 2" xfId="22875"/>
    <cellStyle name="Normal 14 4 3 2 5 3" xfId="37154"/>
    <cellStyle name="Normal 14 4 3 2 5 4" xfId="51432"/>
    <cellStyle name="Normal 14 4 3 2 6" xfId="15841"/>
    <cellStyle name="Normal 14 4 3 2 6 2" xfId="30120"/>
    <cellStyle name="Normal 14 4 3 2 6 3" xfId="44398"/>
    <cellStyle name="Normal 14 4 3 2 7" xfId="12219"/>
    <cellStyle name="Normal 14 4 3 2 8" xfId="26498"/>
    <cellStyle name="Normal 14 4 3 2 9" xfId="40776"/>
    <cellStyle name="Normal 14 4 3 3" xfId="4726"/>
    <cellStyle name="Normal 14 4 3 3 2" xfId="9944"/>
    <cellStyle name="Normal 14 4 3 3 2 2" xfId="24223"/>
    <cellStyle name="Normal 14 4 3 3 2 3" xfId="38501"/>
    <cellStyle name="Normal 14 4 3 3 2 4" xfId="52779"/>
    <cellStyle name="Normal 14 4 3 3 3" xfId="19032"/>
    <cellStyle name="Normal 14 4 3 3 3 2" xfId="33311"/>
    <cellStyle name="Normal 14 4 3 3 3 3" xfId="47589"/>
    <cellStyle name="Normal 14 4 3 3 4" xfId="13566"/>
    <cellStyle name="Normal 14 4 3 3 5" xfId="27845"/>
    <cellStyle name="Normal 14 4 3 3 6" xfId="42123"/>
    <cellStyle name="Normal 14 4 3 4" xfId="4727"/>
    <cellStyle name="Normal 14 4 3 4 2" xfId="19033"/>
    <cellStyle name="Normal 14 4 3 4 3" xfId="33312"/>
    <cellStyle name="Normal 14 4 3 4 4" xfId="47590"/>
    <cellStyle name="Normal 14 4 3 5" xfId="2886"/>
    <cellStyle name="Normal 14 4 3 5 2" xfId="17200"/>
    <cellStyle name="Normal 14 4 3 5 3" xfId="31479"/>
    <cellStyle name="Normal 14 4 3 5 4" xfId="45757"/>
    <cellStyle name="Normal 14 4 3 6" xfId="8105"/>
    <cellStyle name="Normal 14 4 3 6 2" xfId="22411"/>
    <cellStyle name="Normal 14 4 3 6 3" xfId="36690"/>
    <cellStyle name="Normal 14 4 3 6 4" xfId="50968"/>
    <cellStyle name="Normal 14 4 3 7" xfId="15377"/>
    <cellStyle name="Normal 14 4 3 7 2" xfId="29656"/>
    <cellStyle name="Normal 14 4 3 7 3" xfId="43934"/>
    <cellStyle name="Normal 14 4 3 8" xfId="11755"/>
    <cellStyle name="Normal 14 4 3 9" xfId="26034"/>
    <cellStyle name="Normal 14 4 4" xfId="1406"/>
    <cellStyle name="Normal 14 4 4 2" xfId="4728"/>
    <cellStyle name="Normal 14 4 4 2 2" xfId="10405"/>
    <cellStyle name="Normal 14 4 4 2 2 2" xfId="24684"/>
    <cellStyle name="Normal 14 4 4 2 2 3" xfId="38962"/>
    <cellStyle name="Normal 14 4 4 2 2 4" xfId="53240"/>
    <cellStyle name="Normal 14 4 4 2 3" xfId="19034"/>
    <cellStyle name="Normal 14 4 4 2 3 2" xfId="33313"/>
    <cellStyle name="Normal 14 4 4 2 3 3" xfId="47591"/>
    <cellStyle name="Normal 14 4 4 2 4" xfId="14027"/>
    <cellStyle name="Normal 14 4 4 2 5" xfId="28306"/>
    <cellStyle name="Normal 14 4 4 2 6" xfId="42584"/>
    <cellStyle name="Normal 14 4 4 3" xfId="4729"/>
    <cellStyle name="Normal 14 4 4 3 2" xfId="19035"/>
    <cellStyle name="Normal 14 4 4 3 3" xfId="33314"/>
    <cellStyle name="Normal 14 4 4 3 4" xfId="47592"/>
    <cellStyle name="Normal 14 4 4 4" xfId="3347"/>
    <cellStyle name="Normal 14 4 4 4 2" xfId="17661"/>
    <cellStyle name="Normal 14 4 4 4 3" xfId="31940"/>
    <cellStyle name="Normal 14 4 4 4 4" xfId="46218"/>
    <cellStyle name="Normal 14 4 4 5" xfId="8566"/>
    <cellStyle name="Normal 14 4 4 5 2" xfId="22872"/>
    <cellStyle name="Normal 14 4 4 5 3" xfId="37151"/>
    <cellStyle name="Normal 14 4 4 5 4" xfId="51429"/>
    <cellStyle name="Normal 14 4 4 6" xfId="15838"/>
    <cellStyle name="Normal 14 4 4 6 2" xfId="30117"/>
    <cellStyle name="Normal 14 4 4 6 3" xfId="44395"/>
    <cellStyle name="Normal 14 4 4 7" xfId="12216"/>
    <cellStyle name="Normal 14 4 4 8" xfId="26495"/>
    <cellStyle name="Normal 14 4 4 9" xfId="40773"/>
    <cellStyle name="Normal 14 4 5" xfId="2153"/>
    <cellStyle name="Normal 14 4 5 2" xfId="4730"/>
    <cellStyle name="Normal 14 4 5 2 2" xfId="11048"/>
    <cellStyle name="Normal 14 4 5 2 2 2" xfId="25327"/>
    <cellStyle name="Normal 14 4 5 2 2 3" xfId="39605"/>
    <cellStyle name="Normal 14 4 5 2 2 4" xfId="53883"/>
    <cellStyle name="Normal 14 4 5 2 3" xfId="19036"/>
    <cellStyle name="Normal 14 4 5 2 3 2" xfId="33315"/>
    <cellStyle name="Normal 14 4 5 2 3 3" xfId="47593"/>
    <cellStyle name="Normal 14 4 5 2 4" xfId="14670"/>
    <cellStyle name="Normal 14 4 5 2 5" xfId="28949"/>
    <cellStyle name="Normal 14 4 5 2 6" xfId="43227"/>
    <cellStyle name="Normal 14 4 5 3" xfId="4731"/>
    <cellStyle name="Normal 14 4 5 3 2" xfId="19037"/>
    <cellStyle name="Normal 14 4 5 3 3" xfId="33316"/>
    <cellStyle name="Normal 14 4 5 3 4" xfId="47594"/>
    <cellStyle name="Normal 14 4 5 4" xfId="3993"/>
    <cellStyle name="Normal 14 4 5 4 2" xfId="18304"/>
    <cellStyle name="Normal 14 4 5 4 3" xfId="32583"/>
    <cellStyle name="Normal 14 4 5 4 4" xfId="46861"/>
    <cellStyle name="Normal 14 4 5 5" xfId="9209"/>
    <cellStyle name="Normal 14 4 5 5 2" xfId="23515"/>
    <cellStyle name="Normal 14 4 5 5 3" xfId="37794"/>
    <cellStyle name="Normal 14 4 5 5 4" xfId="52072"/>
    <cellStyle name="Normal 14 4 5 6" xfId="16481"/>
    <cellStyle name="Normal 14 4 5 6 2" xfId="30760"/>
    <cellStyle name="Normal 14 4 5 6 3" xfId="45038"/>
    <cellStyle name="Normal 14 4 5 7" xfId="12859"/>
    <cellStyle name="Normal 14 4 5 8" xfId="27138"/>
    <cellStyle name="Normal 14 4 5 9" xfId="41416"/>
    <cellStyle name="Normal 14 4 6" xfId="2301"/>
    <cellStyle name="Normal 14 4 6 2" xfId="4732"/>
    <cellStyle name="Normal 14 4 6 2 2" xfId="11184"/>
    <cellStyle name="Normal 14 4 6 2 2 2" xfId="25463"/>
    <cellStyle name="Normal 14 4 6 2 2 3" xfId="39741"/>
    <cellStyle name="Normal 14 4 6 2 2 4" xfId="54019"/>
    <cellStyle name="Normal 14 4 6 2 3" xfId="19038"/>
    <cellStyle name="Normal 14 4 6 2 3 2" xfId="33317"/>
    <cellStyle name="Normal 14 4 6 2 3 3" xfId="47595"/>
    <cellStyle name="Normal 14 4 6 2 4" xfId="14806"/>
    <cellStyle name="Normal 14 4 6 2 5" xfId="29085"/>
    <cellStyle name="Normal 14 4 6 2 6" xfId="43363"/>
    <cellStyle name="Normal 14 4 6 3" xfId="4129"/>
    <cellStyle name="Normal 14 4 6 3 2" xfId="18440"/>
    <cellStyle name="Normal 14 4 6 3 3" xfId="32719"/>
    <cellStyle name="Normal 14 4 6 3 4" xfId="46997"/>
    <cellStyle name="Normal 14 4 6 4" xfId="9345"/>
    <cellStyle name="Normal 14 4 6 4 2" xfId="23651"/>
    <cellStyle name="Normal 14 4 6 4 3" xfId="37930"/>
    <cellStyle name="Normal 14 4 6 4 4" xfId="52208"/>
    <cellStyle name="Normal 14 4 6 5" xfId="16617"/>
    <cellStyle name="Normal 14 4 6 5 2" xfId="30896"/>
    <cellStyle name="Normal 14 4 6 5 3" xfId="45174"/>
    <cellStyle name="Normal 14 4 6 6" xfId="12995"/>
    <cellStyle name="Normal 14 4 6 7" xfId="27274"/>
    <cellStyle name="Normal 14 4 6 8" xfId="41552"/>
    <cellStyle name="Normal 14 4 7" xfId="4733"/>
    <cellStyle name="Normal 14 4 7 2" xfId="9671"/>
    <cellStyle name="Normal 14 4 7 2 2" xfId="23950"/>
    <cellStyle name="Normal 14 4 7 2 3" xfId="38228"/>
    <cellStyle name="Normal 14 4 7 2 4" xfId="52506"/>
    <cellStyle name="Normal 14 4 7 3" xfId="19039"/>
    <cellStyle name="Normal 14 4 7 3 2" xfId="33318"/>
    <cellStyle name="Normal 14 4 7 3 3" xfId="47596"/>
    <cellStyle name="Normal 14 4 7 4" xfId="13293"/>
    <cellStyle name="Normal 14 4 7 5" xfId="27572"/>
    <cellStyle name="Normal 14 4 7 6" xfId="41850"/>
    <cellStyle name="Normal 14 4 8" xfId="4734"/>
    <cellStyle name="Normal 14 4 8 2" xfId="19040"/>
    <cellStyle name="Normal 14 4 8 3" xfId="33319"/>
    <cellStyle name="Normal 14 4 8 4" xfId="47597"/>
    <cellStyle name="Normal 14 4 9" xfId="2613"/>
    <cellStyle name="Normal 14 4 9 2" xfId="16927"/>
    <cellStyle name="Normal 14 4 9 3" xfId="31206"/>
    <cellStyle name="Normal 14 4 9 4" xfId="45484"/>
    <cellStyle name="Normal 14 5" xfId="598"/>
    <cellStyle name="Normal 14 5 10" xfId="7875"/>
    <cellStyle name="Normal 14 5 10 2" xfId="22181"/>
    <cellStyle name="Normal 14 5 10 3" xfId="36460"/>
    <cellStyle name="Normal 14 5 10 4" xfId="50738"/>
    <cellStyle name="Normal 14 5 11" xfId="15147"/>
    <cellStyle name="Normal 14 5 11 2" xfId="29426"/>
    <cellStyle name="Normal 14 5 11 3" xfId="43704"/>
    <cellStyle name="Normal 14 5 12" xfId="11525"/>
    <cellStyle name="Normal 14 5 13" xfId="25804"/>
    <cellStyle name="Normal 14 5 14" xfId="40082"/>
    <cellStyle name="Normal 14 5 2" xfId="740"/>
    <cellStyle name="Normal 14 5 2 10" xfId="25939"/>
    <cellStyle name="Normal 14 5 2 11" xfId="40217"/>
    <cellStyle name="Normal 14 5 2 2" xfId="1205"/>
    <cellStyle name="Normal 14 5 2 2 10" xfId="40584"/>
    <cellStyle name="Normal 14 5 2 2 2" xfId="1412"/>
    <cellStyle name="Normal 14 5 2 2 2 2" xfId="4735"/>
    <cellStyle name="Normal 14 5 2 2 2 2 2" xfId="10411"/>
    <cellStyle name="Normal 14 5 2 2 2 2 2 2" xfId="24690"/>
    <cellStyle name="Normal 14 5 2 2 2 2 2 3" xfId="38968"/>
    <cellStyle name="Normal 14 5 2 2 2 2 2 4" xfId="53246"/>
    <cellStyle name="Normal 14 5 2 2 2 2 3" xfId="19041"/>
    <cellStyle name="Normal 14 5 2 2 2 2 3 2" xfId="33320"/>
    <cellStyle name="Normal 14 5 2 2 2 2 3 3" xfId="47598"/>
    <cellStyle name="Normal 14 5 2 2 2 2 4" xfId="14033"/>
    <cellStyle name="Normal 14 5 2 2 2 2 5" xfId="28312"/>
    <cellStyle name="Normal 14 5 2 2 2 2 6" xfId="42590"/>
    <cellStyle name="Normal 14 5 2 2 2 3" xfId="4736"/>
    <cellStyle name="Normal 14 5 2 2 2 3 2" xfId="19042"/>
    <cellStyle name="Normal 14 5 2 2 2 3 3" xfId="33321"/>
    <cellStyle name="Normal 14 5 2 2 2 3 4" xfId="47599"/>
    <cellStyle name="Normal 14 5 2 2 2 4" xfId="3353"/>
    <cellStyle name="Normal 14 5 2 2 2 4 2" xfId="17667"/>
    <cellStyle name="Normal 14 5 2 2 2 4 3" xfId="31946"/>
    <cellStyle name="Normal 14 5 2 2 2 4 4" xfId="46224"/>
    <cellStyle name="Normal 14 5 2 2 2 5" xfId="8572"/>
    <cellStyle name="Normal 14 5 2 2 2 5 2" xfId="22878"/>
    <cellStyle name="Normal 14 5 2 2 2 5 3" xfId="37157"/>
    <cellStyle name="Normal 14 5 2 2 2 5 4" xfId="51435"/>
    <cellStyle name="Normal 14 5 2 2 2 6" xfId="15844"/>
    <cellStyle name="Normal 14 5 2 2 2 6 2" xfId="30123"/>
    <cellStyle name="Normal 14 5 2 2 2 6 3" xfId="44401"/>
    <cellStyle name="Normal 14 5 2 2 2 7" xfId="12222"/>
    <cellStyle name="Normal 14 5 2 2 2 8" xfId="26501"/>
    <cellStyle name="Normal 14 5 2 2 2 9" xfId="40779"/>
    <cellStyle name="Normal 14 5 2 2 3" xfId="4737"/>
    <cellStyle name="Normal 14 5 2 2 3 2" xfId="10216"/>
    <cellStyle name="Normal 14 5 2 2 3 2 2" xfId="24495"/>
    <cellStyle name="Normal 14 5 2 2 3 2 3" xfId="38773"/>
    <cellStyle name="Normal 14 5 2 2 3 2 4" xfId="53051"/>
    <cellStyle name="Normal 14 5 2 2 3 3" xfId="19043"/>
    <cellStyle name="Normal 14 5 2 2 3 3 2" xfId="33322"/>
    <cellStyle name="Normal 14 5 2 2 3 3 3" xfId="47600"/>
    <cellStyle name="Normal 14 5 2 2 3 4" xfId="13838"/>
    <cellStyle name="Normal 14 5 2 2 3 5" xfId="28117"/>
    <cellStyle name="Normal 14 5 2 2 3 6" xfId="42395"/>
    <cellStyle name="Normal 14 5 2 2 4" xfId="4738"/>
    <cellStyle name="Normal 14 5 2 2 4 2" xfId="19044"/>
    <cellStyle name="Normal 14 5 2 2 4 3" xfId="33323"/>
    <cellStyle name="Normal 14 5 2 2 4 4" xfId="47601"/>
    <cellStyle name="Normal 14 5 2 2 5" xfId="3158"/>
    <cellStyle name="Normal 14 5 2 2 5 2" xfId="17472"/>
    <cellStyle name="Normal 14 5 2 2 5 3" xfId="31751"/>
    <cellStyle name="Normal 14 5 2 2 5 4" xfId="46029"/>
    <cellStyle name="Normal 14 5 2 2 6" xfId="8377"/>
    <cellStyle name="Normal 14 5 2 2 6 2" xfId="22683"/>
    <cellStyle name="Normal 14 5 2 2 6 3" xfId="36962"/>
    <cellStyle name="Normal 14 5 2 2 6 4" xfId="51240"/>
    <cellStyle name="Normal 14 5 2 2 7" xfId="15649"/>
    <cellStyle name="Normal 14 5 2 2 7 2" xfId="29928"/>
    <cellStyle name="Normal 14 5 2 2 7 3" xfId="44206"/>
    <cellStyle name="Normal 14 5 2 2 8" xfId="12027"/>
    <cellStyle name="Normal 14 5 2 2 9" xfId="26306"/>
    <cellStyle name="Normal 14 5 2 3" xfId="1411"/>
    <cellStyle name="Normal 14 5 2 3 2" xfId="4739"/>
    <cellStyle name="Normal 14 5 2 3 2 2" xfId="10410"/>
    <cellStyle name="Normal 14 5 2 3 2 2 2" xfId="24689"/>
    <cellStyle name="Normal 14 5 2 3 2 2 3" xfId="38967"/>
    <cellStyle name="Normal 14 5 2 3 2 2 4" xfId="53245"/>
    <cellStyle name="Normal 14 5 2 3 2 3" xfId="19045"/>
    <cellStyle name="Normal 14 5 2 3 2 3 2" xfId="33324"/>
    <cellStyle name="Normal 14 5 2 3 2 3 3" xfId="47602"/>
    <cellStyle name="Normal 14 5 2 3 2 4" xfId="14032"/>
    <cellStyle name="Normal 14 5 2 3 2 5" xfId="28311"/>
    <cellStyle name="Normal 14 5 2 3 2 6" xfId="42589"/>
    <cellStyle name="Normal 14 5 2 3 3" xfId="4740"/>
    <cellStyle name="Normal 14 5 2 3 3 2" xfId="19046"/>
    <cellStyle name="Normal 14 5 2 3 3 3" xfId="33325"/>
    <cellStyle name="Normal 14 5 2 3 3 4" xfId="47603"/>
    <cellStyle name="Normal 14 5 2 3 4" xfId="3352"/>
    <cellStyle name="Normal 14 5 2 3 4 2" xfId="17666"/>
    <cellStyle name="Normal 14 5 2 3 4 3" xfId="31945"/>
    <cellStyle name="Normal 14 5 2 3 4 4" xfId="46223"/>
    <cellStyle name="Normal 14 5 2 3 5" xfId="8571"/>
    <cellStyle name="Normal 14 5 2 3 5 2" xfId="22877"/>
    <cellStyle name="Normal 14 5 2 3 5 3" xfId="37156"/>
    <cellStyle name="Normal 14 5 2 3 5 4" xfId="51434"/>
    <cellStyle name="Normal 14 5 2 3 6" xfId="15843"/>
    <cellStyle name="Normal 14 5 2 3 6 2" xfId="30122"/>
    <cellStyle name="Normal 14 5 2 3 6 3" xfId="44400"/>
    <cellStyle name="Normal 14 5 2 3 7" xfId="12221"/>
    <cellStyle name="Normal 14 5 2 3 8" xfId="26500"/>
    <cellStyle name="Normal 14 5 2 3 9" xfId="40778"/>
    <cellStyle name="Normal 14 5 2 4" xfId="4741"/>
    <cellStyle name="Normal 14 5 2 4 2" xfId="9849"/>
    <cellStyle name="Normal 14 5 2 4 2 2" xfId="24128"/>
    <cellStyle name="Normal 14 5 2 4 2 3" xfId="38406"/>
    <cellStyle name="Normal 14 5 2 4 2 4" xfId="52684"/>
    <cellStyle name="Normal 14 5 2 4 3" xfId="19047"/>
    <cellStyle name="Normal 14 5 2 4 3 2" xfId="33326"/>
    <cellStyle name="Normal 14 5 2 4 3 3" xfId="47604"/>
    <cellStyle name="Normal 14 5 2 4 4" xfId="13471"/>
    <cellStyle name="Normal 14 5 2 4 5" xfId="27750"/>
    <cellStyle name="Normal 14 5 2 4 6" xfId="42028"/>
    <cellStyle name="Normal 14 5 2 5" xfId="4742"/>
    <cellStyle name="Normal 14 5 2 5 2" xfId="19048"/>
    <cellStyle name="Normal 14 5 2 5 3" xfId="33327"/>
    <cellStyle name="Normal 14 5 2 5 4" xfId="47605"/>
    <cellStyle name="Normal 14 5 2 6" xfId="2791"/>
    <cellStyle name="Normal 14 5 2 6 2" xfId="17105"/>
    <cellStyle name="Normal 14 5 2 6 3" xfId="31384"/>
    <cellStyle name="Normal 14 5 2 6 4" xfId="45662"/>
    <cellStyle name="Normal 14 5 2 7" xfId="8010"/>
    <cellStyle name="Normal 14 5 2 7 2" xfId="22316"/>
    <cellStyle name="Normal 14 5 2 7 3" xfId="36595"/>
    <cellStyle name="Normal 14 5 2 7 4" xfId="50873"/>
    <cellStyle name="Normal 14 5 2 8" xfId="15282"/>
    <cellStyle name="Normal 14 5 2 8 2" xfId="29561"/>
    <cellStyle name="Normal 14 5 2 8 3" xfId="43839"/>
    <cellStyle name="Normal 14 5 2 9" xfId="11660"/>
    <cellStyle name="Normal 14 5 3" xfId="893"/>
    <cellStyle name="Normal 14 5 3 10" xfId="40355"/>
    <cellStyle name="Normal 14 5 3 2" xfId="1413"/>
    <cellStyle name="Normal 14 5 3 2 2" xfId="4743"/>
    <cellStyle name="Normal 14 5 3 2 2 2" xfId="10412"/>
    <cellStyle name="Normal 14 5 3 2 2 2 2" xfId="24691"/>
    <cellStyle name="Normal 14 5 3 2 2 2 3" xfId="38969"/>
    <cellStyle name="Normal 14 5 3 2 2 2 4" xfId="53247"/>
    <cellStyle name="Normal 14 5 3 2 2 3" xfId="19049"/>
    <cellStyle name="Normal 14 5 3 2 2 3 2" xfId="33328"/>
    <cellStyle name="Normal 14 5 3 2 2 3 3" xfId="47606"/>
    <cellStyle name="Normal 14 5 3 2 2 4" xfId="14034"/>
    <cellStyle name="Normal 14 5 3 2 2 5" xfId="28313"/>
    <cellStyle name="Normal 14 5 3 2 2 6" xfId="42591"/>
    <cellStyle name="Normal 14 5 3 2 3" xfId="4744"/>
    <cellStyle name="Normal 14 5 3 2 3 2" xfId="19050"/>
    <cellStyle name="Normal 14 5 3 2 3 3" xfId="33329"/>
    <cellStyle name="Normal 14 5 3 2 3 4" xfId="47607"/>
    <cellStyle name="Normal 14 5 3 2 4" xfId="3354"/>
    <cellStyle name="Normal 14 5 3 2 4 2" xfId="17668"/>
    <cellStyle name="Normal 14 5 3 2 4 3" xfId="31947"/>
    <cellStyle name="Normal 14 5 3 2 4 4" xfId="46225"/>
    <cellStyle name="Normal 14 5 3 2 5" xfId="8573"/>
    <cellStyle name="Normal 14 5 3 2 5 2" xfId="22879"/>
    <cellStyle name="Normal 14 5 3 2 5 3" xfId="37158"/>
    <cellStyle name="Normal 14 5 3 2 5 4" xfId="51436"/>
    <cellStyle name="Normal 14 5 3 2 6" xfId="15845"/>
    <cellStyle name="Normal 14 5 3 2 6 2" xfId="30124"/>
    <cellStyle name="Normal 14 5 3 2 6 3" xfId="44402"/>
    <cellStyle name="Normal 14 5 3 2 7" xfId="12223"/>
    <cellStyle name="Normal 14 5 3 2 8" xfId="26502"/>
    <cellStyle name="Normal 14 5 3 2 9" xfId="40780"/>
    <cellStyle name="Normal 14 5 3 3" xfId="4745"/>
    <cellStyle name="Normal 14 5 3 3 2" xfId="9987"/>
    <cellStyle name="Normal 14 5 3 3 2 2" xfId="24266"/>
    <cellStyle name="Normal 14 5 3 3 2 3" xfId="38544"/>
    <cellStyle name="Normal 14 5 3 3 2 4" xfId="52822"/>
    <cellStyle name="Normal 14 5 3 3 3" xfId="19051"/>
    <cellStyle name="Normal 14 5 3 3 3 2" xfId="33330"/>
    <cellStyle name="Normal 14 5 3 3 3 3" xfId="47608"/>
    <cellStyle name="Normal 14 5 3 3 4" xfId="13609"/>
    <cellStyle name="Normal 14 5 3 3 5" xfId="27888"/>
    <cellStyle name="Normal 14 5 3 3 6" xfId="42166"/>
    <cellStyle name="Normal 14 5 3 4" xfId="4746"/>
    <cellStyle name="Normal 14 5 3 4 2" xfId="19052"/>
    <cellStyle name="Normal 14 5 3 4 3" xfId="33331"/>
    <cellStyle name="Normal 14 5 3 4 4" xfId="47609"/>
    <cellStyle name="Normal 14 5 3 5" xfId="2929"/>
    <cellStyle name="Normal 14 5 3 5 2" xfId="17243"/>
    <cellStyle name="Normal 14 5 3 5 3" xfId="31522"/>
    <cellStyle name="Normal 14 5 3 5 4" xfId="45800"/>
    <cellStyle name="Normal 14 5 3 6" xfId="8148"/>
    <cellStyle name="Normal 14 5 3 6 2" xfId="22454"/>
    <cellStyle name="Normal 14 5 3 6 3" xfId="36733"/>
    <cellStyle name="Normal 14 5 3 6 4" xfId="51011"/>
    <cellStyle name="Normal 14 5 3 7" xfId="15420"/>
    <cellStyle name="Normal 14 5 3 7 2" xfId="29699"/>
    <cellStyle name="Normal 14 5 3 7 3" xfId="43977"/>
    <cellStyle name="Normal 14 5 3 8" xfId="11798"/>
    <cellStyle name="Normal 14 5 3 9" xfId="26077"/>
    <cellStyle name="Normal 14 5 4" xfId="1410"/>
    <cellStyle name="Normal 14 5 4 2" xfId="4747"/>
    <cellStyle name="Normal 14 5 4 2 2" xfId="10409"/>
    <cellStyle name="Normal 14 5 4 2 2 2" xfId="24688"/>
    <cellStyle name="Normal 14 5 4 2 2 3" xfId="38966"/>
    <cellStyle name="Normal 14 5 4 2 2 4" xfId="53244"/>
    <cellStyle name="Normal 14 5 4 2 3" xfId="19053"/>
    <cellStyle name="Normal 14 5 4 2 3 2" xfId="33332"/>
    <cellStyle name="Normal 14 5 4 2 3 3" xfId="47610"/>
    <cellStyle name="Normal 14 5 4 2 4" xfId="14031"/>
    <cellStyle name="Normal 14 5 4 2 5" xfId="28310"/>
    <cellStyle name="Normal 14 5 4 2 6" xfId="42588"/>
    <cellStyle name="Normal 14 5 4 3" xfId="4748"/>
    <cellStyle name="Normal 14 5 4 3 2" xfId="19054"/>
    <cellStyle name="Normal 14 5 4 3 3" xfId="33333"/>
    <cellStyle name="Normal 14 5 4 3 4" xfId="47611"/>
    <cellStyle name="Normal 14 5 4 4" xfId="3351"/>
    <cellStyle name="Normal 14 5 4 4 2" xfId="17665"/>
    <cellStyle name="Normal 14 5 4 4 3" xfId="31944"/>
    <cellStyle name="Normal 14 5 4 4 4" xfId="46222"/>
    <cellStyle name="Normal 14 5 4 5" xfId="8570"/>
    <cellStyle name="Normal 14 5 4 5 2" xfId="22876"/>
    <cellStyle name="Normal 14 5 4 5 3" xfId="37155"/>
    <cellStyle name="Normal 14 5 4 5 4" xfId="51433"/>
    <cellStyle name="Normal 14 5 4 6" xfId="15842"/>
    <cellStyle name="Normal 14 5 4 6 2" xfId="30121"/>
    <cellStyle name="Normal 14 5 4 6 3" xfId="44399"/>
    <cellStyle name="Normal 14 5 4 7" xfId="12220"/>
    <cellStyle name="Normal 14 5 4 8" xfId="26499"/>
    <cellStyle name="Normal 14 5 4 9" xfId="40777"/>
    <cellStyle name="Normal 14 5 5" xfId="2200"/>
    <cellStyle name="Normal 14 5 5 2" xfId="4749"/>
    <cellStyle name="Normal 14 5 5 2 2" xfId="11092"/>
    <cellStyle name="Normal 14 5 5 2 2 2" xfId="25371"/>
    <cellStyle name="Normal 14 5 5 2 2 3" xfId="39649"/>
    <cellStyle name="Normal 14 5 5 2 2 4" xfId="53927"/>
    <cellStyle name="Normal 14 5 5 2 3" xfId="19055"/>
    <cellStyle name="Normal 14 5 5 2 3 2" xfId="33334"/>
    <cellStyle name="Normal 14 5 5 2 3 3" xfId="47612"/>
    <cellStyle name="Normal 14 5 5 2 4" xfId="14714"/>
    <cellStyle name="Normal 14 5 5 2 5" xfId="28993"/>
    <cellStyle name="Normal 14 5 5 2 6" xfId="43271"/>
    <cellStyle name="Normal 14 5 5 3" xfId="4750"/>
    <cellStyle name="Normal 14 5 5 3 2" xfId="19056"/>
    <cellStyle name="Normal 14 5 5 3 3" xfId="33335"/>
    <cellStyle name="Normal 14 5 5 3 4" xfId="47613"/>
    <cellStyle name="Normal 14 5 5 4" xfId="4037"/>
    <cellStyle name="Normal 14 5 5 4 2" xfId="18348"/>
    <cellStyle name="Normal 14 5 5 4 3" xfId="32627"/>
    <cellStyle name="Normal 14 5 5 4 4" xfId="46905"/>
    <cellStyle name="Normal 14 5 5 5" xfId="9253"/>
    <cellStyle name="Normal 14 5 5 5 2" xfId="23559"/>
    <cellStyle name="Normal 14 5 5 5 3" xfId="37838"/>
    <cellStyle name="Normal 14 5 5 5 4" xfId="52116"/>
    <cellStyle name="Normal 14 5 5 6" xfId="16525"/>
    <cellStyle name="Normal 14 5 5 6 2" xfId="30804"/>
    <cellStyle name="Normal 14 5 5 6 3" xfId="45082"/>
    <cellStyle name="Normal 14 5 5 7" xfId="12903"/>
    <cellStyle name="Normal 14 5 5 8" xfId="27182"/>
    <cellStyle name="Normal 14 5 5 9" xfId="41460"/>
    <cellStyle name="Normal 14 5 6" xfId="2344"/>
    <cellStyle name="Normal 14 5 6 2" xfId="4751"/>
    <cellStyle name="Normal 14 5 6 2 2" xfId="11227"/>
    <cellStyle name="Normal 14 5 6 2 2 2" xfId="25506"/>
    <cellStyle name="Normal 14 5 6 2 2 3" xfId="39784"/>
    <cellStyle name="Normal 14 5 6 2 2 4" xfId="54062"/>
    <cellStyle name="Normal 14 5 6 2 3" xfId="19057"/>
    <cellStyle name="Normal 14 5 6 2 3 2" xfId="33336"/>
    <cellStyle name="Normal 14 5 6 2 3 3" xfId="47614"/>
    <cellStyle name="Normal 14 5 6 2 4" xfId="14849"/>
    <cellStyle name="Normal 14 5 6 2 5" xfId="29128"/>
    <cellStyle name="Normal 14 5 6 2 6" xfId="43406"/>
    <cellStyle name="Normal 14 5 6 3" xfId="4172"/>
    <cellStyle name="Normal 14 5 6 3 2" xfId="18483"/>
    <cellStyle name="Normal 14 5 6 3 3" xfId="32762"/>
    <cellStyle name="Normal 14 5 6 3 4" xfId="47040"/>
    <cellStyle name="Normal 14 5 6 4" xfId="9388"/>
    <cellStyle name="Normal 14 5 6 4 2" xfId="23694"/>
    <cellStyle name="Normal 14 5 6 4 3" xfId="37973"/>
    <cellStyle name="Normal 14 5 6 4 4" xfId="52251"/>
    <cellStyle name="Normal 14 5 6 5" xfId="16660"/>
    <cellStyle name="Normal 14 5 6 5 2" xfId="30939"/>
    <cellStyle name="Normal 14 5 6 5 3" xfId="45217"/>
    <cellStyle name="Normal 14 5 6 6" xfId="13038"/>
    <cellStyle name="Normal 14 5 6 7" xfId="27317"/>
    <cellStyle name="Normal 14 5 6 8" xfId="41595"/>
    <cellStyle name="Normal 14 5 7" xfId="4752"/>
    <cellStyle name="Normal 14 5 7 2" xfId="9714"/>
    <cellStyle name="Normal 14 5 7 2 2" xfId="23993"/>
    <cellStyle name="Normal 14 5 7 2 3" xfId="38271"/>
    <cellStyle name="Normal 14 5 7 2 4" xfId="52549"/>
    <cellStyle name="Normal 14 5 7 3" xfId="19058"/>
    <cellStyle name="Normal 14 5 7 3 2" xfId="33337"/>
    <cellStyle name="Normal 14 5 7 3 3" xfId="47615"/>
    <cellStyle name="Normal 14 5 7 4" xfId="13336"/>
    <cellStyle name="Normal 14 5 7 5" xfId="27615"/>
    <cellStyle name="Normal 14 5 7 6" xfId="41893"/>
    <cellStyle name="Normal 14 5 8" xfId="4753"/>
    <cellStyle name="Normal 14 5 8 2" xfId="19059"/>
    <cellStyle name="Normal 14 5 8 3" xfId="33338"/>
    <cellStyle name="Normal 14 5 8 4" xfId="47616"/>
    <cellStyle name="Normal 14 5 9" xfId="2656"/>
    <cellStyle name="Normal 14 5 9 2" xfId="16970"/>
    <cellStyle name="Normal 14 5 9 3" xfId="31249"/>
    <cellStyle name="Normal 14 5 9 4" xfId="45527"/>
    <cellStyle name="Normal 14 6" xfId="432"/>
    <cellStyle name="Normal 14 6 10" xfId="25715"/>
    <cellStyle name="Normal 14 6 11" xfId="39993"/>
    <cellStyle name="Normal 14 6 2" xfId="1003"/>
    <cellStyle name="Normal 14 6 2 10" xfId="40445"/>
    <cellStyle name="Normal 14 6 2 2" xfId="1415"/>
    <cellStyle name="Normal 14 6 2 2 2" xfId="4754"/>
    <cellStyle name="Normal 14 6 2 2 2 2" xfId="10414"/>
    <cellStyle name="Normal 14 6 2 2 2 2 2" xfId="24693"/>
    <cellStyle name="Normal 14 6 2 2 2 2 3" xfId="38971"/>
    <cellStyle name="Normal 14 6 2 2 2 2 4" xfId="53249"/>
    <cellStyle name="Normal 14 6 2 2 2 3" xfId="19060"/>
    <cellStyle name="Normal 14 6 2 2 2 3 2" xfId="33339"/>
    <cellStyle name="Normal 14 6 2 2 2 3 3" xfId="47617"/>
    <cellStyle name="Normal 14 6 2 2 2 4" xfId="14036"/>
    <cellStyle name="Normal 14 6 2 2 2 5" xfId="28315"/>
    <cellStyle name="Normal 14 6 2 2 2 6" xfId="42593"/>
    <cellStyle name="Normal 14 6 2 2 3" xfId="4755"/>
    <cellStyle name="Normal 14 6 2 2 3 2" xfId="19061"/>
    <cellStyle name="Normal 14 6 2 2 3 3" xfId="33340"/>
    <cellStyle name="Normal 14 6 2 2 3 4" xfId="47618"/>
    <cellStyle name="Normal 14 6 2 2 4" xfId="3356"/>
    <cellStyle name="Normal 14 6 2 2 4 2" xfId="17670"/>
    <cellStyle name="Normal 14 6 2 2 4 3" xfId="31949"/>
    <cellStyle name="Normal 14 6 2 2 4 4" xfId="46227"/>
    <cellStyle name="Normal 14 6 2 2 5" xfId="8575"/>
    <cellStyle name="Normal 14 6 2 2 5 2" xfId="22881"/>
    <cellStyle name="Normal 14 6 2 2 5 3" xfId="37160"/>
    <cellStyle name="Normal 14 6 2 2 5 4" xfId="51438"/>
    <cellStyle name="Normal 14 6 2 2 6" xfId="15847"/>
    <cellStyle name="Normal 14 6 2 2 6 2" xfId="30126"/>
    <cellStyle name="Normal 14 6 2 2 6 3" xfId="44404"/>
    <cellStyle name="Normal 14 6 2 2 7" xfId="12225"/>
    <cellStyle name="Normal 14 6 2 2 8" xfId="26504"/>
    <cellStyle name="Normal 14 6 2 2 9" xfId="40782"/>
    <cellStyle name="Normal 14 6 2 3" xfId="4756"/>
    <cellStyle name="Normal 14 6 2 3 2" xfId="10077"/>
    <cellStyle name="Normal 14 6 2 3 2 2" xfId="24356"/>
    <cellStyle name="Normal 14 6 2 3 2 3" xfId="38634"/>
    <cellStyle name="Normal 14 6 2 3 2 4" xfId="52912"/>
    <cellStyle name="Normal 14 6 2 3 3" xfId="19062"/>
    <cellStyle name="Normal 14 6 2 3 3 2" xfId="33341"/>
    <cellStyle name="Normal 14 6 2 3 3 3" xfId="47619"/>
    <cellStyle name="Normal 14 6 2 3 4" xfId="13699"/>
    <cellStyle name="Normal 14 6 2 3 5" xfId="27978"/>
    <cellStyle name="Normal 14 6 2 3 6" xfId="42256"/>
    <cellStyle name="Normal 14 6 2 4" xfId="4757"/>
    <cellStyle name="Normal 14 6 2 4 2" xfId="19063"/>
    <cellStyle name="Normal 14 6 2 4 3" xfId="33342"/>
    <cellStyle name="Normal 14 6 2 4 4" xfId="47620"/>
    <cellStyle name="Normal 14 6 2 5" xfId="3019"/>
    <cellStyle name="Normal 14 6 2 5 2" xfId="17333"/>
    <cellStyle name="Normal 14 6 2 5 3" xfId="31612"/>
    <cellStyle name="Normal 14 6 2 5 4" xfId="45890"/>
    <cellStyle name="Normal 14 6 2 6" xfId="8238"/>
    <cellStyle name="Normal 14 6 2 6 2" xfId="22544"/>
    <cellStyle name="Normal 14 6 2 6 3" xfId="36823"/>
    <cellStyle name="Normal 14 6 2 6 4" xfId="51101"/>
    <cellStyle name="Normal 14 6 2 7" xfId="15510"/>
    <cellStyle name="Normal 14 6 2 7 2" xfId="29789"/>
    <cellStyle name="Normal 14 6 2 7 3" xfId="44067"/>
    <cellStyle name="Normal 14 6 2 8" xfId="11888"/>
    <cellStyle name="Normal 14 6 2 9" xfId="26167"/>
    <cellStyle name="Normal 14 6 3" xfId="1414"/>
    <cellStyle name="Normal 14 6 3 2" xfId="4758"/>
    <cellStyle name="Normal 14 6 3 2 2" xfId="10413"/>
    <cellStyle name="Normal 14 6 3 2 2 2" xfId="24692"/>
    <cellStyle name="Normal 14 6 3 2 2 3" xfId="38970"/>
    <cellStyle name="Normal 14 6 3 2 2 4" xfId="53248"/>
    <cellStyle name="Normal 14 6 3 2 3" xfId="19064"/>
    <cellStyle name="Normal 14 6 3 2 3 2" xfId="33343"/>
    <cellStyle name="Normal 14 6 3 2 3 3" xfId="47621"/>
    <cellStyle name="Normal 14 6 3 2 4" xfId="14035"/>
    <cellStyle name="Normal 14 6 3 2 5" xfId="28314"/>
    <cellStyle name="Normal 14 6 3 2 6" xfId="42592"/>
    <cellStyle name="Normal 14 6 3 3" xfId="4759"/>
    <cellStyle name="Normal 14 6 3 3 2" xfId="19065"/>
    <cellStyle name="Normal 14 6 3 3 3" xfId="33344"/>
    <cellStyle name="Normal 14 6 3 3 4" xfId="47622"/>
    <cellStyle name="Normal 14 6 3 4" xfId="3355"/>
    <cellStyle name="Normal 14 6 3 4 2" xfId="17669"/>
    <cellStyle name="Normal 14 6 3 4 3" xfId="31948"/>
    <cellStyle name="Normal 14 6 3 4 4" xfId="46226"/>
    <cellStyle name="Normal 14 6 3 5" xfId="8574"/>
    <cellStyle name="Normal 14 6 3 5 2" xfId="22880"/>
    <cellStyle name="Normal 14 6 3 5 3" xfId="37159"/>
    <cellStyle name="Normal 14 6 3 5 4" xfId="51437"/>
    <cellStyle name="Normal 14 6 3 6" xfId="15846"/>
    <cellStyle name="Normal 14 6 3 6 2" xfId="30125"/>
    <cellStyle name="Normal 14 6 3 6 3" xfId="44403"/>
    <cellStyle name="Normal 14 6 3 7" xfId="12224"/>
    <cellStyle name="Normal 14 6 3 8" xfId="26503"/>
    <cellStyle name="Normal 14 6 3 9" xfId="40781"/>
    <cellStyle name="Normal 14 6 4" xfId="4760"/>
    <cellStyle name="Normal 14 6 4 2" xfId="9625"/>
    <cellStyle name="Normal 14 6 4 2 2" xfId="23904"/>
    <cellStyle name="Normal 14 6 4 2 3" xfId="38182"/>
    <cellStyle name="Normal 14 6 4 2 4" xfId="52460"/>
    <cellStyle name="Normal 14 6 4 3" xfId="19066"/>
    <cellStyle name="Normal 14 6 4 3 2" xfId="33345"/>
    <cellStyle name="Normal 14 6 4 3 3" xfId="47623"/>
    <cellStyle name="Normal 14 6 4 4" xfId="13247"/>
    <cellStyle name="Normal 14 6 4 5" xfId="27526"/>
    <cellStyle name="Normal 14 6 4 6" xfId="41804"/>
    <cellStyle name="Normal 14 6 5" xfId="4761"/>
    <cellStyle name="Normal 14 6 5 2" xfId="19067"/>
    <cellStyle name="Normal 14 6 5 3" xfId="33346"/>
    <cellStyle name="Normal 14 6 5 4" xfId="47624"/>
    <cellStyle name="Normal 14 6 6" xfId="2567"/>
    <cellStyle name="Normal 14 6 6 2" xfId="16881"/>
    <cellStyle name="Normal 14 6 6 3" xfId="31160"/>
    <cellStyle name="Normal 14 6 6 4" xfId="45438"/>
    <cellStyle name="Normal 14 6 7" xfId="7786"/>
    <cellStyle name="Normal 14 6 7 2" xfId="22092"/>
    <cellStyle name="Normal 14 6 7 3" xfId="36371"/>
    <cellStyle name="Normal 14 6 7 4" xfId="50649"/>
    <cellStyle name="Normal 14 6 8" xfId="15058"/>
    <cellStyle name="Normal 14 6 8 2" xfId="29337"/>
    <cellStyle name="Normal 14 6 8 3" xfId="43615"/>
    <cellStyle name="Normal 14 6 9" xfId="11436"/>
    <cellStyle name="Normal 14 7" xfId="650"/>
    <cellStyle name="Normal 14 7 10" xfId="25850"/>
    <cellStyle name="Normal 14 7 11" xfId="40128"/>
    <cellStyle name="Normal 14 7 2" xfId="1116"/>
    <cellStyle name="Normal 14 7 2 10" xfId="40495"/>
    <cellStyle name="Normal 14 7 2 2" xfId="1417"/>
    <cellStyle name="Normal 14 7 2 2 2" xfId="4762"/>
    <cellStyle name="Normal 14 7 2 2 2 2" xfId="10416"/>
    <cellStyle name="Normal 14 7 2 2 2 2 2" xfId="24695"/>
    <cellStyle name="Normal 14 7 2 2 2 2 3" xfId="38973"/>
    <cellStyle name="Normal 14 7 2 2 2 2 4" xfId="53251"/>
    <cellStyle name="Normal 14 7 2 2 2 3" xfId="19068"/>
    <cellStyle name="Normal 14 7 2 2 2 3 2" xfId="33347"/>
    <cellStyle name="Normal 14 7 2 2 2 3 3" xfId="47625"/>
    <cellStyle name="Normal 14 7 2 2 2 4" xfId="14038"/>
    <cellStyle name="Normal 14 7 2 2 2 5" xfId="28317"/>
    <cellStyle name="Normal 14 7 2 2 2 6" xfId="42595"/>
    <cellStyle name="Normal 14 7 2 2 3" xfId="4763"/>
    <cellStyle name="Normal 14 7 2 2 3 2" xfId="19069"/>
    <cellStyle name="Normal 14 7 2 2 3 3" xfId="33348"/>
    <cellStyle name="Normal 14 7 2 2 3 4" xfId="47626"/>
    <cellStyle name="Normal 14 7 2 2 4" xfId="3358"/>
    <cellStyle name="Normal 14 7 2 2 4 2" xfId="17672"/>
    <cellStyle name="Normal 14 7 2 2 4 3" xfId="31951"/>
    <cellStyle name="Normal 14 7 2 2 4 4" xfId="46229"/>
    <cellStyle name="Normal 14 7 2 2 5" xfId="8577"/>
    <cellStyle name="Normal 14 7 2 2 5 2" xfId="22883"/>
    <cellStyle name="Normal 14 7 2 2 5 3" xfId="37162"/>
    <cellStyle name="Normal 14 7 2 2 5 4" xfId="51440"/>
    <cellStyle name="Normal 14 7 2 2 6" xfId="15849"/>
    <cellStyle name="Normal 14 7 2 2 6 2" xfId="30128"/>
    <cellStyle name="Normal 14 7 2 2 6 3" xfId="44406"/>
    <cellStyle name="Normal 14 7 2 2 7" xfId="12227"/>
    <cellStyle name="Normal 14 7 2 2 8" xfId="26506"/>
    <cellStyle name="Normal 14 7 2 2 9" xfId="40784"/>
    <cellStyle name="Normal 14 7 2 3" xfId="4764"/>
    <cellStyle name="Normal 14 7 2 3 2" xfId="10127"/>
    <cellStyle name="Normal 14 7 2 3 2 2" xfId="24406"/>
    <cellStyle name="Normal 14 7 2 3 2 3" xfId="38684"/>
    <cellStyle name="Normal 14 7 2 3 2 4" xfId="52962"/>
    <cellStyle name="Normal 14 7 2 3 3" xfId="19070"/>
    <cellStyle name="Normal 14 7 2 3 3 2" xfId="33349"/>
    <cellStyle name="Normal 14 7 2 3 3 3" xfId="47627"/>
    <cellStyle name="Normal 14 7 2 3 4" xfId="13749"/>
    <cellStyle name="Normal 14 7 2 3 5" xfId="28028"/>
    <cellStyle name="Normal 14 7 2 3 6" xfId="42306"/>
    <cellStyle name="Normal 14 7 2 4" xfId="4765"/>
    <cellStyle name="Normal 14 7 2 4 2" xfId="19071"/>
    <cellStyle name="Normal 14 7 2 4 3" xfId="33350"/>
    <cellStyle name="Normal 14 7 2 4 4" xfId="47628"/>
    <cellStyle name="Normal 14 7 2 5" xfId="3069"/>
    <cellStyle name="Normal 14 7 2 5 2" xfId="17383"/>
    <cellStyle name="Normal 14 7 2 5 3" xfId="31662"/>
    <cellStyle name="Normal 14 7 2 5 4" xfId="45940"/>
    <cellStyle name="Normal 14 7 2 6" xfId="8288"/>
    <cellStyle name="Normal 14 7 2 6 2" xfId="22594"/>
    <cellStyle name="Normal 14 7 2 6 3" xfId="36873"/>
    <cellStyle name="Normal 14 7 2 6 4" xfId="51151"/>
    <cellStyle name="Normal 14 7 2 7" xfId="15560"/>
    <cellStyle name="Normal 14 7 2 7 2" xfId="29839"/>
    <cellStyle name="Normal 14 7 2 7 3" xfId="44117"/>
    <cellStyle name="Normal 14 7 2 8" xfId="11938"/>
    <cellStyle name="Normal 14 7 2 9" xfId="26217"/>
    <cellStyle name="Normal 14 7 3" xfId="1416"/>
    <cellStyle name="Normal 14 7 3 2" xfId="4766"/>
    <cellStyle name="Normal 14 7 3 2 2" xfId="10415"/>
    <cellStyle name="Normal 14 7 3 2 2 2" xfId="24694"/>
    <cellStyle name="Normal 14 7 3 2 2 3" xfId="38972"/>
    <cellStyle name="Normal 14 7 3 2 2 4" xfId="53250"/>
    <cellStyle name="Normal 14 7 3 2 3" xfId="19072"/>
    <cellStyle name="Normal 14 7 3 2 3 2" xfId="33351"/>
    <cellStyle name="Normal 14 7 3 2 3 3" xfId="47629"/>
    <cellStyle name="Normal 14 7 3 2 4" xfId="14037"/>
    <cellStyle name="Normal 14 7 3 2 5" xfId="28316"/>
    <cellStyle name="Normal 14 7 3 2 6" xfId="42594"/>
    <cellStyle name="Normal 14 7 3 3" xfId="4767"/>
    <cellStyle name="Normal 14 7 3 3 2" xfId="19073"/>
    <cellStyle name="Normal 14 7 3 3 3" xfId="33352"/>
    <cellStyle name="Normal 14 7 3 3 4" xfId="47630"/>
    <cellStyle name="Normal 14 7 3 4" xfId="3357"/>
    <cellStyle name="Normal 14 7 3 4 2" xfId="17671"/>
    <cellStyle name="Normal 14 7 3 4 3" xfId="31950"/>
    <cellStyle name="Normal 14 7 3 4 4" xfId="46228"/>
    <cellStyle name="Normal 14 7 3 5" xfId="8576"/>
    <cellStyle name="Normal 14 7 3 5 2" xfId="22882"/>
    <cellStyle name="Normal 14 7 3 5 3" xfId="37161"/>
    <cellStyle name="Normal 14 7 3 5 4" xfId="51439"/>
    <cellStyle name="Normal 14 7 3 6" xfId="15848"/>
    <cellStyle name="Normal 14 7 3 6 2" xfId="30127"/>
    <cellStyle name="Normal 14 7 3 6 3" xfId="44405"/>
    <cellStyle name="Normal 14 7 3 7" xfId="12226"/>
    <cellStyle name="Normal 14 7 3 8" xfId="26505"/>
    <cellStyle name="Normal 14 7 3 9" xfId="40783"/>
    <cellStyle name="Normal 14 7 4" xfId="4768"/>
    <cellStyle name="Normal 14 7 4 2" xfId="9760"/>
    <cellStyle name="Normal 14 7 4 2 2" xfId="24039"/>
    <cellStyle name="Normal 14 7 4 2 3" xfId="38317"/>
    <cellStyle name="Normal 14 7 4 2 4" xfId="52595"/>
    <cellStyle name="Normal 14 7 4 3" xfId="19074"/>
    <cellStyle name="Normal 14 7 4 3 2" xfId="33353"/>
    <cellStyle name="Normal 14 7 4 3 3" xfId="47631"/>
    <cellStyle name="Normal 14 7 4 4" xfId="13382"/>
    <cellStyle name="Normal 14 7 4 5" xfId="27661"/>
    <cellStyle name="Normal 14 7 4 6" xfId="41939"/>
    <cellStyle name="Normal 14 7 5" xfId="4769"/>
    <cellStyle name="Normal 14 7 5 2" xfId="19075"/>
    <cellStyle name="Normal 14 7 5 3" xfId="33354"/>
    <cellStyle name="Normal 14 7 5 4" xfId="47632"/>
    <cellStyle name="Normal 14 7 6" xfId="2702"/>
    <cellStyle name="Normal 14 7 6 2" xfId="17016"/>
    <cellStyle name="Normal 14 7 6 3" xfId="31295"/>
    <cellStyle name="Normal 14 7 6 4" xfId="45573"/>
    <cellStyle name="Normal 14 7 7" xfId="7921"/>
    <cellStyle name="Normal 14 7 7 2" xfId="22227"/>
    <cellStyle name="Normal 14 7 7 3" xfId="36506"/>
    <cellStyle name="Normal 14 7 7 4" xfId="50784"/>
    <cellStyle name="Normal 14 7 8" xfId="15193"/>
    <cellStyle name="Normal 14 7 8 2" xfId="29472"/>
    <cellStyle name="Normal 14 7 8 3" xfId="43750"/>
    <cellStyle name="Normal 14 7 9" xfId="11571"/>
    <cellStyle name="Normal 14 8" xfId="316"/>
    <cellStyle name="Normal 14 8 10" xfId="25666"/>
    <cellStyle name="Normal 14 8 11" xfId="39944"/>
    <cellStyle name="Normal 14 8 2" xfId="944"/>
    <cellStyle name="Normal 14 8 2 10" xfId="40401"/>
    <cellStyle name="Normal 14 8 2 2" xfId="1419"/>
    <cellStyle name="Normal 14 8 2 2 2" xfId="4770"/>
    <cellStyle name="Normal 14 8 2 2 2 2" xfId="10418"/>
    <cellStyle name="Normal 14 8 2 2 2 2 2" xfId="24697"/>
    <cellStyle name="Normal 14 8 2 2 2 2 3" xfId="38975"/>
    <cellStyle name="Normal 14 8 2 2 2 2 4" xfId="53253"/>
    <cellStyle name="Normal 14 8 2 2 2 3" xfId="19076"/>
    <cellStyle name="Normal 14 8 2 2 2 3 2" xfId="33355"/>
    <cellStyle name="Normal 14 8 2 2 2 3 3" xfId="47633"/>
    <cellStyle name="Normal 14 8 2 2 2 4" xfId="14040"/>
    <cellStyle name="Normal 14 8 2 2 2 5" xfId="28319"/>
    <cellStyle name="Normal 14 8 2 2 2 6" xfId="42597"/>
    <cellStyle name="Normal 14 8 2 2 3" xfId="4771"/>
    <cellStyle name="Normal 14 8 2 2 3 2" xfId="19077"/>
    <cellStyle name="Normal 14 8 2 2 3 3" xfId="33356"/>
    <cellStyle name="Normal 14 8 2 2 3 4" xfId="47634"/>
    <cellStyle name="Normal 14 8 2 2 4" xfId="3360"/>
    <cellStyle name="Normal 14 8 2 2 4 2" xfId="17674"/>
    <cellStyle name="Normal 14 8 2 2 4 3" xfId="31953"/>
    <cellStyle name="Normal 14 8 2 2 4 4" xfId="46231"/>
    <cellStyle name="Normal 14 8 2 2 5" xfId="8579"/>
    <cellStyle name="Normal 14 8 2 2 5 2" xfId="22885"/>
    <cellStyle name="Normal 14 8 2 2 5 3" xfId="37164"/>
    <cellStyle name="Normal 14 8 2 2 5 4" xfId="51442"/>
    <cellStyle name="Normal 14 8 2 2 6" xfId="15851"/>
    <cellStyle name="Normal 14 8 2 2 6 2" xfId="30130"/>
    <cellStyle name="Normal 14 8 2 2 6 3" xfId="44408"/>
    <cellStyle name="Normal 14 8 2 2 7" xfId="12229"/>
    <cellStyle name="Normal 14 8 2 2 8" xfId="26508"/>
    <cellStyle name="Normal 14 8 2 2 9" xfId="40786"/>
    <cellStyle name="Normal 14 8 2 3" xfId="4772"/>
    <cellStyle name="Normal 14 8 2 3 2" xfId="10033"/>
    <cellStyle name="Normal 14 8 2 3 2 2" xfId="24312"/>
    <cellStyle name="Normal 14 8 2 3 2 3" xfId="38590"/>
    <cellStyle name="Normal 14 8 2 3 2 4" xfId="52868"/>
    <cellStyle name="Normal 14 8 2 3 3" xfId="19078"/>
    <cellStyle name="Normal 14 8 2 3 3 2" xfId="33357"/>
    <cellStyle name="Normal 14 8 2 3 3 3" xfId="47635"/>
    <cellStyle name="Normal 14 8 2 3 4" xfId="13655"/>
    <cellStyle name="Normal 14 8 2 3 5" xfId="27934"/>
    <cellStyle name="Normal 14 8 2 3 6" xfId="42212"/>
    <cellStyle name="Normal 14 8 2 4" xfId="4773"/>
    <cellStyle name="Normal 14 8 2 4 2" xfId="19079"/>
    <cellStyle name="Normal 14 8 2 4 3" xfId="33358"/>
    <cellStyle name="Normal 14 8 2 4 4" xfId="47636"/>
    <cellStyle name="Normal 14 8 2 5" xfId="2975"/>
    <cellStyle name="Normal 14 8 2 5 2" xfId="17289"/>
    <cellStyle name="Normal 14 8 2 5 3" xfId="31568"/>
    <cellStyle name="Normal 14 8 2 5 4" xfId="45846"/>
    <cellStyle name="Normal 14 8 2 6" xfId="8194"/>
    <cellStyle name="Normal 14 8 2 6 2" xfId="22500"/>
    <cellStyle name="Normal 14 8 2 6 3" xfId="36779"/>
    <cellStyle name="Normal 14 8 2 6 4" xfId="51057"/>
    <cellStyle name="Normal 14 8 2 7" xfId="15466"/>
    <cellStyle name="Normal 14 8 2 7 2" xfId="29745"/>
    <cellStyle name="Normal 14 8 2 7 3" xfId="44023"/>
    <cellStyle name="Normal 14 8 2 8" xfId="11844"/>
    <cellStyle name="Normal 14 8 2 9" xfId="26123"/>
    <cellStyle name="Normal 14 8 3" xfId="1418"/>
    <cellStyle name="Normal 14 8 3 2" xfId="4774"/>
    <cellStyle name="Normal 14 8 3 2 2" xfId="10417"/>
    <cellStyle name="Normal 14 8 3 2 2 2" xfId="24696"/>
    <cellStyle name="Normal 14 8 3 2 2 3" xfId="38974"/>
    <cellStyle name="Normal 14 8 3 2 2 4" xfId="53252"/>
    <cellStyle name="Normal 14 8 3 2 3" xfId="19080"/>
    <cellStyle name="Normal 14 8 3 2 3 2" xfId="33359"/>
    <cellStyle name="Normal 14 8 3 2 3 3" xfId="47637"/>
    <cellStyle name="Normal 14 8 3 2 4" xfId="14039"/>
    <cellStyle name="Normal 14 8 3 2 5" xfId="28318"/>
    <cellStyle name="Normal 14 8 3 2 6" xfId="42596"/>
    <cellStyle name="Normal 14 8 3 3" xfId="4775"/>
    <cellStyle name="Normal 14 8 3 3 2" xfId="19081"/>
    <cellStyle name="Normal 14 8 3 3 3" xfId="33360"/>
    <cellStyle name="Normal 14 8 3 3 4" xfId="47638"/>
    <cellStyle name="Normal 14 8 3 4" xfId="3359"/>
    <cellStyle name="Normal 14 8 3 4 2" xfId="17673"/>
    <cellStyle name="Normal 14 8 3 4 3" xfId="31952"/>
    <cellStyle name="Normal 14 8 3 4 4" xfId="46230"/>
    <cellStyle name="Normal 14 8 3 5" xfId="8578"/>
    <cellStyle name="Normal 14 8 3 5 2" xfId="22884"/>
    <cellStyle name="Normal 14 8 3 5 3" xfId="37163"/>
    <cellStyle name="Normal 14 8 3 5 4" xfId="51441"/>
    <cellStyle name="Normal 14 8 3 6" xfId="15850"/>
    <cellStyle name="Normal 14 8 3 6 2" xfId="30129"/>
    <cellStyle name="Normal 14 8 3 6 3" xfId="44407"/>
    <cellStyle name="Normal 14 8 3 7" xfId="12228"/>
    <cellStyle name="Normal 14 8 3 8" xfId="26507"/>
    <cellStyle name="Normal 14 8 3 9" xfId="40785"/>
    <cellStyle name="Normal 14 8 4" xfId="4776"/>
    <cellStyle name="Normal 14 8 4 2" xfId="9576"/>
    <cellStyle name="Normal 14 8 4 2 2" xfId="23855"/>
    <cellStyle name="Normal 14 8 4 2 3" xfId="38133"/>
    <cellStyle name="Normal 14 8 4 2 4" xfId="52411"/>
    <cellStyle name="Normal 14 8 4 3" xfId="19082"/>
    <cellStyle name="Normal 14 8 4 3 2" xfId="33361"/>
    <cellStyle name="Normal 14 8 4 3 3" xfId="47639"/>
    <cellStyle name="Normal 14 8 4 4" xfId="13198"/>
    <cellStyle name="Normal 14 8 4 5" xfId="27477"/>
    <cellStyle name="Normal 14 8 4 6" xfId="41755"/>
    <cellStyle name="Normal 14 8 5" xfId="4777"/>
    <cellStyle name="Normal 14 8 5 2" xfId="19083"/>
    <cellStyle name="Normal 14 8 5 3" xfId="33362"/>
    <cellStyle name="Normal 14 8 5 4" xfId="47640"/>
    <cellStyle name="Normal 14 8 6" xfId="2518"/>
    <cellStyle name="Normal 14 8 6 2" xfId="16832"/>
    <cellStyle name="Normal 14 8 6 3" xfId="31111"/>
    <cellStyle name="Normal 14 8 6 4" xfId="45389"/>
    <cellStyle name="Normal 14 8 7" xfId="7737"/>
    <cellStyle name="Normal 14 8 7 2" xfId="22043"/>
    <cellStyle name="Normal 14 8 7 3" xfId="36322"/>
    <cellStyle name="Normal 14 8 7 4" xfId="50600"/>
    <cellStyle name="Normal 14 8 8" xfId="15009"/>
    <cellStyle name="Normal 14 8 8 2" xfId="29288"/>
    <cellStyle name="Normal 14 8 8 3" xfId="43566"/>
    <cellStyle name="Normal 14 8 9" xfId="11387"/>
    <cellStyle name="Normal 14 9" xfId="799"/>
    <cellStyle name="Normal 14 9 10" xfId="40266"/>
    <cellStyle name="Normal 14 9 2" xfId="1420"/>
    <cellStyle name="Normal 14 9 2 2" xfId="4778"/>
    <cellStyle name="Normal 14 9 2 2 2" xfId="10419"/>
    <cellStyle name="Normal 14 9 2 2 2 2" xfId="24698"/>
    <cellStyle name="Normal 14 9 2 2 2 3" xfId="38976"/>
    <cellStyle name="Normal 14 9 2 2 2 4" xfId="53254"/>
    <cellStyle name="Normal 14 9 2 2 3" xfId="19084"/>
    <cellStyle name="Normal 14 9 2 2 3 2" xfId="33363"/>
    <cellStyle name="Normal 14 9 2 2 3 3" xfId="47641"/>
    <cellStyle name="Normal 14 9 2 2 4" xfId="14041"/>
    <cellStyle name="Normal 14 9 2 2 5" xfId="28320"/>
    <cellStyle name="Normal 14 9 2 2 6" xfId="42598"/>
    <cellStyle name="Normal 14 9 2 3" xfId="4779"/>
    <cellStyle name="Normal 14 9 2 3 2" xfId="19085"/>
    <cellStyle name="Normal 14 9 2 3 3" xfId="33364"/>
    <cellStyle name="Normal 14 9 2 3 4" xfId="47642"/>
    <cellStyle name="Normal 14 9 2 4" xfId="3361"/>
    <cellStyle name="Normal 14 9 2 4 2" xfId="17675"/>
    <cellStyle name="Normal 14 9 2 4 3" xfId="31954"/>
    <cellStyle name="Normal 14 9 2 4 4" xfId="46232"/>
    <cellStyle name="Normal 14 9 2 5" xfId="8580"/>
    <cellStyle name="Normal 14 9 2 5 2" xfId="22886"/>
    <cellStyle name="Normal 14 9 2 5 3" xfId="37165"/>
    <cellStyle name="Normal 14 9 2 5 4" xfId="51443"/>
    <cellStyle name="Normal 14 9 2 6" xfId="15852"/>
    <cellStyle name="Normal 14 9 2 6 2" xfId="30131"/>
    <cellStyle name="Normal 14 9 2 6 3" xfId="44409"/>
    <cellStyle name="Normal 14 9 2 7" xfId="12230"/>
    <cellStyle name="Normal 14 9 2 8" xfId="26509"/>
    <cellStyle name="Normal 14 9 2 9" xfId="40787"/>
    <cellStyle name="Normal 14 9 3" xfId="4780"/>
    <cellStyle name="Normal 14 9 3 2" xfId="9898"/>
    <cellStyle name="Normal 14 9 3 2 2" xfId="24177"/>
    <cellStyle name="Normal 14 9 3 2 3" xfId="38455"/>
    <cellStyle name="Normal 14 9 3 2 4" xfId="52733"/>
    <cellStyle name="Normal 14 9 3 3" xfId="19086"/>
    <cellStyle name="Normal 14 9 3 3 2" xfId="33365"/>
    <cellStyle name="Normal 14 9 3 3 3" xfId="47643"/>
    <cellStyle name="Normal 14 9 3 4" xfId="13520"/>
    <cellStyle name="Normal 14 9 3 5" xfId="27799"/>
    <cellStyle name="Normal 14 9 3 6" xfId="42077"/>
    <cellStyle name="Normal 14 9 4" xfId="4781"/>
    <cellStyle name="Normal 14 9 4 2" xfId="19087"/>
    <cellStyle name="Normal 14 9 4 3" xfId="33366"/>
    <cellStyle name="Normal 14 9 4 4" xfId="47644"/>
    <cellStyle name="Normal 14 9 5" xfId="2840"/>
    <cellStyle name="Normal 14 9 5 2" xfId="17154"/>
    <cellStyle name="Normal 14 9 5 3" xfId="31433"/>
    <cellStyle name="Normal 14 9 5 4" xfId="45711"/>
    <cellStyle name="Normal 14 9 6" xfId="8059"/>
    <cellStyle name="Normal 14 9 6 2" xfId="22365"/>
    <cellStyle name="Normal 14 9 6 3" xfId="36644"/>
    <cellStyle name="Normal 14 9 6 4" xfId="50922"/>
    <cellStyle name="Normal 14 9 7" xfId="15331"/>
    <cellStyle name="Normal 14 9 7 2" xfId="29610"/>
    <cellStyle name="Normal 14 9 7 3" xfId="43888"/>
    <cellStyle name="Normal 14 9 8" xfId="11709"/>
    <cellStyle name="Normal 14 9 9" xfId="25988"/>
    <cellStyle name="Normal 140" xfId="2043"/>
    <cellStyle name="Normal 141" xfId="2041"/>
    <cellStyle name="Normal 142" xfId="2036"/>
    <cellStyle name="Normal 143" xfId="2035"/>
    <cellStyle name="Normal 144" xfId="2025"/>
    <cellStyle name="Normal 145" xfId="2034"/>
    <cellStyle name="Normal 146" xfId="2040"/>
    <cellStyle name="Normal 147" xfId="2029"/>
    <cellStyle name="Normal 148" xfId="2045"/>
    <cellStyle name="Normal 149" xfId="2038"/>
    <cellStyle name="Normal 15" xfId="60"/>
    <cellStyle name="Normal 15 2" xfId="107"/>
    <cellStyle name="Normal 150" xfId="2047"/>
    <cellStyle name="Normal 151" xfId="2037"/>
    <cellStyle name="Normal 152" xfId="2050"/>
    <cellStyle name="Normal 153" xfId="2030"/>
    <cellStyle name="Normal 154" xfId="2049"/>
    <cellStyle name="Normal 155" xfId="2024"/>
    <cellStyle name="Normal 156" xfId="2031"/>
    <cellStyle name="Normal 157" xfId="2046"/>
    <cellStyle name="Normal 158" xfId="2027"/>
    <cellStyle name="Normal 159" xfId="2044"/>
    <cellStyle name="Normal 16" xfId="95"/>
    <cellStyle name="Normal 16 10" xfId="1269"/>
    <cellStyle name="Normal 16 10 2" xfId="4782"/>
    <cellStyle name="Normal 16 10 2 2" xfId="10268"/>
    <cellStyle name="Normal 16 10 2 2 2" xfId="24547"/>
    <cellStyle name="Normal 16 10 2 2 3" xfId="38825"/>
    <cellStyle name="Normal 16 10 2 2 4" xfId="53103"/>
    <cellStyle name="Normal 16 10 2 3" xfId="19088"/>
    <cellStyle name="Normal 16 10 2 3 2" xfId="33367"/>
    <cellStyle name="Normal 16 10 2 3 3" xfId="47645"/>
    <cellStyle name="Normal 16 10 2 4" xfId="13890"/>
    <cellStyle name="Normal 16 10 2 5" xfId="28169"/>
    <cellStyle name="Normal 16 10 2 6" xfId="42447"/>
    <cellStyle name="Normal 16 10 3" xfId="4783"/>
    <cellStyle name="Normal 16 10 3 2" xfId="19089"/>
    <cellStyle name="Normal 16 10 3 3" xfId="33368"/>
    <cellStyle name="Normal 16 10 3 4" xfId="47646"/>
    <cellStyle name="Normal 16 10 4" xfId="3210"/>
    <cellStyle name="Normal 16 10 4 2" xfId="17524"/>
    <cellStyle name="Normal 16 10 4 3" xfId="31803"/>
    <cellStyle name="Normal 16 10 4 4" xfId="46081"/>
    <cellStyle name="Normal 16 10 5" xfId="8429"/>
    <cellStyle name="Normal 16 10 5 2" xfId="22735"/>
    <cellStyle name="Normal 16 10 5 3" xfId="37014"/>
    <cellStyle name="Normal 16 10 5 4" xfId="51292"/>
    <cellStyle name="Normal 16 10 6" xfId="15701"/>
    <cellStyle name="Normal 16 10 6 2" xfId="29980"/>
    <cellStyle name="Normal 16 10 6 3" xfId="44258"/>
    <cellStyle name="Normal 16 10 7" xfId="12079"/>
    <cellStyle name="Normal 16 10 8" xfId="26358"/>
    <cellStyle name="Normal 16 10 9" xfId="40636"/>
    <cellStyle name="Normal 16 11" xfId="212"/>
    <cellStyle name="Normal 16 11 2" xfId="4784"/>
    <cellStyle name="Normal 16 11 2 2" xfId="9535"/>
    <cellStyle name="Normal 16 11 2 2 2" xfId="23814"/>
    <cellStyle name="Normal 16 11 2 2 3" xfId="38092"/>
    <cellStyle name="Normal 16 11 2 2 4" xfId="52370"/>
    <cellStyle name="Normal 16 11 2 3" xfId="19090"/>
    <cellStyle name="Normal 16 11 2 3 2" xfId="33369"/>
    <cellStyle name="Normal 16 11 2 3 3" xfId="47647"/>
    <cellStyle name="Normal 16 11 2 4" xfId="13157"/>
    <cellStyle name="Normal 16 11 2 5" xfId="27436"/>
    <cellStyle name="Normal 16 11 2 6" xfId="41714"/>
    <cellStyle name="Normal 16 11 3" xfId="4785"/>
    <cellStyle name="Normal 16 11 3 2" xfId="19091"/>
    <cellStyle name="Normal 16 11 3 3" xfId="33370"/>
    <cellStyle name="Normal 16 11 3 4" xfId="47648"/>
    <cellStyle name="Normal 16 11 4" xfId="2476"/>
    <cellStyle name="Normal 16 11 4 2" xfId="16791"/>
    <cellStyle name="Normal 16 11 4 3" xfId="31070"/>
    <cellStyle name="Normal 16 11 4 4" xfId="45348"/>
    <cellStyle name="Normal 16 11 5" xfId="7696"/>
    <cellStyle name="Normal 16 11 5 2" xfId="22002"/>
    <cellStyle name="Normal 16 11 5 3" xfId="36281"/>
    <cellStyle name="Normal 16 11 5 4" xfId="50559"/>
    <cellStyle name="Normal 16 11 6" xfId="14968"/>
    <cellStyle name="Normal 16 11 6 2" xfId="29247"/>
    <cellStyle name="Normal 16 11 6 3" xfId="43525"/>
    <cellStyle name="Normal 16 11 7" xfId="11346"/>
    <cellStyle name="Normal 16 11 8" xfId="25625"/>
    <cellStyle name="Normal 16 11 9" xfId="39903"/>
    <cellStyle name="Normal 16 12" xfId="2107"/>
    <cellStyle name="Normal 16 12 2" xfId="4786"/>
    <cellStyle name="Normal 16 12 2 2" xfId="11005"/>
    <cellStyle name="Normal 16 12 2 2 2" xfId="25284"/>
    <cellStyle name="Normal 16 12 2 2 3" xfId="39562"/>
    <cellStyle name="Normal 16 12 2 2 4" xfId="53840"/>
    <cellStyle name="Normal 16 12 2 3" xfId="19092"/>
    <cellStyle name="Normal 16 12 2 3 2" xfId="33371"/>
    <cellStyle name="Normal 16 12 2 3 3" xfId="47649"/>
    <cellStyle name="Normal 16 12 2 4" xfId="14627"/>
    <cellStyle name="Normal 16 12 2 5" xfId="28906"/>
    <cellStyle name="Normal 16 12 2 6" xfId="43184"/>
    <cellStyle name="Normal 16 12 3" xfId="4787"/>
    <cellStyle name="Normal 16 12 3 2" xfId="19093"/>
    <cellStyle name="Normal 16 12 3 3" xfId="33372"/>
    <cellStyle name="Normal 16 12 3 4" xfId="47650"/>
    <cellStyle name="Normal 16 12 4" xfId="3950"/>
    <cellStyle name="Normal 16 12 4 2" xfId="18261"/>
    <cellStyle name="Normal 16 12 4 3" xfId="32540"/>
    <cellStyle name="Normal 16 12 4 4" xfId="46818"/>
    <cellStyle name="Normal 16 12 5" xfId="9166"/>
    <cellStyle name="Normal 16 12 5 2" xfId="23472"/>
    <cellStyle name="Normal 16 12 5 3" xfId="37751"/>
    <cellStyle name="Normal 16 12 5 4" xfId="52029"/>
    <cellStyle name="Normal 16 12 6" xfId="16438"/>
    <cellStyle name="Normal 16 12 6 2" xfId="30717"/>
    <cellStyle name="Normal 16 12 6 3" xfId="44995"/>
    <cellStyle name="Normal 16 12 7" xfId="12816"/>
    <cellStyle name="Normal 16 12 8" xfId="27095"/>
    <cellStyle name="Normal 16 12 9" xfId="41373"/>
    <cellStyle name="Normal 16 13" xfId="2258"/>
    <cellStyle name="Normal 16 13 2" xfId="4788"/>
    <cellStyle name="Normal 16 13 2 2" xfId="11141"/>
    <cellStyle name="Normal 16 13 2 2 2" xfId="25420"/>
    <cellStyle name="Normal 16 13 2 2 3" xfId="39698"/>
    <cellStyle name="Normal 16 13 2 2 4" xfId="53976"/>
    <cellStyle name="Normal 16 13 2 3" xfId="19094"/>
    <cellStyle name="Normal 16 13 2 3 2" xfId="33373"/>
    <cellStyle name="Normal 16 13 2 3 3" xfId="47651"/>
    <cellStyle name="Normal 16 13 2 4" xfId="14763"/>
    <cellStyle name="Normal 16 13 2 5" xfId="29042"/>
    <cellStyle name="Normal 16 13 2 6" xfId="43320"/>
    <cellStyle name="Normal 16 13 3" xfId="4086"/>
    <cellStyle name="Normal 16 13 3 2" xfId="18397"/>
    <cellStyle name="Normal 16 13 3 3" xfId="32676"/>
    <cellStyle name="Normal 16 13 3 4" xfId="46954"/>
    <cellStyle name="Normal 16 13 4" xfId="9302"/>
    <cellStyle name="Normal 16 13 4 2" xfId="23608"/>
    <cellStyle name="Normal 16 13 4 3" xfId="37887"/>
    <cellStyle name="Normal 16 13 4 4" xfId="52165"/>
    <cellStyle name="Normal 16 13 5" xfId="16574"/>
    <cellStyle name="Normal 16 13 5 2" xfId="30853"/>
    <cellStyle name="Normal 16 13 5 3" xfId="45131"/>
    <cellStyle name="Normal 16 13 6" xfId="12952"/>
    <cellStyle name="Normal 16 13 7" xfId="27231"/>
    <cellStyle name="Normal 16 13 8" xfId="41509"/>
    <cellStyle name="Normal 16 14" xfId="2396"/>
    <cellStyle name="Normal 16 14 2" xfId="4789"/>
    <cellStyle name="Normal 16 14 2 2" xfId="19095"/>
    <cellStyle name="Normal 16 14 2 3" xfId="33374"/>
    <cellStyle name="Normal 16 14 2 4" xfId="47652"/>
    <cellStyle name="Normal 16 14 3" xfId="9497"/>
    <cellStyle name="Normal 16 14 3 2" xfId="23776"/>
    <cellStyle name="Normal 16 14 3 3" xfId="38054"/>
    <cellStyle name="Normal 16 14 3 4" xfId="52332"/>
    <cellStyle name="Normal 16 14 4" xfId="16712"/>
    <cellStyle name="Normal 16 14 4 2" xfId="30991"/>
    <cellStyle name="Normal 16 14 4 3" xfId="45269"/>
    <cellStyle name="Normal 16 14 5" xfId="13119"/>
    <cellStyle name="Normal 16 14 6" xfId="27398"/>
    <cellStyle name="Normal 16 14 7" xfId="41676"/>
    <cellStyle name="Normal 16 15" xfId="4790"/>
    <cellStyle name="Normal 16 15 2" xfId="19096"/>
    <cellStyle name="Normal 16 15 3" xfId="33375"/>
    <cellStyle name="Normal 16 15 4" xfId="47653"/>
    <cellStyle name="Normal 16 16" xfId="2437"/>
    <cellStyle name="Normal 16 16 2" xfId="16753"/>
    <cellStyle name="Normal 16 16 3" xfId="31032"/>
    <cellStyle name="Normal 16 16 4" xfId="45310"/>
    <cellStyle name="Normal 16 17" xfId="7658"/>
    <cellStyle name="Normal 16 17 2" xfId="21964"/>
    <cellStyle name="Normal 16 17 3" xfId="36243"/>
    <cellStyle name="Normal 16 17 4" xfId="50521"/>
    <cellStyle name="Normal 16 18" xfId="14930"/>
    <cellStyle name="Normal 16 18 2" xfId="29209"/>
    <cellStyle name="Normal 16 18 3" xfId="43487"/>
    <cellStyle name="Normal 16 19" xfId="11308"/>
    <cellStyle name="Normal 16 2" xfId="108"/>
    <cellStyle name="Normal 16 2 10" xfId="2108"/>
    <cellStyle name="Normal 16 2 10 2" xfId="4791"/>
    <cellStyle name="Normal 16 2 10 2 2" xfId="11006"/>
    <cellStyle name="Normal 16 2 10 2 2 2" xfId="25285"/>
    <cellStyle name="Normal 16 2 10 2 2 3" xfId="39563"/>
    <cellStyle name="Normal 16 2 10 2 2 4" xfId="53841"/>
    <cellStyle name="Normal 16 2 10 2 3" xfId="19097"/>
    <cellStyle name="Normal 16 2 10 2 3 2" xfId="33376"/>
    <cellStyle name="Normal 16 2 10 2 3 3" xfId="47654"/>
    <cellStyle name="Normal 16 2 10 2 4" xfId="14628"/>
    <cellStyle name="Normal 16 2 10 2 5" xfId="28907"/>
    <cellStyle name="Normal 16 2 10 2 6" xfId="43185"/>
    <cellStyle name="Normal 16 2 10 3" xfId="4792"/>
    <cellStyle name="Normal 16 2 10 3 2" xfId="19098"/>
    <cellStyle name="Normal 16 2 10 3 3" xfId="33377"/>
    <cellStyle name="Normal 16 2 10 3 4" xfId="47655"/>
    <cellStyle name="Normal 16 2 10 4" xfId="3951"/>
    <cellStyle name="Normal 16 2 10 4 2" xfId="18262"/>
    <cellStyle name="Normal 16 2 10 4 3" xfId="32541"/>
    <cellStyle name="Normal 16 2 10 4 4" xfId="46819"/>
    <cellStyle name="Normal 16 2 10 5" xfId="9167"/>
    <cellStyle name="Normal 16 2 10 5 2" xfId="23473"/>
    <cellStyle name="Normal 16 2 10 5 3" xfId="37752"/>
    <cellStyle name="Normal 16 2 10 5 4" xfId="52030"/>
    <cellStyle name="Normal 16 2 10 6" xfId="16439"/>
    <cellStyle name="Normal 16 2 10 6 2" xfId="30718"/>
    <cellStyle name="Normal 16 2 10 6 3" xfId="44996"/>
    <cellStyle name="Normal 16 2 10 7" xfId="12817"/>
    <cellStyle name="Normal 16 2 10 8" xfId="27096"/>
    <cellStyle name="Normal 16 2 10 9" xfId="41374"/>
    <cellStyle name="Normal 16 2 11" xfId="2259"/>
    <cellStyle name="Normal 16 2 11 2" xfId="4793"/>
    <cellStyle name="Normal 16 2 11 2 2" xfId="11142"/>
    <cellStyle name="Normal 16 2 11 2 2 2" xfId="25421"/>
    <cellStyle name="Normal 16 2 11 2 2 3" xfId="39699"/>
    <cellStyle name="Normal 16 2 11 2 2 4" xfId="53977"/>
    <cellStyle name="Normal 16 2 11 2 3" xfId="19099"/>
    <cellStyle name="Normal 16 2 11 2 3 2" xfId="33378"/>
    <cellStyle name="Normal 16 2 11 2 3 3" xfId="47656"/>
    <cellStyle name="Normal 16 2 11 2 4" xfId="14764"/>
    <cellStyle name="Normal 16 2 11 2 5" xfId="29043"/>
    <cellStyle name="Normal 16 2 11 2 6" xfId="43321"/>
    <cellStyle name="Normal 16 2 11 3" xfId="4087"/>
    <cellStyle name="Normal 16 2 11 3 2" xfId="18398"/>
    <cellStyle name="Normal 16 2 11 3 3" xfId="32677"/>
    <cellStyle name="Normal 16 2 11 3 4" xfId="46955"/>
    <cellStyle name="Normal 16 2 11 4" xfId="9303"/>
    <cellStyle name="Normal 16 2 11 4 2" xfId="23609"/>
    <cellStyle name="Normal 16 2 11 4 3" xfId="37888"/>
    <cellStyle name="Normal 16 2 11 4 4" xfId="52166"/>
    <cellStyle name="Normal 16 2 11 5" xfId="16575"/>
    <cellStyle name="Normal 16 2 11 5 2" xfId="30854"/>
    <cellStyle name="Normal 16 2 11 5 3" xfId="45132"/>
    <cellStyle name="Normal 16 2 11 6" xfId="12953"/>
    <cellStyle name="Normal 16 2 11 7" xfId="27232"/>
    <cellStyle name="Normal 16 2 11 8" xfId="41510"/>
    <cellStyle name="Normal 16 2 12" xfId="2404"/>
    <cellStyle name="Normal 16 2 12 2" xfId="4794"/>
    <cellStyle name="Normal 16 2 12 2 2" xfId="19100"/>
    <cellStyle name="Normal 16 2 12 2 3" xfId="33379"/>
    <cellStyle name="Normal 16 2 12 2 4" xfId="47657"/>
    <cellStyle name="Normal 16 2 12 3" xfId="9509"/>
    <cellStyle name="Normal 16 2 12 3 2" xfId="23788"/>
    <cellStyle name="Normal 16 2 12 3 3" xfId="38066"/>
    <cellStyle name="Normal 16 2 12 3 4" xfId="52344"/>
    <cellStyle name="Normal 16 2 12 4" xfId="16720"/>
    <cellStyle name="Normal 16 2 12 4 2" xfId="30999"/>
    <cellStyle name="Normal 16 2 12 4 3" xfId="45277"/>
    <cellStyle name="Normal 16 2 12 5" xfId="13131"/>
    <cellStyle name="Normal 16 2 12 6" xfId="27410"/>
    <cellStyle name="Normal 16 2 12 7" xfId="41688"/>
    <cellStyle name="Normal 16 2 13" xfId="4795"/>
    <cellStyle name="Normal 16 2 13 2" xfId="19101"/>
    <cellStyle name="Normal 16 2 13 3" xfId="33380"/>
    <cellStyle name="Normal 16 2 13 4" xfId="47658"/>
    <cellStyle name="Normal 16 2 14" xfId="2449"/>
    <cellStyle name="Normal 16 2 14 2" xfId="16765"/>
    <cellStyle name="Normal 16 2 14 3" xfId="31044"/>
    <cellStyle name="Normal 16 2 14 4" xfId="45322"/>
    <cellStyle name="Normal 16 2 15" xfId="7670"/>
    <cellStyle name="Normal 16 2 15 2" xfId="21976"/>
    <cellStyle name="Normal 16 2 15 3" xfId="36255"/>
    <cellStyle name="Normal 16 2 15 4" xfId="50533"/>
    <cellStyle name="Normal 16 2 16" xfId="14942"/>
    <cellStyle name="Normal 16 2 16 2" xfId="29221"/>
    <cellStyle name="Normal 16 2 16 3" xfId="43499"/>
    <cellStyle name="Normal 16 2 17" xfId="11320"/>
    <cellStyle name="Normal 16 2 18" xfId="25599"/>
    <cellStyle name="Normal 16 2 19" xfId="39877"/>
    <cellStyle name="Normal 16 2 2" xfId="495"/>
    <cellStyle name="Normal 16 2 2 10" xfId="7836"/>
    <cellStyle name="Normal 16 2 2 10 2" xfId="22142"/>
    <cellStyle name="Normal 16 2 2 10 3" xfId="36421"/>
    <cellStyle name="Normal 16 2 2 10 4" xfId="50699"/>
    <cellStyle name="Normal 16 2 2 11" xfId="15108"/>
    <cellStyle name="Normal 16 2 2 11 2" xfId="29387"/>
    <cellStyle name="Normal 16 2 2 11 3" xfId="43665"/>
    <cellStyle name="Normal 16 2 2 12" xfId="11486"/>
    <cellStyle name="Normal 16 2 2 13" xfId="25765"/>
    <cellStyle name="Normal 16 2 2 14" xfId="40043"/>
    <cellStyle name="Normal 16 2 2 2" xfId="700"/>
    <cellStyle name="Normal 16 2 2 2 10" xfId="25900"/>
    <cellStyle name="Normal 16 2 2 2 11" xfId="40178"/>
    <cellStyle name="Normal 16 2 2 2 2" xfId="1166"/>
    <cellStyle name="Normal 16 2 2 2 2 10" xfId="40545"/>
    <cellStyle name="Normal 16 2 2 2 2 2" xfId="1423"/>
    <cellStyle name="Normal 16 2 2 2 2 2 2" xfId="4796"/>
    <cellStyle name="Normal 16 2 2 2 2 2 2 2" xfId="10422"/>
    <cellStyle name="Normal 16 2 2 2 2 2 2 2 2" xfId="24701"/>
    <cellStyle name="Normal 16 2 2 2 2 2 2 2 3" xfId="38979"/>
    <cellStyle name="Normal 16 2 2 2 2 2 2 2 4" xfId="53257"/>
    <cellStyle name="Normal 16 2 2 2 2 2 2 3" xfId="19102"/>
    <cellStyle name="Normal 16 2 2 2 2 2 2 3 2" xfId="33381"/>
    <cellStyle name="Normal 16 2 2 2 2 2 2 3 3" xfId="47659"/>
    <cellStyle name="Normal 16 2 2 2 2 2 2 4" xfId="14044"/>
    <cellStyle name="Normal 16 2 2 2 2 2 2 5" xfId="28323"/>
    <cellStyle name="Normal 16 2 2 2 2 2 2 6" xfId="42601"/>
    <cellStyle name="Normal 16 2 2 2 2 2 3" xfId="4797"/>
    <cellStyle name="Normal 16 2 2 2 2 2 3 2" xfId="19103"/>
    <cellStyle name="Normal 16 2 2 2 2 2 3 3" xfId="33382"/>
    <cellStyle name="Normal 16 2 2 2 2 2 3 4" xfId="47660"/>
    <cellStyle name="Normal 16 2 2 2 2 2 4" xfId="3364"/>
    <cellStyle name="Normal 16 2 2 2 2 2 4 2" xfId="17678"/>
    <cellStyle name="Normal 16 2 2 2 2 2 4 3" xfId="31957"/>
    <cellStyle name="Normal 16 2 2 2 2 2 4 4" xfId="46235"/>
    <cellStyle name="Normal 16 2 2 2 2 2 5" xfId="8583"/>
    <cellStyle name="Normal 16 2 2 2 2 2 5 2" xfId="22889"/>
    <cellStyle name="Normal 16 2 2 2 2 2 5 3" xfId="37168"/>
    <cellStyle name="Normal 16 2 2 2 2 2 5 4" xfId="51446"/>
    <cellStyle name="Normal 16 2 2 2 2 2 6" xfId="15855"/>
    <cellStyle name="Normal 16 2 2 2 2 2 6 2" xfId="30134"/>
    <cellStyle name="Normal 16 2 2 2 2 2 6 3" xfId="44412"/>
    <cellStyle name="Normal 16 2 2 2 2 2 7" xfId="12233"/>
    <cellStyle name="Normal 16 2 2 2 2 2 8" xfId="26512"/>
    <cellStyle name="Normal 16 2 2 2 2 2 9" xfId="40790"/>
    <cellStyle name="Normal 16 2 2 2 2 3" xfId="4798"/>
    <cellStyle name="Normal 16 2 2 2 2 3 2" xfId="10177"/>
    <cellStyle name="Normal 16 2 2 2 2 3 2 2" xfId="24456"/>
    <cellStyle name="Normal 16 2 2 2 2 3 2 3" xfId="38734"/>
    <cellStyle name="Normal 16 2 2 2 2 3 2 4" xfId="53012"/>
    <cellStyle name="Normal 16 2 2 2 2 3 3" xfId="19104"/>
    <cellStyle name="Normal 16 2 2 2 2 3 3 2" xfId="33383"/>
    <cellStyle name="Normal 16 2 2 2 2 3 3 3" xfId="47661"/>
    <cellStyle name="Normal 16 2 2 2 2 3 4" xfId="13799"/>
    <cellStyle name="Normal 16 2 2 2 2 3 5" xfId="28078"/>
    <cellStyle name="Normal 16 2 2 2 2 3 6" xfId="42356"/>
    <cellStyle name="Normal 16 2 2 2 2 4" xfId="4799"/>
    <cellStyle name="Normal 16 2 2 2 2 4 2" xfId="19105"/>
    <cellStyle name="Normal 16 2 2 2 2 4 3" xfId="33384"/>
    <cellStyle name="Normal 16 2 2 2 2 4 4" xfId="47662"/>
    <cellStyle name="Normal 16 2 2 2 2 5" xfId="3119"/>
    <cellStyle name="Normal 16 2 2 2 2 5 2" xfId="17433"/>
    <cellStyle name="Normal 16 2 2 2 2 5 3" xfId="31712"/>
    <cellStyle name="Normal 16 2 2 2 2 5 4" xfId="45990"/>
    <cellStyle name="Normal 16 2 2 2 2 6" xfId="8338"/>
    <cellStyle name="Normal 16 2 2 2 2 6 2" xfId="22644"/>
    <cellStyle name="Normal 16 2 2 2 2 6 3" xfId="36923"/>
    <cellStyle name="Normal 16 2 2 2 2 6 4" xfId="51201"/>
    <cellStyle name="Normal 16 2 2 2 2 7" xfId="15610"/>
    <cellStyle name="Normal 16 2 2 2 2 7 2" xfId="29889"/>
    <cellStyle name="Normal 16 2 2 2 2 7 3" xfId="44167"/>
    <cellStyle name="Normal 16 2 2 2 2 8" xfId="11988"/>
    <cellStyle name="Normal 16 2 2 2 2 9" xfId="26267"/>
    <cellStyle name="Normal 16 2 2 2 3" xfId="1422"/>
    <cellStyle name="Normal 16 2 2 2 3 2" xfId="4800"/>
    <cellStyle name="Normal 16 2 2 2 3 2 2" xfId="10421"/>
    <cellStyle name="Normal 16 2 2 2 3 2 2 2" xfId="24700"/>
    <cellStyle name="Normal 16 2 2 2 3 2 2 3" xfId="38978"/>
    <cellStyle name="Normal 16 2 2 2 3 2 2 4" xfId="53256"/>
    <cellStyle name="Normal 16 2 2 2 3 2 3" xfId="19106"/>
    <cellStyle name="Normal 16 2 2 2 3 2 3 2" xfId="33385"/>
    <cellStyle name="Normal 16 2 2 2 3 2 3 3" xfId="47663"/>
    <cellStyle name="Normal 16 2 2 2 3 2 4" xfId="14043"/>
    <cellStyle name="Normal 16 2 2 2 3 2 5" xfId="28322"/>
    <cellStyle name="Normal 16 2 2 2 3 2 6" xfId="42600"/>
    <cellStyle name="Normal 16 2 2 2 3 3" xfId="4801"/>
    <cellStyle name="Normal 16 2 2 2 3 3 2" xfId="19107"/>
    <cellStyle name="Normal 16 2 2 2 3 3 3" xfId="33386"/>
    <cellStyle name="Normal 16 2 2 2 3 3 4" xfId="47664"/>
    <cellStyle name="Normal 16 2 2 2 3 4" xfId="3363"/>
    <cellStyle name="Normal 16 2 2 2 3 4 2" xfId="17677"/>
    <cellStyle name="Normal 16 2 2 2 3 4 3" xfId="31956"/>
    <cellStyle name="Normal 16 2 2 2 3 4 4" xfId="46234"/>
    <cellStyle name="Normal 16 2 2 2 3 5" xfId="8582"/>
    <cellStyle name="Normal 16 2 2 2 3 5 2" xfId="22888"/>
    <cellStyle name="Normal 16 2 2 2 3 5 3" xfId="37167"/>
    <cellStyle name="Normal 16 2 2 2 3 5 4" xfId="51445"/>
    <cellStyle name="Normal 16 2 2 2 3 6" xfId="15854"/>
    <cellStyle name="Normal 16 2 2 2 3 6 2" xfId="30133"/>
    <cellStyle name="Normal 16 2 2 2 3 6 3" xfId="44411"/>
    <cellStyle name="Normal 16 2 2 2 3 7" xfId="12232"/>
    <cellStyle name="Normal 16 2 2 2 3 8" xfId="26511"/>
    <cellStyle name="Normal 16 2 2 2 3 9" xfId="40789"/>
    <cellStyle name="Normal 16 2 2 2 4" xfId="4802"/>
    <cellStyle name="Normal 16 2 2 2 4 2" xfId="9810"/>
    <cellStyle name="Normal 16 2 2 2 4 2 2" xfId="24089"/>
    <cellStyle name="Normal 16 2 2 2 4 2 3" xfId="38367"/>
    <cellStyle name="Normal 16 2 2 2 4 2 4" xfId="52645"/>
    <cellStyle name="Normal 16 2 2 2 4 3" xfId="19108"/>
    <cellStyle name="Normal 16 2 2 2 4 3 2" xfId="33387"/>
    <cellStyle name="Normal 16 2 2 2 4 3 3" xfId="47665"/>
    <cellStyle name="Normal 16 2 2 2 4 4" xfId="13432"/>
    <cellStyle name="Normal 16 2 2 2 4 5" xfId="27711"/>
    <cellStyle name="Normal 16 2 2 2 4 6" xfId="41989"/>
    <cellStyle name="Normal 16 2 2 2 5" xfId="4803"/>
    <cellStyle name="Normal 16 2 2 2 5 2" xfId="19109"/>
    <cellStyle name="Normal 16 2 2 2 5 3" xfId="33388"/>
    <cellStyle name="Normal 16 2 2 2 5 4" xfId="47666"/>
    <cellStyle name="Normal 16 2 2 2 6" xfId="2752"/>
    <cellStyle name="Normal 16 2 2 2 6 2" xfId="17066"/>
    <cellStyle name="Normal 16 2 2 2 6 3" xfId="31345"/>
    <cellStyle name="Normal 16 2 2 2 6 4" xfId="45623"/>
    <cellStyle name="Normal 16 2 2 2 7" xfId="7971"/>
    <cellStyle name="Normal 16 2 2 2 7 2" xfId="22277"/>
    <cellStyle name="Normal 16 2 2 2 7 3" xfId="36556"/>
    <cellStyle name="Normal 16 2 2 2 7 4" xfId="50834"/>
    <cellStyle name="Normal 16 2 2 2 8" xfId="15243"/>
    <cellStyle name="Normal 16 2 2 2 8 2" xfId="29522"/>
    <cellStyle name="Normal 16 2 2 2 8 3" xfId="43800"/>
    <cellStyle name="Normal 16 2 2 2 9" xfId="11621"/>
    <cellStyle name="Normal 16 2 2 3" xfId="851"/>
    <cellStyle name="Normal 16 2 2 3 10" xfId="40316"/>
    <cellStyle name="Normal 16 2 2 3 2" xfId="1424"/>
    <cellStyle name="Normal 16 2 2 3 2 2" xfId="4804"/>
    <cellStyle name="Normal 16 2 2 3 2 2 2" xfId="10423"/>
    <cellStyle name="Normal 16 2 2 3 2 2 2 2" xfId="24702"/>
    <cellStyle name="Normal 16 2 2 3 2 2 2 3" xfId="38980"/>
    <cellStyle name="Normal 16 2 2 3 2 2 2 4" xfId="53258"/>
    <cellStyle name="Normal 16 2 2 3 2 2 3" xfId="19110"/>
    <cellStyle name="Normal 16 2 2 3 2 2 3 2" xfId="33389"/>
    <cellStyle name="Normal 16 2 2 3 2 2 3 3" xfId="47667"/>
    <cellStyle name="Normal 16 2 2 3 2 2 4" xfId="14045"/>
    <cellStyle name="Normal 16 2 2 3 2 2 5" xfId="28324"/>
    <cellStyle name="Normal 16 2 2 3 2 2 6" xfId="42602"/>
    <cellStyle name="Normal 16 2 2 3 2 3" xfId="4805"/>
    <cellStyle name="Normal 16 2 2 3 2 3 2" xfId="19111"/>
    <cellStyle name="Normal 16 2 2 3 2 3 3" xfId="33390"/>
    <cellStyle name="Normal 16 2 2 3 2 3 4" xfId="47668"/>
    <cellStyle name="Normal 16 2 2 3 2 4" xfId="3365"/>
    <cellStyle name="Normal 16 2 2 3 2 4 2" xfId="17679"/>
    <cellStyle name="Normal 16 2 2 3 2 4 3" xfId="31958"/>
    <cellStyle name="Normal 16 2 2 3 2 4 4" xfId="46236"/>
    <cellStyle name="Normal 16 2 2 3 2 5" xfId="8584"/>
    <cellStyle name="Normal 16 2 2 3 2 5 2" xfId="22890"/>
    <cellStyle name="Normal 16 2 2 3 2 5 3" xfId="37169"/>
    <cellStyle name="Normal 16 2 2 3 2 5 4" xfId="51447"/>
    <cellStyle name="Normal 16 2 2 3 2 6" xfId="15856"/>
    <cellStyle name="Normal 16 2 2 3 2 6 2" xfId="30135"/>
    <cellStyle name="Normal 16 2 2 3 2 6 3" xfId="44413"/>
    <cellStyle name="Normal 16 2 2 3 2 7" xfId="12234"/>
    <cellStyle name="Normal 16 2 2 3 2 8" xfId="26513"/>
    <cellStyle name="Normal 16 2 2 3 2 9" xfId="40791"/>
    <cellStyle name="Normal 16 2 2 3 3" xfId="4806"/>
    <cellStyle name="Normal 16 2 2 3 3 2" xfId="9948"/>
    <cellStyle name="Normal 16 2 2 3 3 2 2" xfId="24227"/>
    <cellStyle name="Normal 16 2 2 3 3 2 3" xfId="38505"/>
    <cellStyle name="Normal 16 2 2 3 3 2 4" xfId="52783"/>
    <cellStyle name="Normal 16 2 2 3 3 3" xfId="19112"/>
    <cellStyle name="Normal 16 2 2 3 3 3 2" xfId="33391"/>
    <cellStyle name="Normal 16 2 2 3 3 3 3" xfId="47669"/>
    <cellStyle name="Normal 16 2 2 3 3 4" xfId="13570"/>
    <cellStyle name="Normal 16 2 2 3 3 5" xfId="27849"/>
    <cellStyle name="Normal 16 2 2 3 3 6" xfId="42127"/>
    <cellStyle name="Normal 16 2 2 3 4" xfId="4807"/>
    <cellStyle name="Normal 16 2 2 3 4 2" xfId="19113"/>
    <cellStyle name="Normal 16 2 2 3 4 3" xfId="33392"/>
    <cellStyle name="Normal 16 2 2 3 4 4" xfId="47670"/>
    <cellStyle name="Normal 16 2 2 3 5" xfId="2890"/>
    <cellStyle name="Normal 16 2 2 3 5 2" xfId="17204"/>
    <cellStyle name="Normal 16 2 2 3 5 3" xfId="31483"/>
    <cellStyle name="Normal 16 2 2 3 5 4" xfId="45761"/>
    <cellStyle name="Normal 16 2 2 3 6" xfId="8109"/>
    <cellStyle name="Normal 16 2 2 3 6 2" xfId="22415"/>
    <cellStyle name="Normal 16 2 2 3 6 3" xfId="36694"/>
    <cellStyle name="Normal 16 2 2 3 6 4" xfId="50972"/>
    <cellStyle name="Normal 16 2 2 3 7" xfId="15381"/>
    <cellStyle name="Normal 16 2 2 3 7 2" xfId="29660"/>
    <cellStyle name="Normal 16 2 2 3 7 3" xfId="43938"/>
    <cellStyle name="Normal 16 2 2 3 8" xfId="11759"/>
    <cellStyle name="Normal 16 2 2 3 9" xfId="26038"/>
    <cellStyle name="Normal 16 2 2 4" xfId="1421"/>
    <cellStyle name="Normal 16 2 2 4 2" xfId="4808"/>
    <cellStyle name="Normal 16 2 2 4 2 2" xfId="10420"/>
    <cellStyle name="Normal 16 2 2 4 2 2 2" xfId="24699"/>
    <cellStyle name="Normal 16 2 2 4 2 2 3" xfId="38977"/>
    <cellStyle name="Normal 16 2 2 4 2 2 4" xfId="53255"/>
    <cellStyle name="Normal 16 2 2 4 2 3" xfId="19114"/>
    <cellStyle name="Normal 16 2 2 4 2 3 2" xfId="33393"/>
    <cellStyle name="Normal 16 2 2 4 2 3 3" xfId="47671"/>
    <cellStyle name="Normal 16 2 2 4 2 4" xfId="14042"/>
    <cellStyle name="Normal 16 2 2 4 2 5" xfId="28321"/>
    <cellStyle name="Normal 16 2 2 4 2 6" xfId="42599"/>
    <cellStyle name="Normal 16 2 2 4 3" xfId="4809"/>
    <cellStyle name="Normal 16 2 2 4 3 2" xfId="19115"/>
    <cellStyle name="Normal 16 2 2 4 3 3" xfId="33394"/>
    <cellStyle name="Normal 16 2 2 4 3 4" xfId="47672"/>
    <cellStyle name="Normal 16 2 2 4 4" xfId="3362"/>
    <cellStyle name="Normal 16 2 2 4 4 2" xfId="17676"/>
    <cellStyle name="Normal 16 2 2 4 4 3" xfId="31955"/>
    <cellStyle name="Normal 16 2 2 4 4 4" xfId="46233"/>
    <cellStyle name="Normal 16 2 2 4 5" xfId="8581"/>
    <cellStyle name="Normal 16 2 2 4 5 2" xfId="22887"/>
    <cellStyle name="Normal 16 2 2 4 5 3" xfId="37166"/>
    <cellStyle name="Normal 16 2 2 4 5 4" xfId="51444"/>
    <cellStyle name="Normal 16 2 2 4 6" xfId="15853"/>
    <cellStyle name="Normal 16 2 2 4 6 2" xfId="30132"/>
    <cellStyle name="Normal 16 2 2 4 6 3" xfId="44410"/>
    <cellStyle name="Normal 16 2 2 4 7" xfId="12231"/>
    <cellStyle name="Normal 16 2 2 4 8" xfId="26510"/>
    <cellStyle name="Normal 16 2 2 4 9" xfId="40788"/>
    <cellStyle name="Normal 16 2 2 5" xfId="2157"/>
    <cellStyle name="Normal 16 2 2 5 2" xfId="4810"/>
    <cellStyle name="Normal 16 2 2 5 2 2" xfId="11052"/>
    <cellStyle name="Normal 16 2 2 5 2 2 2" xfId="25331"/>
    <cellStyle name="Normal 16 2 2 5 2 2 3" xfId="39609"/>
    <cellStyle name="Normal 16 2 2 5 2 2 4" xfId="53887"/>
    <cellStyle name="Normal 16 2 2 5 2 3" xfId="19116"/>
    <cellStyle name="Normal 16 2 2 5 2 3 2" xfId="33395"/>
    <cellStyle name="Normal 16 2 2 5 2 3 3" xfId="47673"/>
    <cellStyle name="Normal 16 2 2 5 2 4" xfId="14674"/>
    <cellStyle name="Normal 16 2 2 5 2 5" xfId="28953"/>
    <cellStyle name="Normal 16 2 2 5 2 6" xfId="43231"/>
    <cellStyle name="Normal 16 2 2 5 3" xfId="4811"/>
    <cellStyle name="Normal 16 2 2 5 3 2" xfId="19117"/>
    <cellStyle name="Normal 16 2 2 5 3 3" xfId="33396"/>
    <cellStyle name="Normal 16 2 2 5 3 4" xfId="47674"/>
    <cellStyle name="Normal 16 2 2 5 4" xfId="3997"/>
    <cellStyle name="Normal 16 2 2 5 4 2" xfId="18308"/>
    <cellStyle name="Normal 16 2 2 5 4 3" xfId="32587"/>
    <cellStyle name="Normal 16 2 2 5 4 4" xfId="46865"/>
    <cellStyle name="Normal 16 2 2 5 5" xfId="9213"/>
    <cellStyle name="Normal 16 2 2 5 5 2" xfId="23519"/>
    <cellStyle name="Normal 16 2 2 5 5 3" xfId="37798"/>
    <cellStyle name="Normal 16 2 2 5 5 4" xfId="52076"/>
    <cellStyle name="Normal 16 2 2 5 6" xfId="16485"/>
    <cellStyle name="Normal 16 2 2 5 6 2" xfId="30764"/>
    <cellStyle name="Normal 16 2 2 5 6 3" xfId="45042"/>
    <cellStyle name="Normal 16 2 2 5 7" xfId="12863"/>
    <cellStyle name="Normal 16 2 2 5 8" xfId="27142"/>
    <cellStyle name="Normal 16 2 2 5 9" xfId="41420"/>
    <cellStyle name="Normal 16 2 2 6" xfId="2305"/>
    <cellStyle name="Normal 16 2 2 6 2" xfId="4812"/>
    <cellStyle name="Normal 16 2 2 6 2 2" xfId="11188"/>
    <cellStyle name="Normal 16 2 2 6 2 2 2" xfId="25467"/>
    <cellStyle name="Normal 16 2 2 6 2 2 3" xfId="39745"/>
    <cellStyle name="Normal 16 2 2 6 2 2 4" xfId="54023"/>
    <cellStyle name="Normal 16 2 2 6 2 3" xfId="19118"/>
    <cellStyle name="Normal 16 2 2 6 2 3 2" xfId="33397"/>
    <cellStyle name="Normal 16 2 2 6 2 3 3" xfId="47675"/>
    <cellStyle name="Normal 16 2 2 6 2 4" xfId="14810"/>
    <cellStyle name="Normal 16 2 2 6 2 5" xfId="29089"/>
    <cellStyle name="Normal 16 2 2 6 2 6" xfId="43367"/>
    <cellStyle name="Normal 16 2 2 6 3" xfId="4133"/>
    <cellStyle name="Normal 16 2 2 6 3 2" xfId="18444"/>
    <cellStyle name="Normal 16 2 2 6 3 3" xfId="32723"/>
    <cellStyle name="Normal 16 2 2 6 3 4" xfId="47001"/>
    <cellStyle name="Normal 16 2 2 6 4" xfId="9349"/>
    <cellStyle name="Normal 16 2 2 6 4 2" xfId="23655"/>
    <cellStyle name="Normal 16 2 2 6 4 3" xfId="37934"/>
    <cellStyle name="Normal 16 2 2 6 4 4" xfId="52212"/>
    <cellStyle name="Normal 16 2 2 6 5" xfId="16621"/>
    <cellStyle name="Normal 16 2 2 6 5 2" xfId="30900"/>
    <cellStyle name="Normal 16 2 2 6 5 3" xfId="45178"/>
    <cellStyle name="Normal 16 2 2 6 6" xfId="12999"/>
    <cellStyle name="Normal 16 2 2 6 7" xfId="27278"/>
    <cellStyle name="Normal 16 2 2 6 8" xfId="41556"/>
    <cellStyle name="Normal 16 2 2 7" xfId="4813"/>
    <cellStyle name="Normal 16 2 2 7 2" xfId="9675"/>
    <cellStyle name="Normal 16 2 2 7 2 2" xfId="23954"/>
    <cellStyle name="Normal 16 2 2 7 2 3" xfId="38232"/>
    <cellStyle name="Normal 16 2 2 7 2 4" xfId="52510"/>
    <cellStyle name="Normal 16 2 2 7 3" xfId="19119"/>
    <cellStyle name="Normal 16 2 2 7 3 2" xfId="33398"/>
    <cellStyle name="Normal 16 2 2 7 3 3" xfId="47676"/>
    <cellStyle name="Normal 16 2 2 7 4" xfId="13297"/>
    <cellStyle name="Normal 16 2 2 7 5" xfId="27576"/>
    <cellStyle name="Normal 16 2 2 7 6" xfId="41854"/>
    <cellStyle name="Normal 16 2 2 8" xfId="4814"/>
    <cellStyle name="Normal 16 2 2 8 2" xfId="19120"/>
    <cellStyle name="Normal 16 2 2 8 3" xfId="33399"/>
    <cellStyle name="Normal 16 2 2 8 4" xfId="47677"/>
    <cellStyle name="Normal 16 2 2 9" xfId="2617"/>
    <cellStyle name="Normal 16 2 2 9 2" xfId="16931"/>
    <cellStyle name="Normal 16 2 2 9 3" xfId="31210"/>
    <cellStyle name="Normal 16 2 2 9 4" xfId="45488"/>
    <cellStyle name="Normal 16 2 3" xfId="602"/>
    <cellStyle name="Normal 16 2 3 10" xfId="7879"/>
    <cellStyle name="Normal 16 2 3 10 2" xfId="22185"/>
    <cellStyle name="Normal 16 2 3 10 3" xfId="36464"/>
    <cellStyle name="Normal 16 2 3 10 4" xfId="50742"/>
    <cellStyle name="Normal 16 2 3 11" xfId="15151"/>
    <cellStyle name="Normal 16 2 3 11 2" xfId="29430"/>
    <cellStyle name="Normal 16 2 3 11 3" xfId="43708"/>
    <cellStyle name="Normal 16 2 3 12" xfId="11529"/>
    <cellStyle name="Normal 16 2 3 13" xfId="25808"/>
    <cellStyle name="Normal 16 2 3 14" xfId="40086"/>
    <cellStyle name="Normal 16 2 3 2" xfId="744"/>
    <cellStyle name="Normal 16 2 3 2 10" xfId="25943"/>
    <cellStyle name="Normal 16 2 3 2 11" xfId="40221"/>
    <cellStyle name="Normal 16 2 3 2 2" xfId="1209"/>
    <cellStyle name="Normal 16 2 3 2 2 10" xfId="40588"/>
    <cellStyle name="Normal 16 2 3 2 2 2" xfId="1427"/>
    <cellStyle name="Normal 16 2 3 2 2 2 2" xfId="4815"/>
    <cellStyle name="Normal 16 2 3 2 2 2 2 2" xfId="10426"/>
    <cellStyle name="Normal 16 2 3 2 2 2 2 2 2" xfId="24705"/>
    <cellStyle name="Normal 16 2 3 2 2 2 2 2 3" xfId="38983"/>
    <cellStyle name="Normal 16 2 3 2 2 2 2 2 4" xfId="53261"/>
    <cellStyle name="Normal 16 2 3 2 2 2 2 3" xfId="19121"/>
    <cellStyle name="Normal 16 2 3 2 2 2 2 3 2" xfId="33400"/>
    <cellStyle name="Normal 16 2 3 2 2 2 2 3 3" xfId="47678"/>
    <cellStyle name="Normal 16 2 3 2 2 2 2 4" xfId="14048"/>
    <cellStyle name="Normal 16 2 3 2 2 2 2 5" xfId="28327"/>
    <cellStyle name="Normal 16 2 3 2 2 2 2 6" xfId="42605"/>
    <cellStyle name="Normal 16 2 3 2 2 2 3" xfId="4816"/>
    <cellStyle name="Normal 16 2 3 2 2 2 3 2" xfId="19122"/>
    <cellStyle name="Normal 16 2 3 2 2 2 3 3" xfId="33401"/>
    <cellStyle name="Normal 16 2 3 2 2 2 3 4" xfId="47679"/>
    <cellStyle name="Normal 16 2 3 2 2 2 4" xfId="3368"/>
    <cellStyle name="Normal 16 2 3 2 2 2 4 2" xfId="17682"/>
    <cellStyle name="Normal 16 2 3 2 2 2 4 3" xfId="31961"/>
    <cellStyle name="Normal 16 2 3 2 2 2 4 4" xfId="46239"/>
    <cellStyle name="Normal 16 2 3 2 2 2 5" xfId="8587"/>
    <cellStyle name="Normal 16 2 3 2 2 2 5 2" xfId="22893"/>
    <cellStyle name="Normal 16 2 3 2 2 2 5 3" xfId="37172"/>
    <cellStyle name="Normal 16 2 3 2 2 2 5 4" xfId="51450"/>
    <cellStyle name="Normal 16 2 3 2 2 2 6" xfId="15859"/>
    <cellStyle name="Normal 16 2 3 2 2 2 6 2" xfId="30138"/>
    <cellStyle name="Normal 16 2 3 2 2 2 6 3" xfId="44416"/>
    <cellStyle name="Normal 16 2 3 2 2 2 7" xfId="12237"/>
    <cellStyle name="Normal 16 2 3 2 2 2 8" xfId="26516"/>
    <cellStyle name="Normal 16 2 3 2 2 2 9" xfId="40794"/>
    <cellStyle name="Normal 16 2 3 2 2 3" xfId="4817"/>
    <cellStyle name="Normal 16 2 3 2 2 3 2" xfId="10220"/>
    <cellStyle name="Normal 16 2 3 2 2 3 2 2" xfId="24499"/>
    <cellStyle name="Normal 16 2 3 2 2 3 2 3" xfId="38777"/>
    <cellStyle name="Normal 16 2 3 2 2 3 2 4" xfId="53055"/>
    <cellStyle name="Normal 16 2 3 2 2 3 3" xfId="19123"/>
    <cellStyle name="Normal 16 2 3 2 2 3 3 2" xfId="33402"/>
    <cellStyle name="Normal 16 2 3 2 2 3 3 3" xfId="47680"/>
    <cellStyle name="Normal 16 2 3 2 2 3 4" xfId="13842"/>
    <cellStyle name="Normal 16 2 3 2 2 3 5" xfId="28121"/>
    <cellStyle name="Normal 16 2 3 2 2 3 6" xfId="42399"/>
    <cellStyle name="Normal 16 2 3 2 2 4" xfId="4818"/>
    <cellStyle name="Normal 16 2 3 2 2 4 2" xfId="19124"/>
    <cellStyle name="Normal 16 2 3 2 2 4 3" xfId="33403"/>
    <cellStyle name="Normal 16 2 3 2 2 4 4" xfId="47681"/>
    <cellStyle name="Normal 16 2 3 2 2 5" xfId="3162"/>
    <cellStyle name="Normal 16 2 3 2 2 5 2" xfId="17476"/>
    <cellStyle name="Normal 16 2 3 2 2 5 3" xfId="31755"/>
    <cellStyle name="Normal 16 2 3 2 2 5 4" xfId="46033"/>
    <cellStyle name="Normal 16 2 3 2 2 6" xfId="8381"/>
    <cellStyle name="Normal 16 2 3 2 2 6 2" xfId="22687"/>
    <cellStyle name="Normal 16 2 3 2 2 6 3" xfId="36966"/>
    <cellStyle name="Normal 16 2 3 2 2 6 4" xfId="51244"/>
    <cellStyle name="Normal 16 2 3 2 2 7" xfId="15653"/>
    <cellStyle name="Normal 16 2 3 2 2 7 2" xfId="29932"/>
    <cellStyle name="Normal 16 2 3 2 2 7 3" xfId="44210"/>
    <cellStyle name="Normal 16 2 3 2 2 8" xfId="12031"/>
    <cellStyle name="Normal 16 2 3 2 2 9" xfId="26310"/>
    <cellStyle name="Normal 16 2 3 2 3" xfId="1426"/>
    <cellStyle name="Normal 16 2 3 2 3 2" xfId="4819"/>
    <cellStyle name="Normal 16 2 3 2 3 2 2" xfId="10425"/>
    <cellStyle name="Normal 16 2 3 2 3 2 2 2" xfId="24704"/>
    <cellStyle name="Normal 16 2 3 2 3 2 2 3" xfId="38982"/>
    <cellStyle name="Normal 16 2 3 2 3 2 2 4" xfId="53260"/>
    <cellStyle name="Normal 16 2 3 2 3 2 3" xfId="19125"/>
    <cellStyle name="Normal 16 2 3 2 3 2 3 2" xfId="33404"/>
    <cellStyle name="Normal 16 2 3 2 3 2 3 3" xfId="47682"/>
    <cellStyle name="Normal 16 2 3 2 3 2 4" xfId="14047"/>
    <cellStyle name="Normal 16 2 3 2 3 2 5" xfId="28326"/>
    <cellStyle name="Normal 16 2 3 2 3 2 6" xfId="42604"/>
    <cellStyle name="Normal 16 2 3 2 3 3" xfId="4820"/>
    <cellStyle name="Normal 16 2 3 2 3 3 2" xfId="19126"/>
    <cellStyle name="Normal 16 2 3 2 3 3 3" xfId="33405"/>
    <cellStyle name="Normal 16 2 3 2 3 3 4" xfId="47683"/>
    <cellStyle name="Normal 16 2 3 2 3 4" xfId="3367"/>
    <cellStyle name="Normal 16 2 3 2 3 4 2" xfId="17681"/>
    <cellStyle name="Normal 16 2 3 2 3 4 3" xfId="31960"/>
    <cellStyle name="Normal 16 2 3 2 3 4 4" xfId="46238"/>
    <cellStyle name="Normal 16 2 3 2 3 5" xfId="8586"/>
    <cellStyle name="Normal 16 2 3 2 3 5 2" xfId="22892"/>
    <cellStyle name="Normal 16 2 3 2 3 5 3" xfId="37171"/>
    <cellStyle name="Normal 16 2 3 2 3 5 4" xfId="51449"/>
    <cellStyle name="Normal 16 2 3 2 3 6" xfId="15858"/>
    <cellStyle name="Normal 16 2 3 2 3 6 2" xfId="30137"/>
    <cellStyle name="Normal 16 2 3 2 3 6 3" xfId="44415"/>
    <cellStyle name="Normal 16 2 3 2 3 7" xfId="12236"/>
    <cellStyle name="Normal 16 2 3 2 3 8" xfId="26515"/>
    <cellStyle name="Normal 16 2 3 2 3 9" xfId="40793"/>
    <cellStyle name="Normal 16 2 3 2 4" xfId="4821"/>
    <cellStyle name="Normal 16 2 3 2 4 2" xfId="9853"/>
    <cellStyle name="Normal 16 2 3 2 4 2 2" xfId="24132"/>
    <cellStyle name="Normal 16 2 3 2 4 2 3" xfId="38410"/>
    <cellStyle name="Normal 16 2 3 2 4 2 4" xfId="52688"/>
    <cellStyle name="Normal 16 2 3 2 4 3" xfId="19127"/>
    <cellStyle name="Normal 16 2 3 2 4 3 2" xfId="33406"/>
    <cellStyle name="Normal 16 2 3 2 4 3 3" xfId="47684"/>
    <cellStyle name="Normal 16 2 3 2 4 4" xfId="13475"/>
    <cellStyle name="Normal 16 2 3 2 4 5" xfId="27754"/>
    <cellStyle name="Normal 16 2 3 2 4 6" xfId="42032"/>
    <cellStyle name="Normal 16 2 3 2 5" xfId="4822"/>
    <cellStyle name="Normal 16 2 3 2 5 2" xfId="19128"/>
    <cellStyle name="Normal 16 2 3 2 5 3" xfId="33407"/>
    <cellStyle name="Normal 16 2 3 2 5 4" xfId="47685"/>
    <cellStyle name="Normal 16 2 3 2 6" xfId="2795"/>
    <cellStyle name="Normal 16 2 3 2 6 2" xfId="17109"/>
    <cellStyle name="Normal 16 2 3 2 6 3" xfId="31388"/>
    <cellStyle name="Normal 16 2 3 2 6 4" xfId="45666"/>
    <cellStyle name="Normal 16 2 3 2 7" xfId="8014"/>
    <cellStyle name="Normal 16 2 3 2 7 2" xfId="22320"/>
    <cellStyle name="Normal 16 2 3 2 7 3" xfId="36599"/>
    <cellStyle name="Normal 16 2 3 2 7 4" xfId="50877"/>
    <cellStyle name="Normal 16 2 3 2 8" xfId="15286"/>
    <cellStyle name="Normal 16 2 3 2 8 2" xfId="29565"/>
    <cellStyle name="Normal 16 2 3 2 8 3" xfId="43843"/>
    <cellStyle name="Normal 16 2 3 2 9" xfId="11664"/>
    <cellStyle name="Normal 16 2 3 3" xfId="897"/>
    <cellStyle name="Normal 16 2 3 3 10" xfId="40359"/>
    <cellStyle name="Normal 16 2 3 3 2" xfId="1428"/>
    <cellStyle name="Normal 16 2 3 3 2 2" xfId="4823"/>
    <cellStyle name="Normal 16 2 3 3 2 2 2" xfId="10427"/>
    <cellStyle name="Normal 16 2 3 3 2 2 2 2" xfId="24706"/>
    <cellStyle name="Normal 16 2 3 3 2 2 2 3" xfId="38984"/>
    <cellStyle name="Normal 16 2 3 3 2 2 2 4" xfId="53262"/>
    <cellStyle name="Normal 16 2 3 3 2 2 3" xfId="19129"/>
    <cellStyle name="Normal 16 2 3 3 2 2 3 2" xfId="33408"/>
    <cellStyle name="Normal 16 2 3 3 2 2 3 3" xfId="47686"/>
    <cellStyle name="Normal 16 2 3 3 2 2 4" xfId="14049"/>
    <cellStyle name="Normal 16 2 3 3 2 2 5" xfId="28328"/>
    <cellStyle name="Normal 16 2 3 3 2 2 6" xfId="42606"/>
    <cellStyle name="Normal 16 2 3 3 2 3" xfId="4824"/>
    <cellStyle name="Normal 16 2 3 3 2 3 2" xfId="19130"/>
    <cellStyle name="Normal 16 2 3 3 2 3 3" xfId="33409"/>
    <cellStyle name="Normal 16 2 3 3 2 3 4" xfId="47687"/>
    <cellStyle name="Normal 16 2 3 3 2 4" xfId="3369"/>
    <cellStyle name="Normal 16 2 3 3 2 4 2" xfId="17683"/>
    <cellStyle name="Normal 16 2 3 3 2 4 3" xfId="31962"/>
    <cellStyle name="Normal 16 2 3 3 2 4 4" xfId="46240"/>
    <cellStyle name="Normal 16 2 3 3 2 5" xfId="8588"/>
    <cellStyle name="Normal 16 2 3 3 2 5 2" xfId="22894"/>
    <cellStyle name="Normal 16 2 3 3 2 5 3" xfId="37173"/>
    <cellStyle name="Normal 16 2 3 3 2 5 4" xfId="51451"/>
    <cellStyle name="Normal 16 2 3 3 2 6" xfId="15860"/>
    <cellStyle name="Normal 16 2 3 3 2 6 2" xfId="30139"/>
    <cellStyle name="Normal 16 2 3 3 2 6 3" xfId="44417"/>
    <cellStyle name="Normal 16 2 3 3 2 7" xfId="12238"/>
    <cellStyle name="Normal 16 2 3 3 2 8" xfId="26517"/>
    <cellStyle name="Normal 16 2 3 3 2 9" xfId="40795"/>
    <cellStyle name="Normal 16 2 3 3 3" xfId="4825"/>
    <cellStyle name="Normal 16 2 3 3 3 2" xfId="9991"/>
    <cellStyle name="Normal 16 2 3 3 3 2 2" xfId="24270"/>
    <cellStyle name="Normal 16 2 3 3 3 2 3" xfId="38548"/>
    <cellStyle name="Normal 16 2 3 3 3 2 4" xfId="52826"/>
    <cellStyle name="Normal 16 2 3 3 3 3" xfId="19131"/>
    <cellStyle name="Normal 16 2 3 3 3 3 2" xfId="33410"/>
    <cellStyle name="Normal 16 2 3 3 3 3 3" xfId="47688"/>
    <cellStyle name="Normal 16 2 3 3 3 4" xfId="13613"/>
    <cellStyle name="Normal 16 2 3 3 3 5" xfId="27892"/>
    <cellStyle name="Normal 16 2 3 3 3 6" xfId="42170"/>
    <cellStyle name="Normal 16 2 3 3 4" xfId="4826"/>
    <cellStyle name="Normal 16 2 3 3 4 2" xfId="19132"/>
    <cellStyle name="Normal 16 2 3 3 4 3" xfId="33411"/>
    <cellStyle name="Normal 16 2 3 3 4 4" xfId="47689"/>
    <cellStyle name="Normal 16 2 3 3 5" xfId="2933"/>
    <cellStyle name="Normal 16 2 3 3 5 2" xfId="17247"/>
    <cellStyle name="Normal 16 2 3 3 5 3" xfId="31526"/>
    <cellStyle name="Normal 16 2 3 3 5 4" xfId="45804"/>
    <cellStyle name="Normal 16 2 3 3 6" xfId="8152"/>
    <cellStyle name="Normal 16 2 3 3 6 2" xfId="22458"/>
    <cellStyle name="Normal 16 2 3 3 6 3" xfId="36737"/>
    <cellStyle name="Normal 16 2 3 3 6 4" xfId="51015"/>
    <cellStyle name="Normal 16 2 3 3 7" xfId="15424"/>
    <cellStyle name="Normal 16 2 3 3 7 2" xfId="29703"/>
    <cellStyle name="Normal 16 2 3 3 7 3" xfId="43981"/>
    <cellStyle name="Normal 16 2 3 3 8" xfId="11802"/>
    <cellStyle name="Normal 16 2 3 3 9" xfId="26081"/>
    <cellStyle name="Normal 16 2 3 4" xfId="1425"/>
    <cellStyle name="Normal 16 2 3 4 2" xfId="4827"/>
    <cellStyle name="Normal 16 2 3 4 2 2" xfId="10424"/>
    <cellStyle name="Normal 16 2 3 4 2 2 2" xfId="24703"/>
    <cellStyle name="Normal 16 2 3 4 2 2 3" xfId="38981"/>
    <cellStyle name="Normal 16 2 3 4 2 2 4" xfId="53259"/>
    <cellStyle name="Normal 16 2 3 4 2 3" xfId="19133"/>
    <cellStyle name="Normal 16 2 3 4 2 3 2" xfId="33412"/>
    <cellStyle name="Normal 16 2 3 4 2 3 3" xfId="47690"/>
    <cellStyle name="Normal 16 2 3 4 2 4" xfId="14046"/>
    <cellStyle name="Normal 16 2 3 4 2 5" xfId="28325"/>
    <cellStyle name="Normal 16 2 3 4 2 6" xfId="42603"/>
    <cellStyle name="Normal 16 2 3 4 3" xfId="4828"/>
    <cellStyle name="Normal 16 2 3 4 3 2" xfId="19134"/>
    <cellStyle name="Normal 16 2 3 4 3 3" xfId="33413"/>
    <cellStyle name="Normal 16 2 3 4 3 4" xfId="47691"/>
    <cellStyle name="Normal 16 2 3 4 4" xfId="3366"/>
    <cellStyle name="Normal 16 2 3 4 4 2" xfId="17680"/>
    <cellStyle name="Normal 16 2 3 4 4 3" xfId="31959"/>
    <cellStyle name="Normal 16 2 3 4 4 4" xfId="46237"/>
    <cellStyle name="Normal 16 2 3 4 5" xfId="8585"/>
    <cellStyle name="Normal 16 2 3 4 5 2" xfId="22891"/>
    <cellStyle name="Normal 16 2 3 4 5 3" xfId="37170"/>
    <cellStyle name="Normal 16 2 3 4 5 4" xfId="51448"/>
    <cellStyle name="Normal 16 2 3 4 6" xfId="15857"/>
    <cellStyle name="Normal 16 2 3 4 6 2" xfId="30136"/>
    <cellStyle name="Normal 16 2 3 4 6 3" xfId="44414"/>
    <cellStyle name="Normal 16 2 3 4 7" xfId="12235"/>
    <cellStyle name="Normal 16 2 3 4 8" xfId="26514"/>
    <cellStyle name="Normal 16 2 3 4 9" xfId="40792"/>
    <cellStyle name="Normal 16 2 3 5" xfId="2204"/>
    <cellStyle name="Normal 16 2 3 5 2" xfId="4829"/>
    <cellStyle name="Normal 16 2 3 5 2 2" xfId="11096"/>
    <cellStyle name="Normal 16 2 3 5 2 2 2" xfId="25375"/>
    <cellStyle name="Normal 16 2 3 5 2 2 3" xfId="39653"/>
    <cellStyle name="Normal 16 2 3 5 2 2 4" xfId="53931"/>
    <cellStyle name="Normal 16 2 3 5 2 3" xfId="19135"/>
    <cellStyle name="Normal 16 2 3 5 2 3 2" xfId="33414"/>
    <cellStyle name="Normal 16 2 3 5 2 3 3" xfId="47692"/>
    <cellStyle name="Normal 16 2 3 5 2 4" xfId="14718"/>
    <cellStyle name="Normal 16 2 3 5 2 5" xfId="28997"/>
    <cellStyle name="Normal 16 2 3 5 2 6" xfId="43275"/>
    <cellStyle name="Normal 16 2 3 5 3" xfId="4830"/>
    <cellStyle name="Normal 16 2 3 5 3 2" xfId="19136"/>
    <cellStyle name="Normal 16 2 3 5 3 3" xfId="33415"/>
    <cellStyle name="Normal 16 2 3 5 3 4" xfId="47693"/>
    <cellStyle name="Normal 16 2 3 5 4" xfId="4041"/>
    <cellStyle name="Normal 16 2 3 5 4 2" xfId="18352"/>
    <cellStyle name="Normal 16 2 3 5 4 3" xfId="32631"/>
    <cellStyle name="Normal 16 2 3 5 4 4" xfId="46909"/>
    <cellStyle name="Normal 16 2 3 5 5" xfId="9257"/>
    <cellStyle name="Normal 16 2 3 5 5 2" xfId="23563"/>
    <cellStyle name="Normal 16 2 3 5 5 3" xfId="37842"/>
    <cellStyle name="Normal 16 2 3 5 5 4" xfId="52120"/>
    <cellStyle name="Normal 16 2 3 5 6" xfId="16529"/>
    <cellStyle name="Normal 16 2 3 5 6 2" xfId="30808"/>
    <cellStyle name="Normal 16 2 3 5 6 3" xfId="45086"/>
    <cellStyle name="Normal 16 2 3 5 7" xfId="12907"/>
    <cellStyle name="Normal 16 2 3 5 8" xfId="27186"/>
    <cellStyle name="Normal 16 2 3 5 9" xfId="41464"/>
    <cellStyle name="Normal 16 2 3 6" xfId="2348"/>
    <cellStyle name="Normal 16 2 3 6 2" xfId="4831"/>
    <cellStyle name="Normal 16 2 3 6 2 2" xfId="11231"/>
    <cellStyle name="Normal 16 2 3 6 2 2 2" xfId="25510"/>
    <cellStyle name="Normal 16 2 3 6 2 2 3" xfId="39788"/>
    <cellStyle name="Normal 16 2 3 6 2 2 4" xfId="54066"/>
    <cellStyle name="Normal 16 2 3 6 2 3" xfId="19137"/>
    <cellStyle name="Normal 16 2 3 6 2 3 2" xfId="33416"/>
    <cellStyle name="Normal 16 2 3 6 2 3 3" xfId="47694"/>
    <cellStyle name="Normal 16 2 3 6 2 4" xfId="14853"/>
    <cellStyle name="Normal 16 2 3 6 2 5" xfId="29132"/>
    <cellStyle name="Normal 16 2 3 6 2 6" xfId="43410"/>
    <cellStyle name="Normal 16 2 3 6 3" xfId="4176"/>
    <cellStyle name="Normal 16 2 3 6 3 2" xfId="18487"/>
    <cellStyle name="Normal 16 2 3 6 3 3" xfId="32766"/>
    <cellStyle name="Normal 16 2 3 6 3 4" xfId="47044"/>
    <cellStyle name="Normal 16 2 3 6 4" xfId="9392"/>
    <cellStyle name="Normal 16 2 3 6 4 2" xfId="23698"/>
    <cellStyle name="Normal 16 2 3 6 4 3" xfId="37977"/>
    <cellStyle name="Normal 16 2 3 6 4 4" xfId="52255"/>
    <cellStyle name="Normal 16 2 3 6 5" xfId="16664"/>
    <cellStyle name="Normal 16 2 3 6 5 2" xfId="30943"/>
    <cellStyle name="Normal 16 2 3 6 5 3" xfId="45221"/>
    <cellStyle name="Normal 16 2 3 6 6" xfId="13042"/>
    <cellStyle name="Normal 16 2 3 6 7" xfId="27321"/>
    <cellStyle name="Normal 16 2 3 6 8" xfId="41599"/>
    <cellStyle name="Normal 16 2 3 7" xfId="4832"/>
    <cellStyle name="Normal 16 2 3 7 2" xfId="9718"/>
    <cellStyle name="Normal 16 2 3 7 2 2" xfId="23997"/>
    <cellStyle name="Normal 16 2 3 7 2 3" xfId="38275"/>
    <cellStyle name="Normal 16 2 3 7 2 4" xfId="52553"/>
    <cellStyle name="Normal 16 2 3 7 3" xfId="19138"/>
    <cellStyle name="Normal 16 2 3 7 3 2" xfId="33417"/>
    <cellStyle name="Normal 16 2 3 7 3 3" xfId="47695"/>
    <cellStyle name="Normal 16 2 3 7 4" xfId="13340"/>
    <cellStyle name="Normal 16 2 3 7 5" xfId="27619"/>
    <cellStyle name="Normal 16 2 3 7 6" xfId="41897"/>
    <cellStyle name="Normal 16 2 3 8" xfId="4833"/>
    <cellStyle name="Normal 16 2 3 8 2" xfId="19139"/>
    <cellStyle name="Normal 16 2 3 8 3" xfId="33418"/>
    <cellStyle name="Normal 16 2 3 8 4" xfId="47696"/>
    <cellStyle name="Normal 16 2 3 9" xfId="2660"/>
    <cellStyle name="Normal 16 2 3 9 2" xfId="16974"/>
    <cellStyle name="Normal 16 2 3 9 3" xfId="31253"/>
    <cellStyle name="Normal 16 2 3 9 4" xfId="45531"/>
    <cellStyle name="Normal 16 2 4" xfId="436"/>
    <cellStyle name="Normal 16 2 4 10" xfId="25719"/>
    <cellStyle name="Normal 16 2 4 11" xfId="39997"/>
    <cellStyle name="Normal 16 2 4 2" xfId="1007"/>
    <cellStyle name="Normal 16 2 4 2 10" xfId="40449"/>
    <cellStyle name="Normal 16 2 4 2 2" xfId="1430"/>
    <cellStyle name="Normal 16 2 4 2 2 2" xfId="4834"/>
    <cellStyle name="Normal 16 2 4 2 2 2 2" xfId="10429"/>
    <cellStyle name="Normal 16 2 4 2 2 2 2 2" xfId="24708"/>
    <cellStyle name="Normal 16 2 4 2 2 2 2 3" xfId="38986"/>
    <cellStyle name="Normal 16 2 4 2 2 2 2 4" xfId="53264"/>
    <cellStyle name="Normal 16 2 4 2 2 2 3" xfId="19140"/>
    <cellStyle name="Normal 16 2 4 2 2 2 3 2" xfId="33419"/>
    <cellStyle name="Normal 16 2 4 2 2 2 3 3" xfId="47697"/>
    <cellStyle name="Normal 16 2 4 2 2 2 4" xfId="14051"/>
    <cellStyle name="Normal 16 2 4 2 2 2 5" xfId="28330"/>
    <cellStyle name="Normal 16 2 4 2 2 2 6" xfId="42608"/>
    <cellStyle name="Normal 16 2 4 2 2 3" xfId="4835"/>
    <cellStyle name="Normal 16 2 4 2 2 3 2" xfId="19141"/>
    <cellStyle name="Normal 16 2 4 2 2 3 3" xfId="33420"/>
    <cellStyle name="Normal 16 2 4 2 2 3 4" xfId="47698"/>
    <cellStyle name="Normal 16 2 4 2 2 4" xfId="3371"/>
    <cellStyle name="Normal 16 2 4 2 2 4 2" xfId="17685"/>
    <cellStyle name="Normal 16 2 4 2 2 4 3" xfId="31964"/>
    <cellStyle name="Normal 16 2 4 2 2 4 4" xfId="46242"/>
    <cellStyle name="Normal 16 2 4 2 2 5" xfId="8590"/>
    <cellStyle name="Normal 16 2 4 2 2 5 2" xfId="22896"/>
    <cellStyle name="Normal 16 2 4 2 2 5 3" xfId="37175"/>
    <cellStyle name="Normal 16 2 4 2 2 5 4" xfId="51453"/>
    <cellStyle name="Normal 16 2 4 2 2 6" xfId="15862"/>
    <cellStyle name="Normal 16 2 4 2 2 6 2" xfId="30141"/>
    <cellStyle name="Normal 16 2 4 2 2 6 3" xfId="44419"/>
    <cellStyle name="Normal 16 2 4 2 2 7" xfId="12240"/>
    <cellStyle name="Normal 16 2 4 2 2 8" xfId="26519"/>
    <cellStyle name="Normal 16 2 4 2 2 9" xfId="40797"/>
    <cellStyle name="Normal 16 2 4 2 3" xfId="4836"/>
    <cellStyle name="Normal 16 2 4 2 3 2" xfId="10081"/>
    <cellStyle name="Normal 16 2 4 2 3 2 2" xfId="24360"/>
    <cellStyle name="Normal 16 2 4 2 3 2 3" xfId="38638"/>
    <cellStyle name="Normal 16 2 4 2 3 2 4" xfId="52916"/>
    <cellStyle name="Normal 16 2 4 2 3 3" xfId="19142"/>
    <cellStyle name="Normal 16 2 4 2 3 3 2" xfId="33421"/>
    <cellStyle name="Normal 16 2 4 2 3 3 3" xfId="47699"/>
    <cellStyle name="Normal 16 2 4 2 3 4" xfId="13703"/>
    <cellStyle name="Normal 16 2 4 2 3 5" xfId="27982"/>
    <cellStyle name="Normal 16 2 4 2 3 6" xfId="42260"/>
    <cellStyle name="Normal 16 2 4 2 4" xfId="4837"/>
    <cellStyle name="Normal 16 2 4 2 4 2" xfId="19143"/>
    <cellStyle name="Normal 16 2 4 2 4 3" xfId="33422"/>
    <cellStyle name="Normal 16 2 4 2 4 4" xfId="47700"/>
    <cellStyle name="Normal 16 2 4 2 5" xfId="3023"/>
    <cellStyle name="Normal 16 2 4 2 5 2" xfId="17337"/>
    <cellStyle name="Normal 16 2 4 2 5 3" xfId="31616"/>
    <cellStyle name="Normal 16 2 4 2 5 4" xfId="45894"/>
    <cellStyle name="Normal 16 2 4 2 6" xfId="8242"/>
    <cellStyle name="Normal 16 2 4 2 6 2" xfId="22548"/>
    <cellStyle name="Normal 16 2 4 2 6 3" xfId="36827"/>
    <cellStyle name="Normal 16 2 4 2 6 4" xfId="51105"/>
    <cellStyle name="Normal 16 2 4 2 7" xfId="15514"/>
    <cellStyle name="Normal 16 2 4 2 7 2" xfId="29793"/>
    <cellStyle name="Normal 16 2 4 2 7 3" xfId="44071"/>
    <cellStyle name="Normal 16 2 4 2 8" xfId="11892"/>
    <cellStyle name="Normal 16 2 4 2 9" xfId="26171"/>
    <cellStyle name="Normal 16 2 4 3" xfId="1429"/>
    <cellStyle name="Normal 16 2 4 3 2" xfId="4838"/>
    <cellStyle name="Normal 16 2 4 3 2 2" xfId="10428"/>
    <cellStyle name="Normal 16 2 4 3 2 2 2" xfId="24707"/>
    <cellStyle name="Normal 16 2 4 3 2 2 3" xfId="38985"/>
    <cellStyle name="Normal 16 2 4 3 2 2 4" xfId="53263"/>
    <cellStyle name="Normal 16 2 4 3 2 3" xfId="19144"/>
    <cellStyle name="Normal 16 2 4 3 2 3 2" xfId="33423"/>
    <cellStyle name="Normal 16 2 4 3 2 3 3" xfId="47701"/>
    <cellStyle name="Normal 16 2 4 3 2 4" xfId="14050"/>
    <cellStyle name="Normal 16 2 4 3 2 5" xfId="28329"/>
    <cellStyle name="Normal 16 2 4 3 2 6" xfId="42607"/>
    <cellStyle name="Normal 16 2 4 3 3" xfId="4839"/>
    <cellStyle name="Normal 16 2 4 3 3 2" xfId="19145"/>
    <cellStyle name="Normal 16 2 4 3 3 3" xfId="33424"/>
    <cellStyle name="Normal 16 2 4 3 3 4" xfId="47702"/>
    <cellStyle name="Normal 16 2 4 3 4" xfId="3370"/>
    <cellStyle name="Normal 16 2 4 3 4 2" xfId="17684"/>
    <cellStyle name="Normal 16 2 4 3 4 3" xfId="31963"/>
    <cellStyle name="Normal 16 2 4 3 4 4" xfId="46241"/>
    <cellStyle name="Normal 16 2 4 3 5" xfId="8589"/>
    <cellStyle name="Normal 16 2 4 3 5 2" xfId="22895"/>
    <cellStyle name="Normal 16 2 4 3 5 3" xfId="37174"/>
    <cellStyle name="Normal 16 2 4 3 5 4" xfId="51452"/>
    <cellStyle name="Normal 16 2 4 3 6" xfId="15861"/>
    <cellStyle name="Normal 16 2 4 3 6 2" xfId="30140"/>
    <cellStyle name="Normal 16 2 4 3 6 3" xfId="44418"/>
    <cellStyle name="Normal 16 2 4 3 7" xfId="12239"/>
    <cellStyle name="Normal 16 2 4 3 8" xfId="26518"/>
    <cellStyle name="Normal 16 2 4 3 9" xfId="40796"/>
    <cellStyle name="Normal 16 2 4 4" xfId="4840"/>
    <cellStyle name="Normal 16 2 4 4 2" xfId="9629"/>
    <cellStyle name="Normal 16 2 4 4 2 2" xfId="23908"/>
    <cellStyle name="Normal 16 2 4 4 2 3" xfId="38186"/>
    <cellStyle name="Normal 16 2 4 4 2 4" xfId="52464"/>
    <cellStyle name="Normal 16 2 4 4 3" xfId="19146"/>
    <cellStyle name="Normal 16 2 4 4 3 2" xfId="33425"/>
    <cellStyle name="Normal 16 2 4 4 3 3" xfId="47703"/>
    <cellStyle name="Normal 16 2 4 4 4" xfId="13251"/>
    <cellStyle name="Normal 16 2 4 4 5" xfId="27530"/>
    <cellStyle name="Normal 16 2 4 4 6" xfId="41808"/>
    <cellStyle name="Normal 16 2 4 5" xfId="4841"/>
    <cellStyle name="Normal 16 2 4 5 2" xfId="19147"/>
    <cellStyle name="Normal 16 2 4 5 3" xfId="33426"/>
    <cellStyle name="Normal 16 2 4 5 4" xfId="47704"/>
    <cellStyle name="Normal 16 2 4 6" xfId="2571"/>
    <cellStyle name="Normal 16 2 4 6 2" xfId="16885"/>
    <cellStyle name="Normal 16 2 4 6 3" xfId="31164"/>
    <cellStyle name="Normal 16 2 4 6 4" xfId="45442"/>
    <cellStyle name="Normal 16 2 4 7" xfId="7790"/>
    <cellStyle name="Normal 16 2 4 7 2" xfId="22096"/>
    <cellStyle name="Normal 16 2 4 7 3" xfId="36375"/>
    <cellStyle name="Normal 16 2 4 7 4" xfId="50653"/>
    <cellStyle name="Normal 16 2 4 8" xfId="15062"/>
    <cellStyle name="Normal 16 2 4 8 2" xfId="29341"/>
    <cellStyle name="Normal 16 2 4 8 3" xfId="43619"/>
    <cellStyle name="Normal 16 2 4 9" xfId="11440"/>
    <cellStyle name="Normal 16 2 5" xfId="654"/>
    <cellStyle name="Normal 16 2 5 10" xfId="25854"/>
    <cellStyle name="Normal 16 2 5 11" xfId="40132"/>
    <cellStyle name="Normal 16 2 5 2" xfId="1120"/>
    <cellStyle name="Normal 16 2 5 2 10" xfId="40499"/>
    <cellStyle name="Normal 16 2 5 2 2" xfId="1432"/>
    <cellStyle name="Normal 16 2 5 2 2 2" xfId="4842"/>
    <cellStyle name="Normal 16 2 5 2 2 2 2" xfId="10431"/>
    <cellStyle name="Normal 16 2 5 2 2 2 2 2" xfId="24710"/>
    <cellStyle name="Normal 16 2 5 2 2 2 2 3" xfId="38988"/>
    <cellStyle name="Normal 16 2 5 2 2 2 2 4" xfId="53266"/>
    <cellStyle name="Normal 16 2 5 2 2 2 3" xfId="19148"/>
    <cellStyle name="Normal 16 2 5 2 2 2 3 2" xfId="33427"/>
    <cellStyle name="Normal 16 2 5 2 2 2 3 3" xfId="47705"/>
    <cellStyle name="Normal 16 2 5 2 2 2 4" xfId="14053"/>
    <cellStyle name="Normal 16 2 5 2 2 2 5" xfId="28332"/>
    <cellStyle name="Normal 16 2 5 2 2 2 6" xfId="42610"/>
    <cellStyle name="Normal 16 2 5 2 2 3" xfId="4843"/>
    <cellStyle name="Normal 16 2 5 2 2 3 2" xfId="19149"/>
    <cellStyle name="Normal 16 2 5 2 2 3 3" xfId="33428"/>
    <cellStyle name="Normal 16 2 5 2 2 3 4" xfId="47706"/>
    <cellStyle name="Normal 16 2 5 2 2 4" xfId="3373"/>
    <cellStyle name="Normal 16 2 5 2 2 4 2" xfId="17687"/>
    <cellStyle name="Normal 16 2 5 2 2 4 3" xfId="31966"/>
    <cellStyle name="Normal 16 2 5 2 2 4 4" xfId="46244"/>
    <cellStyle name="Normal 16 2 5 2 2 5" xfId="8592"/>
    <cellStyle name="Normal 16 2 5 2 2 5 2" xfId="22898"/>
    <cellStyle name="Normal 16 2 5 2 2 5 3" xfId="37177"/>
    <cellStyle name="Normal 16 2 5 2 2 5 4" xfId="51455"/>
    <cellStyle name="Normal 16 2 5 2 2 6" xfId="15864"/>
    <cellStyle name="Normal 16 2 5 2 2 6 2" xfId="30143"/>
    <cellStyle name="Normal 16 2 5 2 2 6 3" xfId="44421"/>
    <cellStyle name="Normal 16 2 5 2 2 7" xfId="12242"/>
    <cellStyle name="Normal 16 2 5 2 2 8" xfId="26521"/>
    <cellStyle name="Normal 16 2 5 2 2 9" xfId="40799"/>
    <cellStyle name="Normal 16 2 5 2 3" xfId="4844"/>
    <cellStyle name="Normal 16 2 5 2 3 2" xfId="10131"/>
    <cellStyle name="Normal 16 2 5 2 3 2 2" xfId="24410"/>
    <cellStyle name="Normal 16 2 5 2 3 2 3" xfId="38688"/>
    <cellStyle name="Normal 16 2 5 2 3 2 4" xfId="52966"/>
    <cellStyle name="Normal 16 2 5 2 3 3" xfId="19150"/>
    <cellStyle name="Normal 16 2 5 2 3 3 2" xfId="33429"/>
    <cellStyle name="Normal 16 2 5 2 3 3 3" xfId="47707"/>
    <cellStyle name="Normal 16 2 5 2 3 4" xfId="13753"/>
    <cellStyle name="Normal 16 2 5 2 3 5" xfId="28032"/>
    <cellStyle name="Normal 16 2 5 2 3 6" xfId="42310"/>
    <cellStyle name="Normal 16 2 5 2 4" xfId="4845"/>
    <cellStyle name="Normal 16 2 5 2 4 2" xfId="19151"/>
    <cellStyle name="Normal 16 2 5 2 4 3" xfId="33430"/>
    <cellStyle name="Normal 16 2 5 2 4 4" xfId="47708"/>
    <cellStyle name="Normal 16 2 5 2 5" xfId="3073"/>
    <cellStyle name="Normal 16 2 5 2 5 2" xfId="17387"/>
    <cellStyle name="Normal 16 2 5 2 5 3" xfId="31666"/>
    <cellStyle name="Normal 16 2 5 2 5 4" xfId="45944"/>
    <cellStyle name="Normal 16 2 5 2 6" xfId="8292"/>
    <cellStyle name="Normal 16 2 5 2 6 2" xfId="22598"/>
    <cellStyle name="Normal 16 2 5 2 6 3" xfId="36877"/>
    <cellStyle name="Normal 16 2 5 2 6 4" xfId="51155"/>
    <cellStyle name="Normal 16 2 5 2 7" xfId="15564"/>
    <cellStyle name="Normal 16 2 5 2 7 2" xfId="29843"/>
    <cellStyle name="Normal 16 2 5 2 7 3" xfId="44121"/>
    <cellStyle name="Normal 16 2 5 2 8" xfId="11942"/>
    <cellStyle name="Normal 16 2 5 2 9" xfId="26221"/>
    <cellStyle name="Normal 16 2 5 3" xfId="1431"/>
    <cellStyle name="Normal 16 2 5 3 2" xfId="4846"/>
    <cellStyle name="Normal 16 2 5 3 2 2" xfId="10430"/>
    <cellStyle name="Normal 16 2 5 3 2 2 2" xfId="24709"/>
    <cellStyle name="Normal 16 2 5 3 2 2 3" xfId="38987"/>
    <cellStyle name="Normal 16 2 5 3 2 2 4" xfId="53265"/>
    <cellStyle name="Normal 16 2 5 3 2 3" xfId="19152"/>
    <cellStyle name="Normal 16 2 5 3 2 3 2" xfId="33431"/>
    <cellStyle name="Normal 16 2 5 3 2 3 3" xfId="47709"/>
    <cellStyle name="Normal 16 2 5 3 2 4" xfId="14052"/>
    <cellStyle name="Normal 16 2 5 3 2 5" xfId="28331"/>
    <cellStyle name="Normal 16 2 5 3 2 6" xfId="42609"/>
    <cellStyle name="Normal 16 2 5 3 3" xfId="4847"/>
    <cellStyle name="Normal 16 2 5 3 3 2" xfId="19153"/>
    <cellStyle name="Normal 16 2 5 3 3 3" xfId="33432"/>
    <cellStyle name="Normal 16 2 5 3 3 4" xfId="47710"/>
    <cellStyle name="Normal 16 2 5 3 4" xfId="3372"/>
    <cellStyle name="Normal 16 2 5 3 4 2" xfId="17686"/>
    <cellStyle name="Normal 16 2 5 3 4 3" xfId="31965"/>
    <cellStyle name="Normal 16 2 5 3 4 4" xfId="46243"/>
    <cellStyle name="Normal 16 2 5 3 5" xfId="8591"/>
    <cellStyle name="Normal 16 2 5 3 5 2" xfId="22897"/>
    <cellStyle name="Normal 16 2 5 3 5 3" xfId="37176"/>
    <cellStyle name="Normal 16 2 5 3 5 4" xfId="51454"/>
    <cellStyle name="Normal 16 2 5 3 6" xfId="15863"/>
    <cellStyle name="Normal 16 2 5 3 6 2" xfId="30142"/>
    <cellStyle name="Normal 16 2 5 3 6 3" xfId="44420"/>
    <cellStyle name="Normal 16 2 5 3 7" xfId="12241"/>
    <cellStyle name="Normal 16 2 5 3 8" xfId="26520"/>
    <cellStyle name="Normal 16 2 5 3 9" xfId="40798"/>
    <cellStyle name="Normal 16 2 5 4" xfId="4848"/>
    <cellStyle name="Normal 16 2 5 4 2" xfId="9764"/>
    <cellStyle name="Normal 16 2 5 4 2 2" xfId="24043"/>
    <cellStyle name="Normal 16 2 5 4 2 3" xfId="38321"/>
    <cellStyle name="Normal 16 2 5 4 2 4" xfId="52599"/>
    <cellStyle name="Normal 16 2 5 4 3" xfId="19154"/>
    <cellStyle name="Normal 16 2 5 4 3 2" xfId="33433"/>
    <cellStyle name="Normal 16 2 5 4 3 3" xfId="47711"/>
    <cellStyle name="Normal 16 2 5 4 4" xfId="13386"/>
    <cellStyle name="Normal 16 2 5 4 5" xfId="27665"/>
    <cellStyle name="Normal 16 2 5 4 6" xfId="41943"/>
    <cellStyle name="Normal 16 2 5 5" xfId="4849"/>
    <cellStyle name="Normal 16 2 5 5 2" xfId="19155"/>
    <cellStyle name="Normal 16 2 5 5 3" xfId="33434"/>
    <cellStyle name="Normal 16 2 5 5 4" xfId="47712"/>
    <cellStyle name="Normal 16 2 5 6" xfId="2706"/>
    <cellStyle name="Normal 16 2 5 6 2" xfId="17020"/>
    <cellStyle name="Normal 16 2 5 6 3" xfId="31299"/>
    <cellStyle name="Normal 16 2 5 6 4" xfId="45577"/>
    <cellStyle name="Normal 16 2 5 7" xfId="7925"/>
    <cellStyle name="Normal 16 2 5 7 2" xfId="22231"/>
    <cellStyle name="Normal 16 2 5 7 3" xfId="36510"/>
    <cellStyle name="Normal 16 2 5 7 4" xfId="50788"/>
    <cellStyle name="Normal 16 2 5 8" xfId="15197"/>
    <cellStyle name="Normal 16 2 5 8 2" xfId="29476"/>
    <cellStyle name="Normal 16 2 5 8 3" xfId="43754"/>
    <cellStyle name="Normal 16 2 5 9" xfId="11575"/>
    <cellStyle name="Normal 16 2 6" xfId="320"/>
    <cellStyle name="Normal 16 2 6 10" xfId="25670"/>
    <cellStyle name="Normal 16 2 6 11" xfId="39948"/>
    <cellStyle name="Normal 16 2 6 2" xfId="949"/>
    <cellStyle name="Normal 16 2 6 2 10" xfId="40405"/>
    <cellStyle name="Normal 16 2 6 2 2" xfId="1434"/>
    <cellStyle name="Normal 16 2 6 2 2 2" xfId="4850"/>
    <cellStyle name="Normal 16 2 6 2 2 2 2" xfId="10433"/>
    <cellStyle name="Normal 16 2 6 2 2 2 2 2" xfId="24712"/>
    <cellStyle name="Normal 16 2 6 2 2 2 2 3" xfId="38990"/>
    <cellStyle name="Normal 16 2 6 2 2 2 2 4" xfId="53268"/>
    <cellStyle name="Normal 16 2 6 2 2 2 3" xfId="19156"/>
    <cellStyle name="Normal 16 2 6 2 2 2 3 2" xfId="33435"/>
    <cellStyle name="Normal 16 2 6 2 2 2 3 3" xfId="47713"/>
    <cellStyle name="Normal 16 2 6 2 2 2 4" xfId="14055"/>
    <cellStyle name="Normal 16 2 6 2 2 2 5" xfId="28334"/>
    <cellStyle name="Normal 16 2 6 2 2 2 6" xfId="42612"/>
    <cellStyle name="Normal 16 2 6 2 2 3" xfId="4851"/>
    <cellStyle name="Normal 16 2 6 2 2 3 2" xfId="19157"/>
    <cellStyle name="Normal 16 2 6 2 2 3 3" xfId="33436"/>
    <cellStyle name="Normal 16 2 6 2 2 3 4" xfId="47714"/>
    <cellStyle name="Normal 16 2 6 2 2 4" xfId="3375"/>
    <cellStyle name="Normal 16 2 6 2 2 4 2" xfId="17689"/>
    <cellStyle name="Normal 16 2 6 2 2 4 3" xfId="31968"/>
    <cellStyle name="Normal 16 2 6 2 2 4 4" xfId="46246"/>
    <cellStyle name="Normal 16 2 6 2 2 5" xfId="8594"/>
    <cellStyle name="Normal 16 2 6 2 2 5 2" xfId="22900"/>
    <cellStyle name="Normal 16 2 6 2 2 5 3" xfId="37179"/>
    <cellStyle name="Normal 16 2 6 2 2 5 4" xfId="51457"/>
    <cellStyle name="Normal 16 2 6 2 2 6" xfId="15866"/>
    <cellStyle name="Normal 16 2 6 2 2 6 2" xfId="30145"/>
    <cellStyle name="Normal 16 2 6 2 2 6 3" xfId="44423"/>
    <cellStyle name="Normal 16 2 6 2 2 7" xfId="12244"/>
    <cellStyle name="Normal 16 2 6 2 2 8" xfId="26523"/>
    <cellStyle name="Normal 16 2 6 2 2 9" xfId="40801"/>
    <cellStyle name="Normal 16 2 6 2 3" xfId="4852"/>
    <cellStyle name="Normal 16 2 6 2 3 2" xfId="10037"/>
    <cellStyle name="Normal 16 2 6 2 3 2 2" xfId="24316"/>
    <cellStyle name="Normal 16 2 6 2 3 2 3" xfId="38594"/>
    <cellStyle name="Normal 16 2 6 2 3 2 4" xfId="52872"/>
    <cellStyle name="Normal 16 2 6 2 3 3" xfId="19158"/>
    <cellStyle name="Normal 16 2 6 2 3 3 2" xfId="33437"/>
    <cellStyle name="Normal 16 2 6 2 3 3 3" xfId="47715"/>
    <cellStyle name="Normal 16 2 6 2 3 4" xfId="13659"/>
    <cellStyle name="Normal 16 2 6 2 3 5" xfId="27938"/>
    <cellStyle name="Normal 16 2 6 2 3 6" xfId="42216"/>
    <cellStyle name="Normal 16 2 6 2 4" xfId="4853"/>
    <cellStyle name="Normal 16 2 6 2 4 2" xfId="19159"/>
    <cellStyle name="Normal 16 2 6 2 4 3" xfId="33438"/>
    <cellStyle name="Normal 16 2 6 2 4 4" xfId="47716"/>
    <cellStyle name="Normal 16 2 6 2 5" xfId="2979"/>
    <cellStyle name="Normal 16 2 6 2 5 2" xfId="17293"/>
    <cellStyle name="Normal 16 2 6 2 5 3" xfId="31572"/>
    <cellStyle name="Normal 16 2 6 2 5 4" xfId="45850"/>
    <cellStyle name="Normal 16 2 6 2 6" xfId="8198"/>
    <cellStyle name="Normal 16 2 6 2 6 2" xfId="22504"/>
    <cellStyle name="Normal 16 2 6 2 6 3" xfId="36783"/>
    <cellStyle name="Normal 16 2 6 2 6 4" xfId="51061"/>
    <cellStyle name="Normal 16 2 6 2 7" xfId="15470"/>
    <cellStyle name="Normal 16 2 6 2 7 2" xfId="29749"/>
    <cellStyle name="Normal 16 2 6 2 7 3" xfId="44027"/>
    <cellStyle name="Normal 16 2 6 2 8" xfId="11848"/>
    <cellStyle name="Normal 16 2 6 2 9" xfId="26127"/>
    <cellStyle name="Normal 16 2 6 3" xfId="1433"/>
    <cellStyle name="Normal 16 2 6 3 2" xfId="4854"/>
    <cellStyle name="Normal 16 2 6 3 2 2" xfId="10432"/>
    <cellStyle name="Normal 16 2 6 3 2 2 2" xfId="24711"/>
    <cellStyle name="Normal 16 2 6 3 2 2 3" xfId="38989"/>
    <cellStyle name="Normal 16 2 6 3 2 2 4" xfId="53267"/>
    <cellStyle name="Normal 16 2 6 3 2 3" xfId="19160"/>
    <cellStyle name="Normal 16 2 6 3 2 3 2" xfId="33439"/>
    <cellStyle name="Normal 16 2 6 3 2 3 3" xfId="47717"/>
    <cellStyle name="Normal 16 2 6 3 2 4" xfId="14054"/>
    <cellStyle name="Normal 16 2 6 3 2 5" xfId="28333"/>
    <cellStyle name="Normal 16 2 6 3 2 6" xfId="42611"/>
    <cellStyle name="Normal 16 2 6 3 3" xfId="4855"/>
    <cellStyle name="Normal 16 2 6 3 3 2" xfId="19161"/>
    <cellStyle name="Normal 16 2 6 3 3 3" xfId="33440"/>
    <cellStyle name="Normal 16 2 6 3 3 4" xfId="47718"/>
    <cellStyle name="Normal 16 2 6 3 4" xfId="3374"/>
    <cellStyle name="Normal 16 2 6 3 4 2" xfId="17688"/>
    <cellStyle name="Normal 16 2 6 3 4 3" xfId="31967"/>
    <cellStyle name="Normal 16 2 6 3 4 4" xfId="46245"/>
    <cellStyle name="Normal 16 2 6 3 5" xfId="8593"/>
    <cellStyle name="Normal 16 2 6 3 5 2" xfId="22899"/>
    <cellStyle name="Normal 16 2 6 3 5 3" xfId="37178"/>
    <cellStyle name="Normal 16 2 6 3 5 4" xfId="51456"/>
    <cellStyle name="Normal 16 2 6 3 6" xfId="15865"/>
    <cellStyle name="Normal 16 2 6 3 6 2" xfId="30144"/>
    <cellStyle name="Normal 16 2 6 3 6 3" xfId="44422"/>
    <cellStyle name="Normal 16 2 6 3 7" xfId="12243"/>
    <cellStyle name="Normal 16 2 6 3 8" xfId="26522"/>
    <cellStyle name="Normal 16 2 6 3 9" xfId="40800"/>
    <cellStyle name="Normal 16 2 6 4" xfId="4856"/>
    <cellStyle name="Normal 16 2 6 4 2" xfId="9580"/>
    <cellStyle name="Normal 16 2 6 4 2 2" xfId="23859"/>
    <cellStyle name="Normal 16 2 6 4 2 3" xfId="38137"/>
    <cellStyle name="Normal 16 2 6 4 2 4" xfId="52415"/>
    <cellStyle name="Normal 16 2 6 4 3" xfId="19162"/>
    <cellStyle name="Normal 16 2 6 4 3 2" xfId="33441"/>
    <cellStyle name="Normal 16 2 6 4 3 3" xfId="47719"/>
    <cellStyle name="Normal 16 2 6 4 4" xfId="13202"/>
    <cellStyle name="Normal 16 2 6 4 5" xfId="27481"/>
    <cellStyle name="Normal 16 2 6 4 6" xfId="41759"/>
    <cellStyle name="Normal 16 2 6 5" xfId="4857"/>
    <cellStyle name="Normal 16 2 6 5 2" xfId="19163"/>
    <cellStyle name="Normal 16 2 6 5 3" xfId="33442"/>
    <cellStyle name="Normal 16 2 6 5 4" xfId="47720"/>
    <cellStyle name="Normal 16 2 6 6" xfId="2522"/>
    <cellStyle name="Normal 16 2 6 6 2" xfId="16836"/>
    <cellStyle name="Normal 16 2 6 6 3" xfId="31115"/>
    <cellStyle name="Normal 16 2 6 6 4" xfId="45393"/>
    <cellStyle name="Normal 16 2 6 7" xfId="7741"/>
    <cellStyle name="Normal 16 2 6 7 2" xfId="22047"/>
    <cellStyle name="Normal 16 2 6 7 3" xfId="36326"/>
    <cellStyle name="Normal 16 2 6 7 4" xfId="50604"/>
    <cellStyle name="Normal 16 2 6 8" xfId="15013"/>
    <cellStyle name="Normal 16 2 6 8 2" xfId="29292"/>
    <cellStyle name="Normal 16 2 6 8 3" xfId="43570"/>
    <cellStyle name="Normal 16 2 6 9" xfId="11391"/>
    <cellStyle name="Normal 16 2 7" xfId="803"/>
    <cellStyle name="Normal 16 2 7 10" xfId="40270"/>
    <cellStyle name="Normal 16 2 7 2" xfId="1435"/>
    <cellStyle name="Normal 16 2 7 2 2" xfId="4858"/>
    <cellStyle name="Normal 16 2 7 2 2 2" xfId="10434"/>
    <cellStyle name="Normal 16 2 7 2 2 2 2" xfId="24713"/>
    <cellStyle name="Normal 16 2 7 2 2 2 3" xfId="38991"/>
    <cellStyle name="Normal 16 2 7 2 2 2 4" xfId="53269"/>
    <cellStyle name="Normal 16 2 7 2 2 3" xfId="19164"/>
    <cellStyle name="Normal 16 2 7 2 2 3 2" xfId="33443"/>
    <cellStyle name="Normal 16 2 7 2 2 3 3" xfId="47721"/>
    <cellStyle name="Normal 16 2 7 2 2 4" xfId="14056"/>
    <cellStyle name="Normal 16 2 7 2 2 5" xfId="28335"/>
    <cellStyle name="Normal 16 2 7 2 2 6" xfId="42613"/>
    <cellStyle name="Normal 16 2 7 2 3" xfId="4859"/>
    <cellStyle name="Normal 16 2 7 2 3 2" xfId="19165"/>
    <cellStyle name="Normal 16 2 7 2 3 3" xfId="33444"/>
    <cellStyle name="Normal 16 2 7 2 3 4" xfId="47722"/>
    <cellStyle name="Normal 16 2 7 2 4" xfId="3376"/>
    <cellStyle name="Normal 16 2 7 2 4 2" xfId="17690"/>
    <cellStyle name="Normal 16 2 7 2 4 3" xfId="31969"/>
    <cellStyle name="Normal 16 2 7 2 4 4" xfId="46247"/>
    <cellStyle name="Normal 16 2 7 2 5" xfId="8595"/>
    <cellStyle name="Normal 16 2 7 2 5 2" xfId="22901"/>
    <cellStyle name="Normal 16 2 7 2 5 3" xfId="37180"/>
    <cellStyle name="Normal 16 2 7 2 5 4" xfId="51458"/>
    <cellStyle name="Normal 16 2 7 2 6" xfId="15867"/>
    <cellStyle name="Normal 16 2 7 2 6 2" xfId="30146"/>
    <cellStyle name="Normal 16 2 7 2 6 3" xfId="44424"/>
    <cellStyle name="Normal 16 2 7 2 7" xfId="12245"/>
    <cellStyle name="Normal 16 2 7 2 8" xfId="26524"/>
    <cellStyle name="Normal 16 2 7 2 9" xfId="40802"/>
    <cellStyle name="Normal 16 2 7 3" xfId="4860"/>
    <cellStyle name="Normal 16 2 7 3 2" xfId="9902"/>
    <cellStyle name="Normal 16 2 7 3 2 2" xfId="24181"/>
    <cellStyle name="Normal 16 2 7 3 2 3" xfId="38459"/>
    <cellStyle name="Normal 16 2 7 3 2 4" xfId="52737"/>
    <cellStyle name="Normal 16 2 7 3 3" xfId="19166"/>
    <cellStyle name="Normal 16 2 7 3 3 2" xfId="33445"/>
    <cellStyle name="Normal 16 2 7 3 3 3" xfId="47723"/>
    <cellStyle name="Normal 16 2 7 3 4" xfId="13524"/>
    <cellStyle name="Normal 16 2 7 3 5" xfId="27803"/>
    <cellStyle name="Normal 16 2 7 3 6" xfId="42081"/>
    <cellStyle name="Normal 16 2 7 4" xfId="4861"/>
    <cellStyle name="Normal 16 2 7 4 2" xfId="19167"/>
    <cellStyle name="Normal 16 2 7 4 3" xfId="33446"/>
    <cellStyle name="Normal 16 2 7 4 4" xfId="47724"/>
    <cellStyle name="Normal 16 2 7 5" xfId="2844"/>
    <cellStyle name="Normal 16 2 7 5 2" xfId="17158"/>
    <cellStyle name="Normal 16 2 7 5 3" xfId="31437"/>
    <cellStyle name="Normal 16 2 7 5 4" xfId="45715"/>
    <cellStyle name="Normal 16 2 7 6" xfId="8063"/>
    <cellStyle name="Normal 16 2 7 6 2" xfId="22369"/>
    <cellStyle name="Normal 16 2 7 6 3" xfId="36648"/>
    <cellStyle name="Normal 16 2 7 6 4" xfId="50926"/>
    <cellStyle name="Normal 16 2 7 7" xfId="15335"/>
    <cellStyle name="Normal 16 2 7 7 2" xfId="29614"/>
    <cellStyle name="Normal 16 2 7 7 3" xfId="43892"/>
    <cellStyle name="Normal 16 2 7 8" xfId="11713"/>
    <cellStyle name="Normal 16 2 7 9" xfId="25992"/>
    <cellStyle name="Normal 16 2 8" xfId="1270"/>
    <cellStyle name="Normal 16 2 8 2" xfId="4862"/>
    <cellStyle name="Normal 16 2 8 2 2" xfId="10269"/>
    <cellStyle name="Normal 16 2 8 2 2 2" xfId="24548"/>
    <cellStyle name="Normal 16 2 8 2 2 3" xfId="38826"/>
    <cellStyle name="Normal 16 2 8 2 2 4" xfId="53104"/>
    <cellStyle name="Normal 16 2 8 2 3" xfId="19168"/>
    <cellStyle name="Normal 16 2 8 2 3 2" xfId="33447"/>
    <cellStyle name="Normal 16 2 8 2 3 3" xfId="47725"/>
    <cellStyle name="Normal 16 2 8 2 4" xfId="13891"/>
    <cellStyle name="Normal 16 2 8 2 5" xfId="28170"/>
    <cellStyle name="Normal 16 2 8 2 6" xfId="42448"/>
    <cellStyle name="Normal 16 2 8 3" xfId="4863"/>
    <cellStyle name="Normal 16 2 8 3 2" xfId="19169"/>
    <cellStyle name="Normal 16 2 8 3 3" xfId="33448"/>
    <cellStyle name="Normal 16 2 8 3 4" xfId="47726"/>
    <cellStyle name="Normal 16 2 8 4" xfId="3211"/>
    <cellStyle name="Normal 16 2 8 4 2" xfId="17525"/>
    <cellStyle name="Normal 16 2 8 4 3" xfId="31804"/>
    <cellStyle name="Normal 16 2 8 4 4" xfId="46082"/>
    <cellStyle name="Normal 16 2 8 5" xfId="8430"/>
    <cellStyle name="Normal 16 2 8 5 2" xfId="22736"/>
    <cellStyle name="Normal 16 2 8 5 3" xfId="37015"/>
    <cellStyle name="Normal 16 2 8 5 4" xfId="51293"/>
    <cellStyle name="Normal 16 2 8 6" xfId="15702"/>
    <cellStyle name="Normal 16 2 8 6 2" xfId="29981"/>
    <cellStyle name="Normal 16 2 8 6 3" xfId="44259"/>
    <cellStyle name="Normal 16 2 8 7" xfId="12080"/>
    <cellStyle name="Normal 16 2 8 8" xfId="26359"/>
    <cellStyle name="Normal 16 2 8 9" xfId="40637"/>
    <cellStyle name="Normal 16 2 9" xfId="213"/>
    <cellStyle name="Normal 16 2 9 2" xfId="4864"/>
    <cellStyle name="Normal 16 2 9 2 2" xfId="9536"/>
    <cellStyle name="Normal 16 2 9 2 2 2" xfId="23815"/>
    <cellStyle name="Normal 16 2 9 2 2 3" xfId="38093"/>
    <cellStyle name="Normal 16 2 9 2 2 4" xfId="52371"/>
    <cellStyle name="Normal 16 2 9 2 3" xfId="19170"/>
    <cellStyle name="Normal 16 2 9 2 3 2" xfId="33449"/>
    <cellStyle name="Normal 16 2 9 2 3 3" xfId="47727"/>
    <cellStyle name="Normal 16 2 9 2 4" xfId="13158"/>
    <cellStyle name="Normal 16 2 9 2 5" xfId="27437"/>
    <cellStyle name="Normal 16 2 9 2 6" xfId="41715"/>
    <cellStyle name="Normal 16 2 9 3" xfId="4865"/>
    <cellStyle name="Normal 16 2 9 3 2" xfId="19171"/>
    <cellStyle name="Normal 16 2 9 3 3" xfId="33450"/>
    <cellStyle name="Normal 16 2 9 3 4" xfId="47728"/>
    <cellStyle name="Normal 16 2 9 4" xfId="2477"/>
    <cellStyle name="Normal 16 2 9 4 2" xfId="16792"/>
    <cellStyle name="Normal 16 2 9 4 3" xfId="31071"/>
    <cellStyle name="Normal 16 2 9 4 4" xfId="45349"/>
    <cellStyle name="Normal 16 2 9 5" xfId="7697"/>
    <cellStyle name="Normal 16 2 9 5 2" xfId="22003"/>
    <cellStyle name="Normal 16 2 9 5 3" xfId="36282"/>
    <cellStyle name="Normal 16 2 9 5 4" xfId="50560"/>
    <cellStyle name="Normal 16 2 9 6" xfId="14969"/>
    <cellStyle name="Normal 16 2 9 6 2" xfId="29248"/>
    <cellStyle name="Normal 16 2 9 6 3" xfId="43526"/>
    <cellStyle name="Normal 16 2 9 7" xfId="11347"/>
    <cellStyle name="Normal 16 2 9 8" xfId="25626"/>
    <cellStyle name="Normal 16 2 9 9" xfId="39904"/>
    <cellStyle name="Normal 16 20" xfId="25587"/>
    <cellStyle name="Normal 16 21" xfId="39865"/>
    <cellStyle name="Normal 16 3" xfId="144"/>
    <cellStyle name="Normal 16 3 10" xfId="2109"/>
    <cellStyle name="Normal 16 3 10 2" xfId="4866"/>
    <cellStyle name="Normal 16 3 10 2 2" xfId="11007"/>
    <cellStyle name="Normal 16 3 10 2 2 2" xfId="25286"/>
    <cellStyle name="Normal 16 3 10 2 2 3" xfId="39564"/>
    <cellStyle name="Normal 16 3 10 2 2 4" xfId="53842"/>
    <cellStyle name="Normal 16 3 10 2 3" xfId="19172"/>
    <cellStyle name="Normal 16 3 10 2 3 2" xfId="33451"/>
    <cellStyle name="Normal 16 3 10 2 3 3" xfId="47729"/>
    <cellStyle name="Normal 16 3 10 2 4" xfId="14629"/>
    <cellStyle name="Normal 16 3 10 2 5" xfId="28908"/>
    <cellStyle name="Normal 16 3 10 2 6" xfId="43186"/>
    <cellStyle name="Normal 16 3 10 3" xfId="4867"/>
    <cellStyle name="Normal 16 3 10 3 2" xfId="19173"/>
    <cellStyle name="Normal 16 3 10 3 3" xfId="33452"/>
    <cellStyle name="Normal 16 3 10 3 4" xfId="47730"/>
    <cellStyle name="Normal 16 3 10 4" xfId="3952"/>
    <cellStyle name="Normal 16 3 10 4 2" xfId="18263"/>
    <cellStyle name="Normal 16 3 10 4 3" xfId="32542"/>
    <cellStyle name="Normal 16 3 10 4 4" xfId="46820"/>
    <cellStyle name="Normal 16 3 10 5" xfId="9168"/>
    <cellStyle name="Normal 16 3 10 5 2" xfId="23474"/>
    <cellStyle name="Normal 16 3 10 5 3" xfId="37753"/>
    <cellStyle name="Normal 16 3 10 5 4" xfId="52031"/>
    <cellStyle name="Normal 16 3 10 6" xfId="16440"/>
    <cellStyle name="Normal 16 3 10 6 2" xfId="30719"/>
    <cellStyle name="Normal 16 3 10 6 3" xfId="44997"/>
    <cellStyle name="Normal 16 3 10 7" xfId="12818"/>
    <cellStyle name="Normal 16 3 10 8" xfId="27097"/>
    <cellStyle name="Normal 16 3 10 9" xfId="41375"/>
    <cellStyle name="Normal 16 3 11" xfId="2260"/>
    <cellStyle name="Normal 16 3 11 2" xfId="4868"/>
    <cellStyle name="Normal 16 3 11 2 2" xfId="11143"/>
    <cellStyle name="Normal 16 3 11 2 2 2" xfId="25422"/>
    <cellStyle name="Normal 16 3 11 2 2 3" xfId="39700"/>
    <cellStyle name="Normal 16 3 11 2 2 4" xfId="53978"/>
    <cellStyle name="Normal 16 3 11 2 3" xfId="19174"/>
    <cellStyle name="Normal 16 3 11 2 3 2" xfId="33453"/>
    <cellStyle name="Normal 16 3 11 2 3 3" xfId="47731"/>
    <cellStyle name="Normal 16 3 11 2 4" xfId="14765"/>
    <cellStyle name="Normal 16 3 11 2 5" xfId="29044"/>
    <cellStyle name="Normal 16 3 11 2 6" xfId="43322"/>
    <cellStyle name="Normal 16 3 11 3" xfId="4088"/>
    <cellStyle name="Normal 16 3 11 3 2" xfId="18399"/>
    <cellStyle name="Normal 16 3 11 3 3" xfId="32678"/>
    <cellStyle name="Normal 16 3 11 3 4" xfId="46956"/>
    <cellStyle name="Normal 16 3 11 4" xfId="9304"/>
    <cellStyle name="Normal 16 3 11 4 2" xfId="23610"/>
    <cellStyle name="Normal 16 3 11 4 3" xfId="37889"/>
    <cellStyle name="Normal 16 3 11 4 4" xfId="52167"/>
    <cellStyle name="Normal 16 3 11 5" xfId="16576"/>
    <cellStyle name="Normal 16 3 11 5 2" xfId="30855"/>
    <cellStyle name="Normal 16 3 11 5 3" xfId="45133"/>
    <cellStyle name="Normal 16 3 11 6" xfId="12954"/>
    <cellStyle name="Normal 16 3 11 7" xfId="27233"/>
    <cellStyle name="Normal 16 3 11 8" xfId="41511"/>
    <cellStyle name="Normal 16 3 12" xfId="2405"/>
    <cellStyle name="Normal 16 3 12 2" xfId="4869"/>
    <cellStyle name="Normal 16 3 12 2 2" xfId="19175"/>
    <cellStyle name="Normal 16 3 12 2 3" xfId="33454"/>
    <cellStyle name="Normal 16 3 12 2 4" xfId="47732"/>
    <cellStyle name="Normal 16 3 12 3" xfId="9524"/>
    <cellStyle name="Normal 16 3 12 3 2" xfId="23803"/>
    <cellStyle name="Normal 16 3 12 3 3" xfId="38081"/>
    <cellStyle name="Normal 16 3 12 3 4" xfId="52359"/>
    <cellStyle name="Normal 16 3 12 4" xfId="16721"/>
    <cellStyle name="Normal 16 3 12 4 2" xfId="31000"/>
    <cellStyle name="Normal 16 3 12 4 3" xfId="45278"/>
    <cellStyle name="Normal 16 3 12 5" xfId="13146"/>
    <cellStyle name="Normal 16 3 12 6" xfId="27425"/>
    <cellStyle name="Normal 16 3 12 7" xfId="41703"/>
    <cellStyle name="Normal 16 3 13" xfId="4870"/>
    <cellStyle name="Normal 16 3 13 2" xfId="19176"/>
    <cellStyle name="Normal 16 3 13 3" xfId="33455"/>
    <cellStyle name="Normal 16 3 13 4" xfId="47733"/>
    <cellStyle name="Normal 16 3 14" xfId="2464"/>
    <cellStyle name="Normal 16 3 14 2" xfId="16780"/>
    <cellStyle name="Normal 16 3 14 3" xfId="31059"/>
    <cellStyle name="Normal 16 3 14 4" xfId="45337"/>
    <cellStyle name="Normal 16 3 15" xfId="7685"/>
    <cellStyle name="Normal 16 3 15 2" xfId="21991"/>
    <cellStyle name="Normal 16 3 15 3" xfId="36270"/>
    <cellStyle name="Normal 16 3 15 4" xfId="50548"/>
    <cellStyle name="Normal 16 3 16" xfId="14957"/>
    <cellStyle name="Normal 16 3 16 2" xfId="29236"/>
    <cellStyle name="Normal 16 3 16 3" xfId="43514"/>
    <cellStyle name="Normal 16 3 17" xfId="11335"/>
    <cellStyle name="Normal 16 3 18" xfId="25614"/>
    <cellStyle name="Normal 16 3 19" xfId="39892"/>
    <cellStyle name="Normal 16 3 2" xfId="496"/>
    <cellStyle name="Normal 16 3 2 10" xfId="7837"/>
    <cellStyle name="Normal 16 3 2 10 2" xfId="22143"/>
    <cellStyle name="Normal 16 3 2 10 3" xfId="36422"/>
    <cellStyle name="Normal 16 3 2 10 4" xfId="50700"/>
    <cellStyle name="Normal 16 3 2 11" xfId="15109"/>
    <cellStyle name="Normal 16 3 2 11 2" xfId="29388"/>
    <cellStyle name="Normal 16 3 2 11 3" xfId="43666"/>
    <cellStyle name="Normal 16 3 2 12" xfId="11487"/>
    <cellStyle name="Normal 16 3 2 13" xfId="25766"/>
    <cellStyle name="Normal 16 3 2 14" xfId="40044"/>
    <cellStyle name="Normal 16 3 2 2" xfId="701"/>
    <cellStyle name="Normal 16 3 2 2 10" xfId="25901"/>
    <cellStyle name="Normal 16 3 2 2 11" xfId="40179"/>
    <cellStyle name="Normal 16 3 2 2 2" xfId="1167"/>
    <cellStyle name="Normal 16 3 2 2 2 10" xfId="40546"/>
    <cellStyle name="Normal 16 3 2 2 2 2" xfId="1438"/>
    <cellStyle name="Normal 16 3 2 2 2 2 2" xfId="4871"/>
    <cellStyle name="Normal 16 3 2 2 2 2 2 2" xfId="10437"/>
    <cellStyle name="Normal 16 3 2 2 2 2 2 2 2" xfId="24716"/>
    <cellStyle name="Normal 16 3 2 2 2 2 2 2 3" xfId="38994"/>
    <cellStyle name="Normal 16 3 2 2 2 2 2 2 4" xfId="53272"/>
    <cellStyle name="Normal 16 3 2 2 2 2 2 3" xfId="19177"/>
    <cellStyle name="Normal 16 3 2 2 2 2 2 3 2" xfId="33456"/>
    <cellStyle name="Normal 16 3 2 2 2 2 2 3 3" xfId="47734"/>
    <cellStyle name="Normal 16 3 2 2 2 2 2 4" xfId="14059"/>
    <cellStyle name="Normal 16 3 2 2 2 2 2 5" xfId="28338"/>
    <cellStyle name="Normal 16 3 2 2 2 2 2 6" xfId="42616"/>
    <cellStyle name="Normal 16 3 2 2 2 2 3" xfId="4872"/>
    <cellStyle name="Normal 16 3 2 2 2 2 3 2" xfId="19178"/>
    <cellStyle name="Normal 16 3 2 2 2 2 3 3" xfId="33457"/>
    <cellStyle name="Normal 16 3 2 2 2 2 3 4" xfId="47735"/>
    <cellStyle name="Normal 16 3 2 2 2 2 4" xfId="3379"/>
    <cellStyle name="Normal 16 3 2 2 2 2 4 2" xfId="17693"/>
    <cellStyle name="Normal 16 3 2 2 2 2 4 3" xfId="31972"/>
    <cellStyle name="Normal 16 3 2 2 2 2 4 4" xfId="46250"/>
    <cellStyle name="Normal 16 3 2 2 2 2 5" xfId="8598"/>
    <cellStyle name="Normal 16 3 2 2 2 2 5 2" xfId="22904"/>
    <cellStyle name="Normal 16 3 2 2 2 2 5 3" xfId="37183"/>
    <cellStyle name="Normal 16 3 2 2 2 2 5 4" xfId="51461"/>
    <cellStyle name="Normal 16 3 2 2 2 2 6" xfId="15870"/>
    <cellStyle name="Normal 16 3 2 2 2 2 6 2" xfId="30149"/>
    <cellStyle name="Normal 16 3 2 2 2 2 6 3" xfId="44427"/>
    <cellStyle name="Normal 16 3 2 2 2 2 7" xfId="12248"/>
    <cellStyle name="Normal 16 3 2 2 2 2 8" xfId="26527"/>
    <cellStyle name="Normal 16 3 2 2 2 2 9" xfId="40805"/>
    <cellStyle name="Normal 16 3 2 2 2 3" xfId="4873"/>
    <cellStyle name="Normal 16 3 2 2 2 3 2" xfId="10178"/>
    <cellStyle name="Normal 16 3 2 2 2 3 2 2" xfId="24457"/>
    <cellStyle name="Normal 16 3 2 2 2 3 2 3" xfId="38735"/>
    <cellStyle name="Normal 16 3 2 2 2 3 2 4" xfId="53013"/>
    <cellStyle name="Normal 16 3 2 2 2 3 3" xfId="19179"/>
    <cellStyle name="Normal 16 3 2 2 2 3 3 2" xfId="33458"/>
    <cellStyle name="Normal 16 3 2 2 2 3 3 3" xfId="47736"/>
    <cellStyle name="Normal 16 3 2 2 2 3 4" xfId="13800"/>
    <cellStyle name="Normal 16 3 2 2 2 3 5" xfId="28079"/>
    <cellStyle name="Normal 16 3 2 2 2 3 6" xfId="42357"/>
    <cellStyle name="Normal 16 3 2 2 2 4" xfId="4874"/>
    <cellStyle name="Normal 16 3 2 2 2 4 2" xfId="19180"/>
    <cellStyle name="Normal 16 3 2 2 2 4 3" xfId="33459"/>
    <cellStyle name="Normal 16 3 2 2 2 4 4" xfId="47737"/>
    <cellStyle name="Normal 16 3 2 2 2 5" xfId="3120"/>
    <cellStyle name="Normal 16 3 2 2 2 5 2" xfId="17434"/>
    <cellStyle name="Normal 16 3 2 2 2 5 3" xfId="31713"/>
    <cellStyle name="Normal 16 3 2 2 2 5 4" xfId="45991"/>
    <cellStyle name="Normal 16 3 2 2 2 6" xfId="8339"/>
    <cellStyle name="Normal 16 3 2 2 2 6 2" xfId="22645"/>
    <cellStyle name="Normal 16 3 2 2 2 6 3" xfId="36924"/>
    <cellStyle name="Normal 16 3 2 2 2 6 4" xfId="51202"/>
    <cellStyle name="Normal 16 3 2 2 2 7" xfId="15611"/>
    <cellStyle name="Normal 16 3 2 2 2 7 2" xfId="29890"/>
    <cellStyle name="Normal 16 3 2 2 2 7 3" xfId="44168"/>
    <cellStyle name="Normal 16 3 2 2 2 8" xfId="11989"/>
    <cellStyle name="Normal 16 3 2 2 2 9" xfId="26268"/>
    <cellStyle name="Normal 16 3 2 2 3" xfId="1437"/>
    <cellStyle name="Normal 16 3 2 2 3 2" xfId="4875"/>
    <cellStyle name="Normal 16 3 2 2 3 2 2" xfId="10436"/>
    <cellStyle name="Normal 16 3 2 2 3 2 2 2" xfId="24715"/>
    <cellStyle name="Normal 16 3 2 2 3 2 2 3" xfId="38993"/>
    <cellStyle name="Normal 16 3 2 2 3 2 2 4" xfId="53271"/>
    <cellStyle name="Normal 16 3 2 2 3 2 3" xfId="19181"/>
    <cellStyle name="Normal 16 3 2 2 3 2 3 2" xfId="33460"/>
    <cellStyle name="Normal 16 3 2 2 3 2 3 3" xfId="47738"/>
    <cellStyle name="Normal 16 3 2 2 3 2 4" xfId="14058"/>
    <cellStyle name="Normal 16 3 2 2 3 2 5" xfId="28337"/>
    <cellStyle name="Normal 16 3 2 2 3 2 6" xfId="42615"/>
    <cellStyle name="Normal 16 3 2 2 3 3" xfId="4876"/>
    <cellStyle name="Normal 16 3 2 2 3 3 2" xfId="19182"/>
    <cellStyle name="Normal 16 3 2 2 3 3 3" xfId="33461"/>
    <cellStyle name="Normal 16 3 2 2 3 3 4" xfId="47739"/>
    <cellStyle name="Normal 16 3 2 2 3 4" xfId="3378"/>
    <cellStyle name="Normal 16 3 2 2 3 4 2" xfId="17692"/>
    <cellStyle name="Normal 16 3 2 2 3 4 3" xfId="31971"/>
    <cellStyle name="Normal 16 3 2 2 3 4 4" xfId="46249"/>
    <cellStyle name="Normal 16 3 2 2 3 5" xfId="8597"/>
    <cellStyle name="Normal 16 3 2 2 3 5 2" xfId="22903"/>
    <cellStyle name="Normal 16 3 2 2 3 5 3" xfId="37182"/>
    <cellStyle name="Normal 16 3 2 2 3 5 4" xfId="51460"/>
    <cellStyle name="Normal 16 3 2 2 3 6" xfId="15869"/>
    <cellStyle name="Normal 16 3 2 2 3 6 2" xfId="30148"/>
    <cellStyle name="Normal 16 3 2 2 3 6 3" xfId="44426"/>
    <cellStyle name="Normal 16 3 2 2 3 7" xfId="12247"/>
    <cellStyle name="Normal 16 3 2 2 3 8" xfId="26526"/>
    <cellStyle name="Normal 16 3 2 2 3 9" xfId="40804"/>
    <cellStyle name="Normal 16 3 2 2 4" xfId="4877"/>
    <cellStyle name="Normal 16 3 2 2 4 2" xfId="9811"/>
    <cellStyle name="Normal 16 3 2 2 4 2 2" xfId="24090"/>
    <cellStyle name="Normal 16 3 2 2 4 2 3" xfId="38368"/>
    <cellStyle name="Normal 16 3 2 2 4 2 4" xfId="52646"/>
    <cellStyle name="Normal 16 3 2 2 4 3" xfId="19183"/>
    <cellStyle name="Normal 16 3 2 2 4 3 2" xfId="33462"/>
    <cellStyle name="Normal 16 3 2 2 4 3 3" xfId="47740"/>
    <cellStyle name="Normal 16 3 2 2 4 4" xfId="13433"/>
    <cellStyle name="Normal 16 3 2 2 4 5" xfId="27712"/>
    <cellStyle name="Normal 16 3 2 2 4 6" xfId="41990"/>
    <cellStyle name="Normal 16 3 2 2 5" xfId="4878"/>
    <cellStyle name="Normal 16 3 2 2 5 2" xfId="19184"/>
    <cellStyle name="Normal 16 3 2 2 5 3" xfId="33463"/>
    <cellStyle name="Normal 16 3 2 2 5 4" xfId="47741"/>
    <cellStyle name="Normal 16 3 2 2 6" xfId="2753"/>
    <cellStyle name="Normal 16 3 2 2 6 2" xfId="17067"/>
    <cellStyle name="Normal 16 3 2 2 6 3" xfId="31346"/>
    <cellStyle name="Normal 16 3 2 2 6 4" xfId="45624"/>
    <cellStyle name="Normal 16 3 2 2 7" xfId="7972"/>
    <cellStyle name="Normal 16 3 2 2 7 2" xfId="22278"/>
    <cellStyle name="Normal 16 3 2 2 7 3" xfId="36557"/>
    <cellStyle name="Normal 16 3 2 2 7 4" xfId="50835"/>
    <cellStyle name="Normal 16 3 2 2 8" xfId="15244"/>
    <cellStyle name="Normal 16 3 2 2 8 2" xfId="29523"/>
    <cellStyle name="Normal 16 3 2 2 8 3" xfId="43801"/>
    <cellStyle name="Normal 16 3 2 2 9" xfId="11622"/>
    <cellStyle name="Normal 16 3 2 3" xfId="852"/>
    <cellStyle name="Normal 16 3 2 3 10" xfId="40317"/>
    <cellStyle name="Normal 16 3 2 3 2" xfId="1439"/>
    <cellStyle name="Normal 16 3 2 3 2 2" xfId="4879"/>
    <cellStyle name="Normal 16 3 2 3 2 2 2" xfId="10438"/>
    <cellStyle name="Normal 16 3 2 3 2 2 2 2" xfId="24717"/>
    <cellStyle name="Normal 16 3 2 3 2 2 2 3" xfId="38995"/>
    <cellStyle name="Normal 16 3 2 3 2 2 2 4" xfId="53273"/>
    <cellStyle name="Normal 16 3 2 3 2 2 3" xfId="19185"/>
    <cellStyle name="Normal 16 3 2 3 2 2 3 2" xfId="33464"/>
    <cellStyle name="Normal 16 3 2 3 2 2 3 3" xfId="47742"/>
    <cellStyle name="Normal 16 3 2 3 2 2 4" xfId="14060"/>
    <cellStyle name="Normal 16 3 2 3 2 2 5" xfId="28339"/>
    <cellStyle name="Normal 16 3 2 3 2 2 6" xfId="42617"/>
    <cellStyle name="Normal 16 3 2 3 2 3" xfId="4880"/>
    <cellStyle name="Normal 16 3 2 3 2 3 2" xfId="19186"/>
    <cellStyle name="Normal 16 3 2 3 2 3 3" xfId="33465"/>
    <cellStyle name="Normal 16 3 2 3 2 3 4" xfId="47743"/>
    <cellStyle name="Normal 16 3 2 3 2 4" xfId="3380"/>
    <cellStyle name="Normal 16 3 2 3 2 4 2" xfId="17694"/>
    <cellStyle name="Normal 16 3 2 3 2 4 3" xfId="31973"/>
    <cellStyle name="Normal 16 3 2 3 2 4 4" xfId="46251"/>
    <cellStyle name="Normal 16 3 2 3 2 5" xfId="8599"/>
    <cellStyle name="Normal 16 3 2 3 2 5 2" xfId="22905"/>
    <cellStyle name="Normal 16 3 2 3 2 5 3" xfId="37184"/>
    <cellStyle name="Normal 16 3 2 3 2 5 4" xfId="51462"/>
    <cellStyle name="Normal 16 3 2 3 2 6" xfId="15871"/>
    <cellStyle name="Normal 16 3 2 3 2 6 2" xfId="30150"/>
    <cellStyle name="Normal 16 3 2 3 2 6 3" xfId="44428"/>
    <cellStyle name="Normal 16 3 2 3 2 7" xfId="12249"/>
    <cellStyle name="Normal 16 3 2 3 2 8" xfId="26528"/>
    <cellStyle name="Normal 16 3 2 3 2 9" xfId="40806"/>
    <cellStyle name="Normal 16 3 2 3 3" xfId="4881"/>
    <cellStyle name="Normal 16 3 2 3 3 2" xfId="9949"/>
    <cellStyle name="Normal 16 3 2 3 3 2 2" xfId="24228"/>
    <cellStyle name="Normal 16 3 2 3 3 2 3" xfId="38506"/>
    <cellStyle name="Normal 16 3 2 3 3 2 4" xfId="52784"/>
    <cellStyle name="Normal 16 3 2 3 3 3" xfId="19187"/>
    <cellStyle name="Normal 16 3 2 3 3 3 2" xfId="33466"/>
    <cellStyle name="Normal 16 3 2 3 3 3 3" xfId="47744"/>
    <cellStyle name="Normal 16 3 2 3 3 4" xfId="13571"/>
    <cellStyle name="Normal 16 3 2 3 3 5" xfId="27850"/>
    <cellStyle name="Normal 16 3 2 3 3 6" xfId="42128"/>
    <cellStyle name="Normal 16 3 2 3 4" xfId="4882"/>
    <cellStyle name="Normal 16 3 2 3 4 2" xfId="19188"/>
    <cellStyle name="Normal 16 3 2 3 4 3" xfId="33467"/>
    <cellStyle name="Normal 16 3 2 3 4 4" xfId="47745"/>
    <cellStyle name="Normal 16 3 2 3 5" xfId="2891"/>
    <cellStyle name="Normal 16 3 2 3 5 2" xfId="17205"/>
    <cellStyle name="Normal 16 3 2 3 5 3" xfId="31484"/>
    <cellStyle name="Normal 16 3 2 3 5 4" xfId="45762"/>
    <cellStyle name="Normal 16 3 2 3 6" xfId="8110"/>
    <cellStyle name="Normal 16 3 2 3 6 2" xfId="22416"/>
    <cellStyle name="Normal 16 3 2 3 6 3" xfId="36695"/>
    <cellStyle name="Normal 16 3 2 3 6 4" xfId="50973"/>
    <cellStyle name="Normal 16 3 2 3 7" xfId="15382"/>
    <cellStyle name="Normal 16 3 2 3 7 2" xfId="29661"/>
    <cellStyle name="Normal 16 3 2 3 7 3" xfId="43939"/>
    <cellStyle name="Normal 16 3 2 3 8" xfId="11760"/>
    <cellStyle name="Normal 16 3 2 3 9" xfId="26039"/>
    <cellStyle name="Normal 16 3 2 4" xfId="1436"/>
    <cellStyle name="Normal 16 3 2 4 2" xfId="4883"/>
    <cellStyle name="Normal 16 3 2 4 2 2" xfId="10435"/>
    <cellStyle name="Normal 16 3 2 4 2 2 2" xfId="24714"/>
    <cellStyle name="Normal 16 3 2 4 2 2 3" xfId="38992"/>
    <cellStyle name="Normal 16 3 2 4 2 2 4" xfId="53270"/>
    <cellStyle name="Normal 16 3 2 4 2 3" xfId="19189"/>
    <cellStyle name="Normal 16 3 2 4 2 3 2" xfId="33468"/>
    <cellStyle name="Normal 16 3 2 4 2 3 3" xfId="47746"/>
    <cellStyle name="Normal 16 3 2 4 2 4" xfId="14057"/>
    <cellStyle name="Normal 16 3 2 4 2 5" xfId="28336"/>
    <cellStyle name="Normal 16 3 2 4 2 6" xfId="42614"/>
    <cellStyle name="Normal 16 3 2 4 3" xfId="4884"/>
    <cellStyle name="Normal 16 3 2 4 3 2" xfId="19190"/>
    <cellStyle name="Normal 16 3 2 4 3 3" xfId="33469"/>
    <cellStyle name="Normal 16 3 2 4 3 4" xfId="47747"/>
    <cellStyle name="Normal 16 3 2 4 4" xfId="3377"/>
    <cellStyle name="Normal 16 3 2 4 4 2" xfId="17691"/>
    <cellStyle name="Normal 16 3 2 4 4 3" xfId="31970"/>
    <cellStyle name="Normal 16 3 2 4 4 4" xfId="46248"/>
    <cellStyle name="Normal 16 3 2 4 5" xfId="8596"/>
    <cellStyle name="Normal 16 3 2 4 5 2" xfId="22902"/>
    <cellStyle name="Normal 16 3 2 4 5 3" xfId="37181"/>
    <cellStyle name="Normal 16 3 2 4 5 4" xfId="51459"/>
    <cellStyle name="Normal 16 3 2 4 6" xfId="15868"/>
    <cellStyle name="Normal 16 3 2 4 6 2" xfId="30147"/>
    <cellStyle name="Normal 16 3 2 4 6 3" xfId="44425"/>
    <cellStyle name="Normal 16 3 2 4 7" xfId="12246"/>
    <cellStyle name="Normal 16 3 2 4 8" xfId="26525"/>
    <cellStyle name="Normal 16 3 2 4 9" xfId="40803"/>
    <cellStyle name="Normal 16 3 2 5" xfId="2158"/>
    <cellStyle name="Normal 16 3 2 5 2" xfId="4885"/>
    <cellStyle name="Normal 16 3 2 5 2 2" xfId="11053"/>
    <cellStyle name="Normal 16 3 2 5 2 2 2" xfId="25332"/>
    <cellStyle name="Normal 16 3 2 5 2 2 3" xfId="39610"/>
    <cellStyle name="Normal 16 3 2 5 2 2 4" xfId="53888"/>
    <cellStyle name="Normal 16 3 2 5 2 3" xfId="19191"/>
    <cellStyle name="Normal 16 3 2 5 2 3 2" xfId="33470"/>
    <cellStyle name="Normal 16 3 2 5 2 3 3" xfId="47748"/>
    <cellStyle name="Normal 16 3 2 5 2 4" xfId="14675"/>
    <cellStyle name="Normal 16 3 2 5 2 5" xfId="28954"/>
    <cellStyle name="Normal 16 3 2 5 2 6" xfId="43232"/>
    <cellStyle name="Normal 16 3 2 5 3" xfId="4886"/>
    <cellStyle name="Normal 16 3 2 5 3 2" xfId="19192"/>
    <cellStyle name="Normal 16 3 2 5 3 3" xfId="33471"/>
    <cellStyle name="Normal 16 3 2 5 3 4" xfId="47749"/>
    <cellStyle name="Normal 16 3 2 5 4" xfId="3998"/>
    <cellStyle name="Normal 16 3 2 5 4 2" xfId="18309"/>
    <cellStyle name="Normal 16 3 2 5 4 3" xfId="32588"/>
    <cellStyle name="Normal 16 3 2 5 4 4" xfId="46866"/>
    <cellStyle name="Normal 16 3 2 5 5" xfId="9214"/>
    <cellStyle name="Normal 16 3 2 5 5 2" xfId="23520"/>
    <cellStyle name="Normal 16 3 2 5 5 3" xfId="37799"/>
    <cellStyle name="Normal 16 3 2 5 5 4" xfId="52077"/>
    <cellStyle name="Normal 16 3 2 5 6" xfId="16486"/>
    <cellStyle name="Normal 16 3 2 5 6 2" xfId="30765"/>
    <cellStyle name="Normal 16 3 2 5 6 3" xfId="45043"/>
    <cellStyle name="Normal 16 3 2 5 7" xfId="12864"/>
    <cellStyle name="Normal 16 3 2 5 8" xfId="27143"/>
    <cellStyle name="Normal 16 3 2 5 9" xfId="41421"/>
    <cellStyle name="Normal 16 3 2 6" xfId="2306"/>
    <cellStyle name="Normal 16 3 2 6 2" xfId="4887"/>
    <cellStyle name="Normal 16 3 2 6 2 2" xfId="11189"/>
    <cellStyle name="Normal 16 3 2 6 2 2 2" xfId="25468"/>
    <cellStyle name="Normal 16 3 2 6 2 2 3" xfId="39746"/>
    <cellStyle name="Normal 16 3 2 6 2 2 4" xfId="54024"/>
    <cellStyle name="Normal 16 3 2 6 2 3" xfId="19193"/>
    <cellStyle name="Normal 16 3 2 6 2 3 2" xfId="33472"/>
    <cellStyle name="Normal 16 3 2 6 2 3 3" xfId="47750"/>
    <cellStyle name="Normal 16 3 2 6 2 4" xfId="14811"/>
    <cellStyle name="Normal 16 3 2 6 2 5" xfId="29090"/>
    <cellStyle name="Normal 16 3 2 6 2 6" xfId="43368"/>
    <cellStyle name="Normal 16 3 2 6 3" xfId="4134"/>
    <cellStyle name="Normal 16 3 2 6 3 2" xfId="18445"/>
    <cellStyle name="Normal 16 3 2 6 3 3" xfId="32724"/>
    <cellStyle name="Normal 16 3 2 6 3 4" xfId="47002"/>
    <cellStyle name="Normal 16 3 2 6 4" xfId="9350"/>
    <cellStyle name="Normal 16 3 2 6 4 2" xfId="23656"/>
    <cellStyle name="Normal 16 3 2 6 4 3" xfId="37935"/>
    <cellStyle name="Normal 16 3 2 6 4 4" xfId="52213"/>
    <cellStyle name="Normal 16 3 2 6 5" xfId="16622"/>
    <cellStyle name="Normal 16 3 2 6 5 2" xfId="30901"/>
    <cellStyle name="Normal 16 3 2 6 5 3" xfId="45179"/>
    <cellStyle name="Normal 16 3 2 6 6" xfId="13000"/>
    <cellStyle name="Normal 16 3 2 6 7" xfId="27279"/>
    <cellStyle name="Normal 16 3 2 6 8" xfId="41557"/>
    <cellStyle name="Normal 16 3 2 7" xfId="4888"/>
    <cellStyle name="Normal 16 3 2 7 2" xfId="9676"/>
    <cellStyle name="Normal 16 3 2 7 2 2" xfId="23955"/>
    <cellStyle name="Normal 16 3 2 7 2 3" xfId="38233"/>
    <cellStyle name="Normal 16 3 2 7 2 4" xfId="52511"/>
    <cellStyle name="Normal 16 3 2 7 3" xfId="19194"/>
    <cellStyle name="Normal 16 3 2 7 3 2" xfId="33473"/>
    <cellStyle name="Normal 16 3 2 7 3 3" xfId="47751"/>
    <cellStyle name="Normal 16 3 2 7 4" xfId="13298"/>
    <cellStyle name="Normal 16 3 2 7 5" xfId="27577"/>
    <cellStyle name="Normal 16 3 2 7 6" xfId="41855"/>
    <cellStyle name="Normal 16 3 2 8" xfId="4889"/>
    <cellStyle name="Normal 16 3 2 8 2" xfId="19195"/>
    <cellStyle name="Normal 16 3 2 8 3" xfId="33474"/>
    <cellStyle name="Normal 16 3 2 8 4" xfId="47752"/>
    <cellStyle name="Normal 16 3 2 9" xfId="2618"/>
    <cellStyle name="Normal 16 3 2 9 2" xfId="16932"/>
    <cellStyle name="Normal 16 3 2 9 3" xfId="31211"/>
    <cellStyle name="Normal 16 3 2 9 4" xfId="45489"/>
    <cellStyle name="Normal 16 3 3" xfId="603"/>
    <cellStyle name="Normal 16 3 3 10" xfId="7880"/>
    <cellStyle name="Normal 16 3 3 10 2" xfId="22186"/>
    <cellStyle name="Normal 16 3 3 10 3" xfId="36465"/>
    <cellStyle name="Normal 16 3 3 10 4" xfId="50743"/>
    <cellStyle name="Normal 16 3 3 11" xfId="15152"/>
    <cellStyle name="Normal 16 3 3 11 2" xfId="29431"/>
    <cellStyle name="Normal 16 3 3 11 3" xfId="43709"/>
    <cellStyle name="Normal 16 3 3 12" xfId="11530"/>
    <cellStyle name="Normal 16 3 3 13" xfId="25809"/>
    <cellStyle name="Normal 16 3 3 14" xfId="40087"/>
    <cellStyle name="Normal 16 3 3 2" xfId="745"/>
    <cellStyle name="Normal 16 3 3 2 10" xfId="25944"/>
    <cellStyle name="Normal 16 3 3 2 11" xfId="40222"/>
    <cellStyle name="Normal 16 3 3 2 2" xfId="1210"/>
    <cellStyle name="Normal 16 3 3 2 2 10" xfId="40589"/>
    <cellStyle name="Normal 16 3 3 2 2 2" xfId="1442"/>
    <cellStyle name="Normal 16 3 3 2 2 2 2" xfId="4890"/>
    <cellStyle name="Normal 16 3 3 2 2 2 2 2" xfId="10441"/>
    <cellStyle name="Normal 16 3 3 2 2 2 2 2 2" xfId="24720"/>
    <cellStyle name="Normal 16 3 3 2 2 2 2 2 3" xfId="38998"/>
    <cellStyle name="Normal 16 3 3 2 2 2 2 2 4" xfId="53276"/>
    <cellStyle name="Normal 16 3 3 2 2 2 2 3" xfId="19196"/>
    <cellStyle name="Normal 16 3 3 2 2 2 2 3 2" xfId="33475"/>
    <cellStyle name="Normal 16 3 3 2 2 2 2 3 3" xfId="47753"/>
    <cellStyle name="Normal 16 3 3 2 2 2 2 4" xfId="14063"/>
    <cellStyle name="Normal 16 3 3 2 2 2 2 5" xfId="28342"/>
    <cellStyle name="Normal 16 3 3 2 2 2 2 6" xfId="42620"/>
    <cellStyle name="Normal 16 3 3 2 2 2 3" xfId="4891"/>
    <cellStyle name="Normal 16 3 3 2 2 2 3 2" xfId="19197"/>
    <cellStyle name="Normal 16 3 3 2 2 2 3 3" xfId="33476"/>
    <cellStyle name="Normal 16 3 3 2 2 2 3 4" xfId="47754"/>
    <cellStyle name="Normal 16 3 3 2 2 2 4" xfId="3383"/>
    <cellStyle name="Normal 16 3 3 2 2 2 4 2" xfId="17697"/>
    <cellStyle name="Normal 16 3 3 2 2 2 4 3" xfId="31976"/>
    <cellStyle name="Normal 16 3 3 2 2 2 4 4" xfId="46254"/>
    <cellStyle name="Normal 16 3 3 2 2 2 5" xfId="8602"/>
    <cellStyle name="Normal 16 3 3 2 2 2 5 2" xfId="22908"/>
    <cellStyle name="Normal 16 3 3 2 2 2 5 3" xfId="37187"/>
    <cellStyle name="Normal 16 3 3 2 2 2 5 4" xfId="51465"/>
    <cellStyle name="Normal 16 3 3 2 2 2 6" xfId="15874"/>
    <cellStyle name="Normal 16 3 3 2 2 2 6 2" xfId="30153"/>
    <cellStyle name="Normal 16 3 3 2 2 2 6 3" xfId="44431"/>
    <cellStyle name="Normal 16 3 3 2 2 2 7" xfId="12252"/>
    <cellStyle name="Normal 16 3 3 2 2 2 8" xfId="26531"/>
    <cellStyle name="Normal 16 3 3 2 2 2 9" xfId="40809"/>
    <cellStyle name="Normal 16 3 3 2 2 3" xfId="4892"/>
    <cellStyle name="Normal 16 3 3 2 2 3 2" xfId="10221"/>
    <cellStyle name="Normal 16 3 3 2 2 3 2 2" xfId="24500"/>
    <cellStyle name="Normal 16 3 3 2 2 3 2 3" xfId="38778"/>
    <cellStyle name="Normal 16 3 3 2 2 3 2 4" xfId="53056"/>
    <cellStyle name="Normal 16 3 3 2 2 3 3" xfId="19198"/>
    <cellStyle name="Normal 16 3 3 2 2 3 3 2" xfId="33477"/>
    <cellStyle name="Normal 16 3 3 2 2 3 3 3" xfId="47755"/>
    <cellStyle name="Normal 16 3 3 2 2 3 4" xfId="13843"/>
    <cellStyle name="Normal 16 3 3 2 2 3 5" xfId="28122"/>
    <cellStyle name="Normal 16 3 3 2 2 3 6" xfId="42400"/>
    <cellStyle name="Normal 16 3 3 2 2 4" xfId="4893"/>
    <cellStyle name="Normal 16 3 3 2 2 4 2" xfId="19199"/>
    <cellStyle name="Normal 16 3 3 2 2 4 3" xfId="33478"/>
    <cellStyle name="Normal 16 3 3 2 2 4 4" xfId="47756"/>
    <cellStyle name="Normal 16 3 3 2 2 5" xfId="3163"/>
    <cellStyle name="Normal 16 3 3 2 2 5 2" xfId="17477"/>
    <cellStyle name="Normal 16 3 3 2 2 5 3" xfId="31756"/>
    <cellStyle name="Normal 16 3 3 2 2 5 4" xfId="46034"/>
    <cellStyle name="Normal 16 3 3 2 2 6" xfId="8382"/>
    <cellStyle name="Normal 16 3 3 2 2 6 2" xfId="22688"/>
    <cellStyle name="Normal 16 3 3 2 2 6 3" xfId="36967"/>
    <cellStyle name="Normal 16 3 3 2 2 6 4" xfId="51245"/>
    <cellStyle name="Normal 16 3 3 2 2 7" xfId="15654"/>
    <cellStyle name="Normal 16 3 3 2 2 7 2" xfId="29933"/>
    <cellStyle name="Normal 16 3 3 2 2 7 3" xfId="44211"/>
    <cellStyle name="Normal 16 3 3 2 2 8" xfId="12032"/>
    <cellStyle name="Normal 16 3 3 2 2 9" xfId="26311"/>
    <cellStyle name="Normal 16 3 3 2 3" xfId="1441"/>
    <cellStyle name="Normal 16 3 3 2 3 2" xfId="4894"/>
    <cellStyle name="Normal 16 3 3 2 3 2 2" xfId="10440"/>
    <cellStyle name="Normal 16 3 3 2 3 2 2 2" xfId="24719"/>
    <cellStyle name="Normal 16 3 3 2 3 2 2 3" xfId="38997"/>
    <cellStyle name="Normal 16 3 3 2 3 2 2 4" xfId="53275"/>
    <cellStyle name="Normal 16 3 3 2 3 2 3" xfId="19200"/>
    <cellStyle name="Normal 16 3 3 2 3 2 3 2" xfId="33479"/>
    <cellStyle name="Normal 16 3 3 2 3 2 3 3" xfId="47757"/>
    <cellStyle name="Normal 16 3 3 2 3 2 4" xfId="14062"/>
    <cellStyle name="Normal 16 3 3 2 3 2 5" xfId="28341"/>
    <cellStyle name="Normal 16 3 3 2 3 2 6" xfId="42619"/>
    <cellStyle name="Normal 16 3 3 2 3 3" xfId="4895"/>
    <cellStyle name="Normal 16 3 3 2 3 3 2" xfId="19201"/>
    <cellStyle name="Normal 16 3 3 2 3 3 3" xfId="33480"/>
    <cellStyle name="Normal 16 3 3 2 3 3 4" xfId="47758"/>
    <cellStyle name="Normal 16 3 3 2 3 4" xfId="3382"/>
    <cellStyle name="Normal 16 3 3 2 3 4 2" xfId="17696"/>
    <cellStyle name="Normal 16 3 3 2 3 4 3" xfId="31975"/>
    <cellStyle name="Normal 16 3 3 2 3 4 4" xfId="46253"/>
    <cellStyle name="Normal 16 3 3 2 3 5" xfId="8601"/>
    <cellStyle name="Normal 16 3 3 2 3 5 2" xfId="22907"/>
    <cellStyle name="Normal 16 3 3 2 3 5 3" xfId="37186"/>
    <cellStyle name="Normal 16 3 3 2 3 5 4" xfId="51464"/>
    <cellStyle name="Normal 16 3 3 2 3 6" xfId="15873"/>
    <cellStyle name="Normal 16 3 3 2 3 6 2" xfId="30152"/>
    <cellStyle name="Normal 16 3 3 2 3 6 3" xfId="44430"/>
    <cellStyle name="Normal 16 3 3 2 3 7" xfId="12251"/>
    <cellStyle name="Normal 16 3 3 2 3 8" xfId="26530"/>
    <cellStyle name="Normal 16 3 3 2 3 9" xfId="40808"/>
    <cellStyle name="Normal 16 3 3 2 4" xfId="4896"/>
    <cellStyle name="Normal 16 3 3 2 4 2" xfId="9854"/>
    <cellStyle name="Normal 16 3 3 2 4 2 2" xfId="24133"/>
    <cellStyle name="Normal 16 3 3 2 4 2 3" xfId="38411"/>
    <cellStyle name="Normal 16 3 3 2 4 2 4" xfId="52689"/>
    <cellStyle name="Normal 16 3 3 2 4 3" xfId="19202"/>
    <cellStyle name="Normal 16 3 3 2 4 3 2" xfId="33481"/>
    <cellStyle name="Normal 16 3 3 2 4 3 3" xfId="47759"/>
    <cellStyle name="Normal 16 3 3 2 4 4" xfId="13476"/>
    <cellStyle name="Normal 16 3 3 2 4 5" xfId="27755"/>
    <cellStyle name="Normal 16 3 3 2 4 6" xfId="42033"/>
    <cellStyle name="Normal 16 3 3 2 5" xfId="4897"/>
    <cellStyle name="Normal 16 3 3 2 5 2" xfId="19203"/>
    <cellStyle name="Normal 16 3 3 2 5 3" xfId="33482"/>
    <cellStyle name="Normal 16 3 3 2 5 4" xfId="47760"/>
    <cellStyle name="Normal 16 3 3 2 6" xfId="2796"/>
    <cellStyle name="Normal 16 3 3 2 6 2" xfId="17110"/>
    <cellStyle name="Normal 16 3 3 2 6 3" xfId="31389"/>
    <cellStyle name="Normal 16 3 3 2 6 4" xfId="45667"/>
    <cellStyle name="Normal 16 3 3 2 7" xfId="8015"/>
    <cellStyle name="Normal 16 3 3 2 7 2" xfId="22321"/>
    <cellStyle name="Normal 16 3 3 2 7 3" xfId="36600"/>
    <cellStyle name="Normal 16 3 3 2 7 4" xfId="50878"/>
    <cellStyle name="Normal 16 3 3 2 8" xfId="15287"/>
    <cellStyle name="Normal 16 3 3 2 8 2" xfId="29566"/>
    <cellStyle name="Normal 16 3 3 2 8 3" xfId="43844"/>
    <cellStyle name="Normal 16 3 3 2 9" xfId="11665"/>
    <cellStyle name="Normal 16 3 3 3" xfId="898"/>
    <cellStyle name="Normal 16 3 3 3 10" xfId="40360"/>
    <cellStyle name="Normal 16 3 3 3 2" xfId="1443"/>
    <cellStyle name="Normal 16 3 3 3 2 2" xfId="4898"/>
    <cellStyle name="Normal 16 3 3 3 2 2 2" xfId="10442"/>
    <cellStyle name="Normal 16 3 3 3 2 2 2 2" xfId="24721"/>
    <cellStyle name="Normal 16 3 3 3 2 2 2 3" xfId="38999"/>
    <cellStyle name="Normal 16 3 3 3 2 2 2 4" xfId="53277"/>
    <cellStyle name="Normal 16 3 3 3 2 2 3" xfId="19204"/>
    <cellStyle name="Normal 16 3 3 3 2 2 3 2" xfId="33483"/>
    <cellStyle name="Normal 16 3 3 3 2 2 3 3" xfId="47761"/>
    <cellStyle name="Normal 16 3 3 3 2 2 4" xfId="14064"/>
    <cellStyle name="Normal 16 3 3 3 2 2 5" xfId="28343"/>
    <cellStyle name="Normal 16 3 3 3 2 2 6" xfId="42621"/>
    <cellStyle name="Normal 16 3 3 3 2 3" xfId="4899"/>
    <cellStyle name="Normal 16 3 3 3 2 3 2" xfId="19205"/>
    <cellStyle name="Normal 16 3 3 3 2 3 3" xfId="33484"/>
    <cellStyle name="Normal 16 3 3 3 2 3 4" xfId="47762"/>
    <cellStyle name="Normal 16 3 3 3 2 4" xfId="3384"/>
    <cellStyle name="Normal 16 3 3 3 2 4 2" xfId="17698"/>
    <cellStyle name="Normal 16 3 3 3 2 4 3" xfId="31977"/>
    <cellStyle name="Normal 16 3 3 3 2 4 4" xfId="46255"/>
    <cellStyle name="Normal 16 3 3 3 2 5" xfId="8603"/>
    <cellStyle name="Normal 16 3 3 3 2 5 2" xfId="22909"/>
    <cellStyle name="Normal 16 3 3 3 2 5 3" xfId="37188"/>
    <cellStyle name="Normal 16 3 3 3 2 5 4" xfId="51466"/>
    <cellStyle name="Normal 16 3 3 3 2 6" xfId="15875"/>
    <cellStyle name="Normal 16 3 3 3 2 6 2" xfId="30154"/>
    <cellStyle name="Normal 16 3 3 3 2 6 3" xfId="44432"/>
    <cellStyle name="Normal 16 3 3 3 2 7" xfId="12253"/>
    <cellStyle name="Normal 16 3 3 3 2 8" xfId="26532"/>
    <cellStyle name="Normal 16 3 3 3 2 9" xfId="40810"/>
    <cellStyle name="Normal 16 3 3 3 3" xfId="4900"/>
    <cellStyle name="Normal 16 3 3 3 3 2" xfId="9992"/>
    <cellStyle name="Normal 16 3 3 3 3 2 2" xfId="24271"/>
    <cellStyle name="Normal 16 3 3 3 3 2 3" xfId="38549"/>
    <cellStyle name="Normal 16 3 3 3 3 2 4" xfId="52827"/>
    <cellStyle name="Normal 16 3 3 3 3 3" xfId="19206"/>
    <cellStyle name="Normal 16 3 3 3 3 3 2" xfId="33485"/>
    <cellStyle name="Normal 16 3 3 3 3 3 3" xfId="47763"/>
    <cellStyle name="Normal 16 3 3 3 3 4" xfId="13614"/>
    <cellStyle name="Normal 16 3 3 3 3 5" xfId="27893"/>
    <cellStyle name="Normal 16 3 3 3 3 6" xfId="42171"/>
    <cellStyle name="Normal 16 3 3 3 4" xfId="4901"/>
    <cellStyle name="Normal 16 3 3 3 4 2" xfId="19207"/>
    <cellStyle name="Normal 16 3 3 3 4 3" xfId="33486"/>
    <cellStyle name="Normal 16 3 3 3 4 4" xfId="47764"/>
    <cellStyle name="Normal 16 3 3 3 5" xfId="2934"/>
    <cellStyle name="Normal 16 3 3 3 5 2" xfId="17248"/>
    <cellStyle name="Normal 16 3 3 3 5 3" xfId="31527"/>
    <cellStyle name="Normal 16 3 3 3 5 4" xfId="45805"/>
    <cellStyle name="Normal 16 3 3 3 6" xfId="8153"/>
    <cellStyle name="Normal 16 3 3 3 6 2" xfId="22459"/>
    <cellStyle name="Normal 16 3 3 3 6 3" xfId="36738"/>
    <cellStyle name="Normal 16 3 3 3 6 4" xfId="51016"/>
    <cellStyle name="Normal 16 3 3 3 7" xfId="15425"/>
    <cellStyle name="Normal 16 3 3 3 7 2" xfId="29704"/>
    <cellStyle name="Normal 16 3 3 3 7 3" xfId="43982"/>
    <cellStyle name="Normal 16 3 3 3 8" xfId="11803"/>
    <cellStyle name="Normal 16 3 3 3 9" xfId="26082"/>
    <cellStyle name="Normal 16 3 3 4" xfId="1440"/>
    <cellStyle name="Normal 16 3 3 4 2" xfId="4902"/>
    <cellStyle name="Normal 16 3 3 4 2 2" xfId="10439"/>
    <cellStyle name="Normal 16 3 3 4 2 2 2" xfId="24718"/>
    <cellStyle name="Normal 16 3 3 4 2 2 3" xfId="38996"/>
    <cellStyle name="Normal 16 3 3 4 2 2 4" xfId="53274"/>
    <cellStyle name="Normal 16 3 3 4 2 3" xfId="19208"/>
    <cellStyle name="Normal 16 3 3 4 2 3 2" xfId="33487"/>
    <cellStyle name="Normal 16 3 3 4 2 3 3" xfId="47765"/>
    <cellStyle name="Normal 16 3 3 4 2 4" xfId="14061"/>
    <cellStyle name="Normal 16 3 3 4 2 5" xfId="28340"/>
    <cellStyle name="Normal 16 3 3 4 2 6" xfId="42618"/>
    <cellStyle name="Normal 16 3 3 4 3" xfId="4903"/>
    <cellStyle name="Normal 16 3 3 4 3 2" xfId="19209"/>
    <cellStyle name="Normal 16 3 3 4 3 3" xfId="33488"/>
    <cellStyle name="Normal 16 3 3 4 3 4" xfId="47766"/>
    <cellStyle name="Normal 16 3 3 4 4" xfId="3381"/>
    <cellStyle name="Normal 16 3 3 4 4 2" xfId="17695"/>
    <cellStyle name="Normal 16 3 3 4 4 3" xfId="31974"/>
    <cellStyle name="Normal 16 3 3 4 4 4" xfId="46252"/>
    <cellStyle name="Normal 16 3 3 4 5" xfId="8600"/>
    <cellStyle name="Normal 16 3 3 4 5 2" xfId="22906"/>
    <cellStyle name="Normal 16 3 3 4 5 3" xfId="37185"/>
    <cellStyle name="Normal 16 3 3 4 5 4" xfId="51463"/>
    <cellStyle name="Normal 16 3 3 4 6" xfId="15872"/>
    <cellStyle name="Normal 16 3 3 4 6 2" xfId="30151"/>
    <cellStyle name="Normal 16 3 3 4 6 3" xfId="44429"/>
    <cellStyle name="Normal 16 3 3 4 7" xfId="12250"/>
    <cellStyle name="Normal 16 3 3 4 8" xfId="26529"/>
    <cellStyle name="Normal 16 3 3 4 9" xfId="40807"/>
    <cellStyle name="Normal 16 3 3 5" xfId="2205"/>
    <cellStyle name="Normal 16 3 3 5 2" xfId="4904"/>
    <cellStyle name="Normal 16 3 3 5 2 2" xfId="11097"/>
    <cellStyle name="Normal 16 3 3 5 2 2 2" xfId="25376"/>
    <cellStyle name="Normal 16 3 3 5 2 2 3" xfId="39654"/>
    <cellStyle name="Normal 16 3 3 5 2 2 4" xfId="53932"/>
    <cellStyle name="Normal 16 3 3 5 2 3" xfId="19210"/>
    <cellStyle name="Normal 16 3 3 5 2 3 2" xfId="33489"/>
    <cellStyle name="Normal 16 3 3 5 2 3 3" xfId="47767"/>
    <cellStyle name="Normal 16 3 3 5 2 4" xfId="14719"/>
    <cellStyle name="Normal 16 3 3 5 2 5" xfId="28998"/>
    <cellStyle name="Normal 16 3 3 5 2 6" xfId="43276"/>
    <cellStyle name="Normal 16 3 3 5 3" xfId="4905"/>
    <cellStyle name="Normal 16 3 3 5 3 2" xfId="19211"/>
    <cellStyle name="Normal 16 3 3 5 3 3" xfId="33490"/>
    <cellStyle name="Normal 16 3 3 5 3 4" xfId="47768"/>
    <cellStyle name="Normal 16 3 3 5 4" xfId="4042"/>
    <cellStyle name="Normal 16 3 3 5 4 2" xfId="18353"/>
    <cellStyle name="Normal 16 3 3 5 4 3" xfId="32632"/>
    <cellStyle name="Normal 16 3 3 5 4 4" xfId="46910"/>
    <cellStyle name="Normal 16 3 3 5 5" xfId="9258"/>
    <cellStyle name="Normal 16 3 3 5 5 2" xfId="23564"/>
    <cellStyle name="Normal 16 3 3 5 5 3" xfId="37843"/>
    <cellStyle name="Normal 16 3 3 5 5 4" xfId="52121"/>
    <cellStyle name="Normal 16 3 3 5 6" xfId="16530"/>
    <cellStyle name="Normal 16 3 3 5 6 2" xfId="30809"/>
    <cellStyle name="Normal 16 3 3 5 6 3" xfId="45087"/>
    <cellStyle name="Normal 16 3 3 5 7" xfId="12908"/>
    <cellStyle name="Normal 16 3 3 5 8" xfId="27187"/>
    <cellStyle name="Normal 16 3 3 5 9" xfId="41465"/>
    <cellStyle name="Normal 16 3 3 6" xfId="2349"/>
    <cellStyle name="Normal 16 3 3 6 2" xfId="4906"/>
    <cellStyle name="Normal 16 3 3 6 2 2" xfId="11232"/>
    <cellStyle name="Normal 16 3 3 6 2 2 2" xfId="25511"/>
    <cellStyle name="Normal 16 3 3 6 2 2 3" xfId="39789"/>
    <cellStyle name="Normal 16 3 3 6 2 2 4" xfId="54067"/>
    <cellStyle name="Normal 16 3 3 6 2 3" xfId="19212"/>
    <cellStyle name="Normal 16 3 3 6 2 3 2" xfId="33491"/>
    <cellStyle name="Normal 16 3 3 6 2 3 3" xfId="47769"/>
    <cellStyle name="Normal 16 3 3 6 2 4" xfId="14854"/>
    <cellStyle name="Normal 16 3 3 6 2 5" xfId="29133"/>
    <cellStyle name="Normal 16 3 3 6 2 6" xfId="43411"/>
    <cellStyle name="Normal 16 3 3 6 3" xfId="4177"/>
    <cellStyle name="Normal 16 3 3 6 3 2" xfId="18488"/>
    <cellStyle name="Normal 16 3 3 6 3 3" xfId="32767"/>
    <cellStyle name="Normal 16 3 3 6 3 4" xfId="47045"/>
    <cellStyle name="Normal 16 3 3 6 4" xfId="9393"/>
    <cellStyle name="Normal 16 3 3 6 4 2" xfId="23699"/>
    <cellStyle name="Normal 16 3 3 6 4 3" xfId="37978"/>
    <cellStyle name="Normal 16 3 3 6 4 4" xfId="52256"/>
    <cellStyle name="Normal 16 3 3 6 5" xfId="16665"/>
    <cellStyle name="Normal 16 3 3 6 5 2" xfId="30944"/>
    <cellStyle name="Normal 16 3 3 6 5 3" xfId="45222"/>
    <cellStyle name="Normal 16 3 3 6 6" xfId="13043"/>
    <cellStyle name="Normal 16 3 3 6 7" xfId="27322"/>
    <cellStyle name="Normal 16 3 3 6 8" xfId="41600"/>
    <cellStyle name="Normal 16 3 3 7" xfId="4907"/>
    <cellStyle name="Normal 16 3 3 7 2" xfId="9719"/>
    <cellStyle name="Normal 16 3 3 7 2 2" xfId="23998"/>
    <cellStyle name="Normal 16 3 3 7 2 3" xfId="38276"/>
    <cellStyle name="Normal 16 3 3 7 2 4" xfId="52554"/>
    <cellStyle name="Normal 16 3 3 7 3" xfId="19213"/>
    <cellStyle name="Normal 16 3 3 7 3 2" xfId="33492"/>
    <cellStyle name="Normal 16 3 3 7 3 3" xfId="47770"/>
    <cellStyle name="Normal 16 3 3 7 4" xfId="13341"/>
    <cellStyle name="Normal 16 3 3 7 5" xfId="27620"/>
    <cellStyle name="Normal 16 3 3 7 6" xfId="41898"/>
    <cellStyle name="Normal 16 3 3 8" xfId="4908"/>
    <cellStyle name="Normal 16 3 3 8 2" xfId="19214"/>
    <cellStyle name="Normal 16 3 3 8 3" xfId="33493"/>
    <cellStyle name="Normal 16 3 3 8 4" xfId="47771"/>
    <cellStyle name="Normal 16 3 3 9" xfId="2661"/>
    <cellStyle name="Normal 16 3 3 9 2" xfId="16975"/>
    <cellStyle name="Normal 16 3 3 9 3" xfId="31254"/>
    <cellStyle name="Normal 16 3 3 9 4" xfId="45532"/>
    <cellStyle name="Normal 16 3 4" xfId="437"/>
    <cellStyle name="Normal 16 3 4 10" xfId="25720"/>
    <cellStyle name="Normal 16 3 4 11" xfId="39998"/>
    <cellStyle name="Normal 16 3 4 2" xfId="1008"/>
    <cellStyle name="Normal 16 3 4 2 10" xfId="40450"/>
    <cellStyle name="Normal 16 3 4 2 2" xfId="1445"/>
    <cellStyle name="Normal 16 3 4 2 2 2" xfId="4909"/>
    <cellStyle name="Normal 16 3 4 2 2 2 2" xfId="10444"/>
    <cellStyle name="Normal 16 3 4 2 2 2 2 2" xfId="24723"/>
    <cellStyle name="Normal 16 3 4 2 2 2 2 3" xfId="39001"/>
    <cellStyle name="Normal 16 3 4 2 2 2 2 4" xfId="53279"/>
    <cellStyle name="Normal 16 3 4 2 2 2 3" xfId="19215"/>
    <cellStyle name="Normal 16 3 4 2 2 2 3 2" xfId="33494"/>
    <cellStyle name="Normal 16 3 4 2 2 2 3 3" xfId="47772"/>
    <cellStyle name="Normal 16 3 4 2 2 2 4" xfId="14066"/>
    <cellStyle name="Normal 16 3 4 2 2 2 5" xfId="28345"/>
    <cellStyle name="Normal 16 3 4 2 2 2 6" xfId="42623"/>
    <cellStyle name="Normal 16 3 4 2 2 3" xfId="4910"/>
    <cellStyle name="Normal 16 3 4 2 2 3 2" xfId="19216"/>
    <cellStyle name="Normal 16 3 4 2 2 3 3" xfId="33495"/>
    <cellStyle name="Normal 16 3 4 2 2 3 4" xfId="47773"/>
    <cellStyle name="Normal 16 3 4 2 2 4" xfId="3386"/>
    <cellStyle name="Normal 16 3 4 2 2 4 2" xfId="17700"/>
    <cellStyle name="Normal 16 3 4 2 2 4 3" xfId="31979"/>
    <cellStyle name="Normal 16 3 4 2 2 4 4" xfId="46257"/>
    <cellStyle name="Normal 16 3 4 2 2 5" xfId="8605"/>
    <cellStyle name="Normal 16 3 4 2 2 5 2" xfId="22911"/>
    <cellStyle name="Normal 16 3 4 2 2 5 3" xfId="37190"/>
    <cellStyle name="Normal 16 3 4 2 2 5 4" xfId="51468"/>
    <cellStyle name="Normal 16 3 4 2 2 6" xfId="15877"/>
    <cellStyle name="Normal 16 3 4 2 2 6 2" xfId="30156"/>
    <cellStyle name="Normal 16 3 4 2 2 6 3" xfId="44434"/>
    <cellStyle name="Normal 16 3 4 2 2 7" xfId="12255"/>
    <cellStyle name="Normal 16 3 4 2 2 8" xfId="26534"/>
    <cellStyle name="Normal 16 3 4 2 2 9" xfId="40812"/>
    <cellStyle name="Normal 16 3 4 2 3" xfId="4911"/>
    <cellStyle name="Normal 16 3 4 2 3 2" xfId="10082"/>
    <cellStyle name="Normal 16 3 4 2 3 2 2" xfId="24361"/>
    <cellStyle name="Normal 16 3 4 2 3 2 3" xfId="38639"/>
    <cellStyle name="Normal 16 3 4 2 3 2 4" xfId="52917"/>
    <cellStyle name="Normal 16 3 4 2 3 3" xfId="19217"/>
    <cellStyle name="Normal 16 3 4 2 3 3 2" xfId="33496"/>
    <cellStyle name="Normal 16 3 4 2 3 3 3" xfId="47774"/>
    <cellStyle name="Normal 16 3 4 2 3 4" xfId="13704"/>
    <cellStyle name="Normal 16 3 4 2 3 5" xfId="27983"/>
    <cellStyle name="Normal 16 3 4 2 3 6" xfId="42261"/>
    <cellStyle name="Normal 16 3 4 2 4" xfId="4912"/>
    <cellStyle name="Normal 16 3 4 2 4 2" xfId="19218"/>
    <cellStyle name="Normal 16 3 4 2 4 3" xfId="33497"/>
    <cellStyle name="Normal 16 3 4 2 4 4" xfId="47775"/>
    <cellStyle name="Normal 16 3 4 2 5" xfId="3024"/>
    <cellStyle name="Normal 16 3 4 2 5 2" xfId="17338"/>
    <cellStyle name="Normal 16 3 4 2 5 3" xfId="31617"/>
    <cellStyle name="Normal 16 3 4 2 5 4" xfId="45895"/>
    <cellStyle name="Normal 16 3 4 2 6" xfId="8243"/>
    <cellStyle name="Normal 16 3 4 2 6 2" xfId="22549"/>
    <cellStyle name="Normal 16 3 4 2 6 3" xfId="36828"/>
    <cellStyle name="Normal 16 3 4 2 6 4" xfId="51106"/>
    <cellStyle name="Normal 16 3 4 2 7" xfId="15515"/>
    <cellStyle name="Normal 16 3 4 2 7 2" xfId="29794"/>
    <cellStyle name="Normal 16 3 4 2 7 3" xfId="44072"/>
    <cellStyle name="Normal 16 3 4 2 8" xfId="11893"/>
    <cellStyle name="Normal 16 3 4 2 9" xfId="26172"/>
    <cellStyle name="Normal 16 3 4 3" xfId="1444"/>
    <cellStyle name="Normal 16 3 4 3 2" xfId="4913"/>
    <cellStyle name="Normal 16 3 4 3 2 2" xfId="10443"/>
    <cellStyle name="Normal 16 3 4 3 2 2 2" xfId="24722"/>
    <cellStyle name="Normal 16 3 4 3 2 2 3" xfId="39000"/>
    <cellStyle name="Normal 16 3 4 3 2 2 4" xfId="53278"/>
    <cellStyle name="Normal 16 3 4 3 2 3" xfId="19219"/>
    <cellStyle name="Normal 16 3 4 3 2 3 2" xfId="33498"/>
    <cellStyle name="Normal 16 3 4 3 2 3 3" xfId="47776"/>
    <cellStyle name="Normal 16 3 4 3 2 4" xfId="14065"/>
    <cellStyle name="Normal 16 3 4 3 2 5" xfId="28344"/>
    <cellStyle name="Normal 16 3 4 3 2 6" xfId="42622"/>
    <cellStyle name="Normal 16 3 4 3 3" xfId="4914"/>
    <cellStyle name="Normal 16 3 4 3 3 2" xfId="19220"/>
    <cellStyle name="Normal 16 3 4 3 3 3" xfId="33499"/>
    <cellStyle name="Normal 16 3 4 3 3 4" xfId="47777"/>
    <cellStyle name="Normal 16 3 4 3 4" xfId="3385"/>
    <cellStyle name="Normal 16 3 4 3 4 2" xfId="17699"/>
    <cellStyle name="Normal 16 3 4 3 4 3" xfId="31978"/>
    <cellStyle name="Normal 16 3 4 3 4 4" xfId="46256"/>
    <cellStyle name="Normal 16 3 4 3 5" xfId="8604"/>
    <cellStyle name="Normal 16 3 4 3 5 2" xfId="22910"/>
    <cellStyle name="Normal 16 3 4 3 5 3" xfId="37189"/>
    <cellStyle name="Normal 16 3 4 3 5 4" xfId="51467"/>
    <cellStyle name="Normal 16 3 4 3 6" xfId="15876"/>
    <cellStyle name="Normal 16 3 4 3 6 2" xfId="30155"/>
    <cellStyle name="Normal 16 3 4 3 6 3" xfId="44433"/>
    <cellStyle name="Normal 16 3 4 3 7" xfId="12254"/>
    <cellStyle name="Normal 16 3 4 3 8" xfId="26533"/>
    <cellStyle name="Normal 16 3 4 3 9" xfId="40811"/>
    <cellStyle name="Normal 16 3 4 4" xfId="4915"/>
    <cellStyle name="Normal 16 3 4 4 2" xfId="9630"/>
    <cellStyle name="Normal 16 3 4 4 2 2" xfId="23909"/>
    <cellStyle name="Normal 16 3 4 4 2 3" xfId="38187"/>
    <cellStyle name="Normal 16 3 4 4 2 4" xfId="52465"/>
    <cellStyle name="Normal 16 3 4 4 3" xfId="19221"/>
    <cellStyle name="Normal 16 3 4 4 3 2" xfId="33500"/>
    <cellStyle name="Normal 16 3 4 4 3 3" xfId="47778"/>
    <cellStyle name="Normal 16 3 4 4 4" xfId="13252"/>
    <cellStyle name="Normal 16 3 4 4 5" xfId="27531"/>
    <cellStyle name="Normal 16 3 4 4 6" xfId="41809"/>
    <cellStyle name="Normal 16 3 4 5" xfId="4916"/>
    <cellStyle name="Normal 16 3 4 5 2" xfId="19222"/>
    <cellStyle name="Normal 16 3 4 5 3" xfId="33501"/>
    <cellStyle name="Normal 16 3 4 5 4" xfId="47779"/>
    <cellStyle name="Normal 16 3 4 6" xfId="2572"/>
    <cellStyle name="Normal 16 3 4 6 2" xfId="16886"/>
    <cellStyle name="Normal 16 3 4 6 3" xfId="31165"/>
    <cellStyle name="Normal 16 3 4 6 4" xfId="45443"/>
    <cellStyle name="Normal 16 3 4 7" xfId="7791"/>
    <cellStyle name="Normal 16 3 4 7 2" xfId="22097"/>
    <cellStyle name="Normal 16 3 4 7 3" xfId="36376"/>
    <cellStyle name="Normal 16 3 4 7 4" xfId="50654"/>
    <cellStyle name="Normal 16 3 4 8" xfId="15063"/>
    <cellStyle name="Normal 16 3 4 8 2" xfId="29342"/>
    <cellStyle name="Normal 16 3 4 8 3" xfId="43620"/>
    <cellStyle name="Normal 16 3 4 9" xfId="11441"/>
    <cellStyle name="Normal 16 3 5" xfId="655"/>
    <cellStyle name="Normal 16 3 5 10" xfId="25855"/>
    <cellStyle name="Normal 16 3 5 11" xfId="40133"/>
    <cellStyle name="Normal 16 3 5 2" xfId="1121"/>
    <cellStyle name="Normal 16 3 5 2 10" xfId="40500"/>
    <cellStyle name="Normal 16 3 5 2 2" xfId="1447"/>
    <cellStyle name="Normal 16 3 5 2 2 2" xfId="4917"/>
    <cellStyle name="Normal 16 3 5 2 2 2 2" xfId="10446"/>
    <cellStyle name="Normal 16 3 5 2 2 2 2 2" xfId="24725"/>
    <cellStyle name="Normal 16 3 5 2 2 2 2 3" xfId="39003"/>
    <cellStyle name="Normal 16 3 5 2 2 2 2 4" xfId="53281"/>
    <cellStyle name="Normal 16 3 5 2 2 2 3" xfId="19223"/>
    <cellStyle name="Normal 16 3 5 2 2 2 3 2" xfId="33502"/>
    <cellStyle name="Normal 16 3 5 2 2 2 3 3" xfId="47780"/>
    <cellStyle name="Normal 16 3 5 2 2 2 4" xfId="14068"/>
    <cellStyle name="Normal 16 3 5 2 2 2 5" xfId="28347"/>
    <cellStyle name="Normal 16 3 5 2 2 2 6" xfId="42625"/>
    <cellStyle name="Normal 16 3 5 2 2 3" xfId="4918"/>
    <cellStyle name="Normal 16 3 5 2 2 3 2" xfId="19224"/>
    <cellStyle name="Normal 16 3 5 2 2 3 3" xfId="33503"/>
    <cellStyle name="Normal 16 3 5 2 2 3 4" xfId="47781"/>
    <cellStyle name="Normal 16 3 5 2 2 4" xfId="3388"/>
    <cellStyle name="Normal 16 3 5 2 2 4 2" xfId="17702"/>
    <cellStyle name="Normal 16 3 5 2 2 4 3" xfId="31981"/>
    <cellStyle name="Normal 16 3 5 2 2 4 4" xfId="46259"/>
    <cellStyle name="Normal 16 3 5 2 2 5" xfId="8607"/>
    <cellStyle name="Normal 16 3 5 2 2 5 2" xfId="22913"/>
    <cellStyle name="Normal 16 3 5 2 2 5 3" xfId="37192"/>
    <cellStyle name="Normal 16 3 5 2 2 5 4" xfId="51470"/>
    <cellStyle name="Normal 16 3 5 2 2 6" xfId="15879"/>
    <cellStyle name="Normal 16 3 5 2 2 6 2" xfId="30158"/>
    <cellStyle name="Normal 16 3 5 2 2 6 3" xfId="44436"/>
    <cellStyle name="Normal 16 3 5 2 2 7" xfId="12257"/>
    <cellStyle name="Normal 16 3 5 2 2 8" xfId="26536"/>
    <cellStyle name="Normal 16 3 5 2 2 9" xfId="40814"/>
    <cellStyle name="Normal 16 3 5 2 3" xfId="4919"/>
    <cellStyle name="Normal 16 3 5 2 3 2" xfId="10132"/>
    <cellStyle name="Normal 16 3 5 2 3 2 2" xfId="24411"/>
    <cellStyle name="Normal 16 3 5 2 3 2 3" xfId="38689"/>
    <cellStyle name="Normal 16 3 5 2 3 2 4" xfId="52967"/>
    <cellStyle name="Normal 16 3 5 2 3 3" xfId="19225"/>
    <cellStyle name="Normal 16 3 5 2 3 3 2" xfId="33504"/>
    <cellStyle name="Normal 16 3 5 2 3 3 3" xfId="47782"/>
    <cellStyle name="Normal 16 3 5 2 3 4" xfId="13754"/>
    <cellStyle name="Normal 16 3 5 2 3 5" xfId="28033"/>
    <cellStyle name="Normal 16 3 5 2 3 6" xfId="42311"/>
    <cellStyle name="Normal 16 3 5 2 4" xfId="4920"/>
    <cellStyle name="Normal 16 3 5 2 4 2" xfId="19226"/>
    <cellStyle name="Normal 16 3 5 2 4 3" xfId="33505"/>
    <cellStyle name="Normal 16 3 5 2 4 4" xfId="47783"/>
    <cellStyle name="Normal 16 3 5 2 5" xfId="3074"/>
    <cellStyle name="Normal 16 3 5 2 5 2" xfId="17388"/>
    <cellStyle name="Normal 16 3 5 2 5 3" xfId="31667"/>
    <cellStyle name="Normal 16 3 5 2 5 4" xfId="45945"/>
    <cellStyle name="Normal 16 3 5 2 6" xfId="8293"/>
    <cellStyle name="Normal 16 3 5 2 6 2" xfId="22599"/>
    <cellStyle name="Normal 16 3 5 2 6 3" xfId="36878"/>
    <cellStyle name="Normal 16 3 5 2 6 4" xfId="51156"/>
    <cellStyle name="Normal 16 3 5 2 7" xfId="15565"/>
    <cellStyle name="Normal 16 3 5 2 7 2" xfId="29844"/>
    <cellStyle name="Normal 16 3 5 2 7 3" xfId="44122"/>
    <cellStyle name="Normal 16 3 5 2 8" xfId="11943"/>
    <cellStyle name="Normal 16 3 5 2 9" xfId="26222"/>
    <cellStyle name="Normal 16 3 5 3" xfId="1446"/>
    <cellStyle name="Normal 16 3 5 3 2" xfId="4921"/>
    <cellStyle name="Normal 16 3 5 3 2 2" xfId="10445"/>
    <cellStyle name="Normal 16 3 5 3 2 2 2" xfId="24724"/>
    <cellStyle name="Normal 16 3 5 3 2 2 3" xfId="39002"/>
    <cellStyle name="Normal 16 3 5 3 2 2 4" xfId="53280"/>
    <cellStyle name="Normal 16 3 5 3 2 3" xfId="19227"/>
    <cellStyle name="Normal 16 3 5 3 2 3 2" xfId="33506"/>
    <cellStyle name="Normal 16 3 5 3 2 3 3" xfId="47784"/>
    <cellStyle name="Normal 16 3 5 3 2 4" xfId="14067"/>
    <cellStyle name="Normal 16 3 5 3 2 5" xfId="28346"/>
    <cellStyle name="Normal 16 3 5 3 2 6" xfId="42624"/>
    <cellStyle name="Normal 16 3 5 3 3" xfId="4922"/>
    <cellStyle name="Normal 16 3 5 3 3 2" xfId="19228"/>
    <cellStyle name="Normal 16 3 5 3 3 3" xfId="33507"/>
    <cellStyle name="Normal 16 3 5 3 3 4" xfId="47785"/>
    <cellStyle name="Normal 16 3 5 3 4" xfId="3387"/>
    <cellStyle name="Normal 16 3 5 3 4 2" xfId="17701"/>
    <cellStyle name="Normal 16 3 5 3 4 3" xfId="31980"/>
    <cellStyle name="Normal 16 3 5 3 4 4" xfId="46258"/>
    <cellStyle name="Normal 16 3 5 3 5" xfId="8606"/>
    <cellStyle name="Normal 16 3 5 3 5 2" xfId="22912"/>
    <cellStyle name="Normal 16 3 5 3 5 3" xfId="37191"/>
    <cellStyle name="Normal 16 3 5 3 5 4" xfId="51469"/>
    <cellStyle name="Normal 16 3 5 3 6" xfId="15878"/>
    <cellStyle name="Normal 16 3 5 3 6 2" xfId="30157"/>
    <cellStyle name="Normal 16 3 5 3 6 3" xfId="44435"/>
    <cellStyle name="Normal 16 3 5 3 7" xfId="12256"/>
    <cellStyle name="Normal 16 3 5 3 8" xfId="26535"/>
    <cellStyle name="Normal 16 3 5 3 9" xfId="40813"/>
    <cellStyle name="Normal 16 3 5 4" xfId="4923"/>
    <cellStyle name="Normal 16 3 5 4 2" xfId="9765"/>
    <cellStyle name="Normal 16 3 5 4 2 2" xfId="24044"/>
    <cellStyle name="Normal 16 3 5 4 2 3" xfId="38322"/>
    <cellStyle name="Normal 16 3 5 4 2 4" xfId="52600"/>
    <cellStyle name="Normal 16 3 5 4 3" xfId="19229"/>
    <cellStyle name="Normal 16 3 5 4 3 2" xfId="33508"/>
    <cellStyle name="Normal 16 3 5 4 3 3" xfId="47786"/>
    <cellStyle name="Normal 16 3 5 4 4" xfId="13387"/>
    <cellStyle name="Normal 16 3 5 4 5" xfId="27666"/>
    <cellStyle name="Normal 16 3 5 4 6" xfId="41944"/>
    <cellStyle name="Normal 16 3 5 5" xfId="4924"/>
    <cellStyle name="Normal 16 3 5 5 2" xfId="19230"/>
    <cellStyle name="Normal 16 3 5 5 3" xfId="33509"/>
    <cellStyle name="Normal 16 3 5 5 4" xfId="47787"/>
    <cellStyle name="Normal 16 3 5 6" xfId="2707"/>
    <cellStyle name="Normal 16 3 5 6 2" xfId="17021"/>
    <cellStyle name="Normal 16 3 5 6 3" xfId="31300"/>
    <cellStyle name="Normal 16 3 5 6 4" xfId="45578"/>
    <cellStyle name="Normal 16 3 5 7" xfId="7926"/>
    <cellStyle name="Normal 16 3 5 7 2" xfId="22232"/>
    <cellStyle name="Normal 16 3 5 7 3" xfId="36511"/>
    <cellStyle name="Normal 16 3 5 7 4" xfId="50789"/>
    <cellStyle name="Normal 16 3 5 8" xfId="15198"/>
    <cellStyle name="Normal 16 3 5 8 2" xfId="29477"/>
    <cellStyle name="Normal 16 3 5 8 3" xfId="43755"/>
    <cellStyle name="Normal 16 3 5 9" xfId="11576"/>
    <cellStyle name="Normal 16 3 6" xfId="321"/>
    <cellStyle name="Normal 16 3 6 10" xfId="25671"/>
    <cellStyle name="Normal 16 3 6 11" xfId="39949"/>
    <cellStyle name="Normal 16 3 6 2" xfId="950"/>
    <cellStyle name="Normal 16 3 6 2 10" xfId="40406"/>
    <cellStyle name="Normal 16 3 6 2 2" xfId="1449"/>
    <cellStyle name="Normal 16 3 6 2 2 2" xfId="4925"/>
    <cellStyle name="Normal 16 3 6 2 2 2 2" xfId="10448"/>
    <cellStyle name="Normal 16 3 6 2 2 2 2 2" xfId="24727"/>
    <cellStyle name="Normal 16 3 6 2 2 2 2 3" xfId="39005"/>
    <cellStyle name="Normal 16 3 6 2 2 2 2 4" xfId="53283"/>
    <cellStyle name="Normal 16 3 6 2 2 2 3" xfId="19231"/>
    <cellStyle name="Normal 16 3 6 2 2 2 3 2" xfId="33510"/>
    <cellStyle name="Normal 16 3 6 2 2 2 3 3" xfId="47788"/>
    <cellStyle name="Normal 16 3 6 2 2 2 4" xfId="14070"/>
    <cellStyle name="Normal 16 3 6 2 2 2 5" xfId="28349"/>
    <cellStyle name="Normal 16 3 6 2 2 2 6" xfId="42627"/>
    <cellStyle name="Normal 16 3 6 2 2 3" xfId="4926"/>
    <cellStyle name="Normal 16 3 6 2 2 3 2" xfId="19232"/>
    <cellStyle name="Normal 16 3 6 2 2 3 3" xfId="33511"/>
    <cellStyle name="Normal 16 3 6 2 2 3 4" xfId="47789"/>
    <cellStyle name="Normal 16 3 6 2 2 4" xfId="3390"/>
    <cellStyle name="Normal 16 3 6 2 2 4 2" xfId="17704"/>
    <cellStyle name="Normal 16 3 6 2 2 4 3" xfId="31983"/>
    <cellStyle name="Normal 16 3 6 2 2 4 4" xfId="46261"/>
    <cellStyle name="Normal 16 3 6 2 2 5" xfId="8609"/>
    <cellStyle name="Normal 16 3 6 2 2 5 2" xfId="22915"/>
    <cellStyle name="Normal 16 3 6 2 2 5 3" xfId="37194"/>
    <cellStyle name="Normal 16 3 6 2 2 5 4" xfId="51472"/>
    <cellStyle name="Normal 16 3 6 2 2 6" xfId="15881"/>
    <cellStyle name="Normal 16 3 6 2 2 6 2" xfId="30160"/>
    <cellStyle name="Normal 16 3 6 2 2 6 3" xfId="44438"/>
    <cellStyle name="Normal 16 3 6 2 2 7" xfId="12259"/>
    <cellStyle name="Normal 16 3 6 2 2 8" xfId="26538"/>
    <cellStyle name="Normal 16 3 6 2 2 9" xfId="40816"/>
    <cellStyle name="Normal 16 3 6 2 3" xfId="4927"/>
    <cellStyle name="Normal 16 3 6 2 3 2" xfId="10038"/>
    <cellStyle name="Normal 16 3 6 2 3 2 2" xfId="24317"/>
    <cellStyle name="Normal 16 3 6 2 3 2 3" xfId="38595"/>
    <cellStyle name="Normal 16 3 6 2 3 2 4" xfId="52873"/>
    <cellStyle name="Normal 16 3 6 2 3 3" xfId="19233"/>
    <cellStyle name="Normal 16 3 6 2 3 3 2" xfId="33512"/>
    <cellStyle name="Normal 16 3 6 2 3 3 3" xfId="47790"/>
    <cellStyle name="Normal 16 3 6 2 3 4" xfId="13660"/>
    <cellStyle name="Normal 16 3 6 2 3 5" xfId="27939"/>
    <cellStyle name="Normal 16 3 6 2 3 6" xfId="42217"/>
    <cellStyle name="Normal 16 3 6 2 4" xfId="4928"/>
    <cellStyle name="Normal 16 3 6 2 4 2" xfId="19234"/>
    <cellStyle name="Normal 16 3 6 2 4 3" xfId="33513"/>
    <cellStyle name="Normal 16 3 6 2 4 4" xfId="47791"/>
    <cellStyle name="Normal 16 3 6 2 5" xfId="2980"/>
    <cellStyle name="Normal 16 3 6 2 5 2" xfId="17294"/>
    <cellStyle name="Normal 16 3 6 2 5 3" xfId="31573"/>
    <cellStyle name="Normal 16 3 6 2 5 4" xfId="45851"/>
    <cellStyle name="Normal 16 3 6 2 6" xfId="8199"/>
    <cellStyle name="Normal 16 3 6 2 6 2" xfId="22505"/>
    <cellStyle name="Normal 16 3 6 2 6 3" xfId="36784"/>
    <cellStyle name="Normal 16 3 6 2 6 4" xfId="51062"/>
    <cellStyle name="Normal 16 3 6 2 7" xfId="15471"/>
    <cellStyle name="Normal 16 3 6 2 7 2" xfId="29750"/>
    <cellStyle name="Normal 16 3 6 2 7 3" xfId="44028"/>
    <cellStyle name="Normal 16 3 6 2 8" xfId="11849"/>
    <cellStyle name="Normal 16 3 6 2 9" xfId="26128"/>
    <cellStyle name="Normal 16 3 6 3" xfId="1448"/>
    <cellStyle name="Normal 16 3 6 3 2" xfId="4929"/>
    <cellStyle name="Normal 16 3 6 3 2 2" xfId="10447"/>
    <cellStyle name="Normal 16 3 6 3 2 2 2" xfId="24726"/>
    <cellStyle name="Normal 16 3 6 3 2 2 3" xfId="39004"/>
    <cellStyle name="Normal 16 3 6 3 2 2 4" xfId="53282"/>
    <cellStyle name="Normal 16 3 6 3 2 3" xfId="19235"/>
    <cellStyle name="Normal 16 3 6 3 2 3 2" xfId="33514"/>
    <cellStyle name="Normal 16 3 6 3 2 3 3" xfId="47792"/>
    <cellStyle name="Normal 16 3 6 3 2 4" xfId="14069"/>
    <cellStyle name="Normal 16 3 6 3 2 5" xfId="28348"/>
    <cellStyle name="Normal 16 3 6 3 2 6" xfId="42626"/>
    <cellStyle name="Normal 16 3 6 3 3" xfId="4930"/>
    <cellStyle name="Normal 16 3 6 3 3 2" xfId="19236"/>
    <cellStyle name="Normal 16 3 6 3 3 3" xfId="33515"/>
    <cellStyle name="Normal 16 3 6 3 3 4" xfId="47793"/>
    <cellStyle name="Normal 16 3 6 3 4" xfId="3389"/>
    <cellStyle name="Normal 16 3 6 3 4 2" xfId="17703"/>
    <cellStyle name="Normal 16 3 6 3 4 3" xfId="31982"/>
    <cellStyle name="Normal 16 3 6 3 4 4" xfId="46260"/>
    <cellStyle name="Normal 16 3 6 3 5" xfId="8608"/>
    <cellStyle name="Normal 16 3 6 3 5 2" xfId="22914"/>
    <cellStyle name="Normal 16 3 6 3 5 3" xfId="37193"/>
    <cellStyle name="Normal 16 3 6 3 5 4" xfId="51471"/>
    <cellStyle name="Normal 16 3 6 3 6" xfId="15880"/>
    <cellStyle name="Normal 16 3 6 3 6 2" xfId="30159"/>
    <cellStyle name="Normal 16 3 6 3 6 3" xfId="44437"/>
    <cellStyle name="Normal 16 3 6 3 7" xfId="12258"/>
    <cellStyle name="Normal 16 3 6 3 8" xfId="26537"/>
    <cellStyle name="Normal 16 3 6 3 9" xfId="40815"/>
    <cellStyle name="Normal 16 3 6 4" xfId="4931"/>
    <cellStyle name="Normal 16 3 6 4 2" xfId="9581"/>
    <cellStyle name="Normal 16 3 6 4 2 2" xfId="23860"/>
    <cellStyle name="Normal 16 3 6 4 2 3" xfId="38138"/>
    <cellStyle name="Normal 16 3 6 4 2 4" xfId="52416"/>
    <cellStyle name="Normal 16 3 6 4 3" xfId="19237"/>
    <cellStyle name="Normal 16 3 6 4 3 2" xfId="33516"/>
    <cellStyle name="Normal 16 3 6 4 3 3" xfId="47794"/>
    <cellStyle name="Normal 16 3 6 4 4" xfId="13203"/>
    <cellStyle name="Normal 16 3 6 4 5" xfId="27482"/>
    <cellStyle name="Normal 16 3 6 4 6" xfId="41760"/>
    <cellStyle name="Normal 16 3 6 5" xfId="4932"/>
    <cellStyle name="Normal 16 3 6 5 2" xfId="19238"/>
    <cellStyle name="Normal 16 3 6 5 3" xfId="33517"/>
    <cellStyle name="Normal 16 3 6 5 4" xfId="47795"/>
    <cellStyle name="Normal 16 3 6 6" xfId="2523"/>
    <cellStyle name="Normal 16 3 6 6 2" xfId="16837"/>
    <cellStyle name="Normal 16 3 6 6 3" xfId="31116"/>
    <cellStyle name="Normal 16 3 6 6 4" xfId="45394"/>
    <cellStyle name="Normal 16 3 6 7" xfId="7742"/>
    <cellStyle name="Normal 16 3 6 7 2" xfId="22048"/>
    <cellStyle name="Normal 16 3 6 7 3" xfId="36327"/>
    <cellStyle name="Normal 16 3 6 7 4" xfId="50605"/>
    <cellStyle name="Normal 16 3 6 8" xfId="15014"/>
    <cellStyle name="Normal 16 3 6 8 2" xfId="29293"/>
    <cellStyle name="Normal 16 3 6 8 3" xfId="43571"/>
    <cellStyle name="Normal 16 3 6 9" xfId="11392"/>
    <cellStyle name="Normal 16 3 7" xfId="804"/>
    <cellStyle name="Normal 16 3 7 10" xfId="40271"/>
    <cellStyle name="Normal 16 3 7 2" xfId="1450"/>
    <cellStyle name="Normal 16 3 7 2 2" xfId="4933"/>
    <cellStyle name="Normal 16 3 7 2 2 2" xfId="10449"/>
    <cellStyle name="Normal 16 3 7 2 2 2 2" xfId="24728"/>
    <cellStyle name="Normal 16 3 7 2 2 2 3" xfId="39006"/>
    <cellStyle name="Normal 16 3 7 2 2 2 4" xfId="53284"/>
    <cellStyle name="Normal 16 3 7 2 2 3" xfId="19239"/>
    <cellStyle name="Normal 16 3 7 2 2 3 2" xfId="33518"/>
    <cellStyle name="Normal 16 3 7 2 2 3 3" xfId="47796"/>
    <cellStyle name="Normal 16 3 7 2 2 4" xfId="14071"/>
    <cellStyle name="Normal 16 3 7 2 2 5" xfId="28350"/>
    <cellStyle name="Normal 16 3 7 2 2 6" xfId="42628"/>
    <cellStyle name="Normal 16 3 7 2 3" xfId="4934"/>
    <cellStyle name="Normal 16 3 7 2 3 2" xfId="19240"/>
    <cellStyle name="Normal 16 3 7 2 3 3" xfId="33519"/>
    <cellStyle name="Normal 16 3 7 2 3 4" xfId="47797"/>
    <cellStyle name="Normal 16 3 7 2 4" xfId="3391"/>
    <cellStyle name="Normal 16 3 7 2 4 2" xfId="17705"/>
    <cellStyle name="Normal 16 3 7 2 4 3" xfId="31984"/>
    <cellStyle name="Normal 16 3 7 2 4 4" xfId="46262"/>
    <cellStyle name="Normal 16 3 7 2 5" xfId="8610"/>
    <cellStyle name="Normal 16 3 7 2 5 2" xfId="22916"/>
    <cellStyle name="Normal 16 3 7 2 5 3" xfId="37195"/>
    <cellStyle name="Normal 16 3 7 2 5 4" xfId="51473"/>
    <cellStyle name="Normal 16 3 7 2 6" xfId="15882"/>
    <cellStyle name="Normal 16 3 7 2 6 2" xfId="30161"/>
    <cellStyle name="Normal 16 3 7 2 6 3" xfId="44439"/>
    <cellStyle name="Normal 16 3 7 2 7" xfId="12260"/>
    <cellStyle name="Normal 16 3 7 2 8" xfId="26539"/>
    <cellStyle name="Normal 16 3 7 2 9" xfId="40817"/>
    <cellStyle name="Normal 16 3 7 3" xfId="4935"/>
    <cellStyle name="Normal 16 3 7 3 2" xfId="9903"/>
    <cellStyle name="Normal 16 3 7 3 2 2" xfId="24182"/>
    <cellStyle name="Normal 16 3 7 3 2 3" xfId="38460"/>
    <cellStyle name="Normal 16 3 7 3 2 4" xfId="52738"/>
    <cellStyle name="Normal 16 3 7 3 3" xfId="19241"/>
    <cellStyle name="Normal 16 3 7 3 3 2" xfId="33520"/>
    <cellStyle name="Normal 16 3 7 3 3 3" xfId="47798"/>
    <cellStyle name="Normal 16 3 7 3 4" xfId="13525"/>
    <cellStyle name="Normal 16 3 7 3 5" xfId="27804"/>
    <cellStyle name="Normal 16 3 7 3 6" xfId="42082"/>
    <cellStyle name="Normal 16 3 7 4" xfId="4936"/>
    <cellStyle name="Normal 16 3 7 4 2" xfId="19242"/>
    <cellStyle name="Normal 16 3 7 4 3" xfId="33521"/>
    <cellStyle name="Normal 16 3 7 4 4" xfId="47799"/>
    <cellStyle name="Normal 16 3 7 5" xfId="2845"/>
    <cellStyle name="Normal 16 3 7 5 2" xfId="17159"/>
    <cellStyle name="Normal 16 3 7 5 3" xfId="31438"/>
    <cellStyle name="Normal 16 3 7 5 4" xfId="45716"/>
    <cellStyle name="Normal 16 3 7 6" xfId="8064"/>
    <cellStyle name="Normal 16 3 7 6 2" xfId="22370"/>
    <cellStyle name="Normal 16 3 7 6 3" xfId="36649"/>
    <cellStyle name="Normal 16 3 7 6 4" xfId="50927"/>
    <cellStyle name="Normal 16 3 7 7" xfId="15336"/>
    <cellStyle name="Normal 16 3 7 7 2" xfId="29615"/>
    <cellStyle name="Normal 16 3 7 7 3" xfId="43893"/>
    <cellStyle name="Normal 16 3 7 8" xfId="11714"/>
    <cellStyle name="Normal 16 3 7 9" xfId="25993"/>
    <cellStyle name="Normal 16 3 8" xfId="1271"/>
    <cellStyle name="Normal 16 3 8 2" xfId="4937"/>
    <cellStyle name="Normal 16 3 8 2 2" xfId="10270"/>
    <cellStyle name="Normal 16 3 8 2 2 2" xfId="24549"/>
    <cellStyle name="Normal 16 3 8 2 2 3" xfId="38827"/>
    <cellStyle name="Normal 16 3 8 2 2 4" xfId="53105"/>
    <cellStyle name="Normal 16 3 8 2 3" xfId="19243"/>
    <cellStyle name="Normal 16 3 8 2 3 2" xfId="33522"/>
    <cellStyle name="Normal 16 3 8 2 3 3" xfId="47800"/>
    <cellStyle name="Normal 16 3 8 2 4" xfId="13892"/>
    <cellStyle name="Normal 16 3 8 2 5" xfId="28171"/>
    <cellStyle name="Normal 16 3 8 2 6" xfId="42449"/>
    <cellStyle name="Normal 16 3 8 3" xfId="4938"/>
    <cellStyle name="Normal 16 3 8 3 2" xfId="19244"/>
    <cellStyle name="Normal 16 3 8 3 3" xfId="33523"/>
    <cellStyle name="Normal 16 3 8 3 4" xfId="47801"/>
    <cellStyle name="Normal 16 3 8 4" xfId="3212"/>
    <cellStyle name="Normal 16 3 8 4 2" xfId="17526"/>
    <cellStyle name="Normal 16 3 8 4 3" xfId="31805"/>
    <cellStyle name="Normal 16 3 8 4 4" xfId="46083"/>
    <cellStyle name="Normal 16 3 8 5" xfId="8431"/>
    <cellStyle name="Normal 16 3 8 5 2" xfId="22737"/>
    <cellStyle name="Normal 16 3 8 5 3" xfId="37016"/>
    <cellStyle name="Normal 16 3 8 5 4" xfId="51294"/>
    <cellStyle name="Normal 16 3 8 6" xfId="15703"/>
    <cellStyle name="Normal 16 3 8 6 2" xfId="29982"/>
    <cellStyle name="Normal 16 3 8 6 3" xfId="44260"/>
    <cellStyle name="Normal 16 3 8 7" xfId="12081"/>
    <cellStyle name="Normal 16 3 8 8" xfId="26360"/>
    <cellStyle name="Normal 16 3 8 9" xfId="40638"/>
    <cellStyle name="Normal 16 3 9" xfId="214"/>
    <cellStyle name="Normal 16 3 9 2" xfId="4939"/>
    <cellStyle name="Normal 16 3 9 2 2" xfId="9537"/>
    <cellStyle name="Normal 16 3 9 2 2 2" xfId="23816"/>
    <cellStyle name="Normal 16 3 9 2 2 3" xfId="38094"/>
    <cellStyle name="Normal 16 3 9 2 2 4" xfId="52372"/>
    <cellStyle name="Normal 16 3 9 2 3" xfId="19245"/>
    <cellStyle name="Normal 16 3 9 2 3 2" xfId="33524"/>
    <cellStyle name="Normal 16 3 9 2 3 3" xfId="47802"/>
    <cellStyle name="Normal 16 3 9 2 4" xfId="13159"/>
    <cellStyle name="Normal 16 3 9 2 5" xfId="27438"/>
    <cellStyle name="Normal 16 3 9 2 6" xfId="41716"/>
    <cellStyle name="Normal 16 3 9 3" xfId="4940"/>
    <cellStyle name="Normal 16 3 9 3 2" xfId="19246"/>
    <cellStyle name="Normal 16 3 9 3 3" xfId="33525"/>
    <cellStyle name="Normal 16 3 9 3 4" xfId="47803"/>
    <cellStyle name="Normal 16 3 9 4" xfId="2478"/>
    <cellStyle name="Normal 16 3 9 4 2" xfId="16793"/>
    <cellStyle name="Normal 16 3 9 4 3" xfId="31072"/>
    <cellStyle name="Normal 16 3 9 4 4" xfId="45350"/>
    <cellStyle name="Normal 16 3 9 5" xfId="7698"/>
    <cellStyle name="Normal 16 3 9 5 2" xfId="22004"/>
    <cellStyle name="Normal 16 3 9 5 3" xfId="36283"/>
    <cellStyle name="Normal 16 3 9 5 4" xfId="50561"/>
    <cellStyle name="Normal 16 3 9 6" xfId="14970"/>
    <cellStyle name="Normal 16 3 9 6 2" xfId="29249"/>
    <cellStyle name="Normal 16 3 9 6 3" xfId="43527"/>
    <cellStyle name="Normal 16 3 9 7" xfId="11348"/>
    <cellStyle name="Normal 16 3 9 8" xfId="25627"/>
    <cellStyle name="Normal 16 3 9 9" xfId="39905"/>
    <cellStyle name="Normal 16 4" xfId="494"/>
    <cellStyle name="Normal 16 4 10" xfId="7835"/>
    <cellStyle name="Normal 16 4 10 2" xfId="22141"/>
    <cellStyle name="Normal 16 4 10 3" xfId="36420"/>
    <cellStyle name="Normal 16 4 10 4" xfId="50698"/>
    <cellStyle name="Normal 16 4 11" xfId="15107"/>
    <cellStyle name="Normal 16 4 11 2" xfId="29386"/>
    <cellStyle name="Normal 16 4 11 3" xfId="43664"/>
    <cellStyle name="Normal 16 4 12" xfId="11485"/>
    <cellStyle name="Normal 16 4 13" xfId="25764"/>
    <cellStyle name="Normal 16 4 14" xfId="40042"/>
    <cellStyle name="Normal 16 4 2" xfId="699"/>
    <cellStyle name="Normal 16 4 2 10" xfId="25899"/>
    <cellStyle name="Normal 16 4 2 11" xfId="40177"/>
    <cellStyle name="Normal 16 4 2 2" xfId="1165"/>
    <cellStyle name="Normal 16 4 2 2 10" xfId="40544"/>
    <cellStyle name="Normal 16 4 2 2 2" xfId="1453"/>
    <cellStyle name="Normal 16 4 2 2 2 2" xfId="4941"/>
    <cellStyle name="Normal 16 4 2 2 2 2 2" xfId="10452"/>
    <cellStyle name="Normal 16 4 2 2 2 2 2 2" xfId="24731"/>
    <cellStyle name="Normal 16 4 2 2 2 2 2 3" xfId="39009"/>
    <cellStyle name="Normal 16 4 2 2 2 2 2 4" xfId="53287"/>
    <cellStyle name="Normal 16 4 2 2 2 2 3" xfId="19247"/>
    <cellStyle name="Normal 16 4 2 2 2 2 3 2" xfId="33526"/>
    <cellStyle name="Normal 16 4 2 2 2 2 3 3" xfId="47804"/>
    <cellStyle name="Normal 16 4 2 2 2 2 4" xfId="14074"/>
    <cellStyle name="Normal 16 4 2 2 2 2 5" xfId="28353"/>
    <cellStyle name="Normal 16 4 2 2 2 2 6" xfId="42631"/>
    <cellStyle name="Normal 16 4 2 2 2 3" xfId="4942"/>
    <cellStyle name="Normal 16 4 2 2 2 3 2" xfId="19248"/>
    <cellStyle name="Normal 16 4 2 2 2 3 3" xfId="33527"/>
    <cellStyle name="Normal 16 4 2 2 2 3 4" xfId="47805"/>
    <cellStyle name="Normal 16 4 2 2 2 4" xfId="3394"/>
    <cellStyle name="Normal 16 4 2 2 2 4 2" xfId="17708"/>
    <cellStyle name="Normal 16 4 2 2 2 4 3" xfId="31987"/>
    <cellStyle name="Normal 16 4 2 2 2 4 4" xfId="46265"/>
    <cellStyle name="Normal 16 4 2 2 2 5" xfId="8613"/>
    <cellStyle name="Normal 16 4 2 2 2 5 2" xfId="22919"/>
    <cellStyle name="Normal 16 4 2 2 2 5 3" xfId="37198"/>
    <cellStyle name="Normal 16 4 2 2 2 5 4" xfId="51476"/>
    <cellStyle name="Normal 16 4 2 2 2 6" xfId="15885"/>
    <cellStyle name="Normal 16 4 2 2 2 6 2" xfId="30164"/>
    <cellStyle name="Normal 16 4 2 2 2 6 3" xfId="44442"/>
    <cellStyle name="Normal 16 4 2 2 2 7" xfId="12263"/>
    <cellStyle name="Normal 16 4 2 2 2 8" xfId="26542"/>
    <cellStyle name="Normal 16 4 2 2 2 9" xfId="40820"/>
    <cellStyle name="Normal 16 4 2 2 3" xfId="4943"/>
    <cellStyle name="Normal 16 4 2 2 3 2" xfId="10176"/>
    <cellStyle name="Normal 16 4 2 2 3 2 2" xfId="24455"/>
    <cellStyle name="Normal 16 4 2 2 3 2 3" xfId="38733"/>
    <cellStyle name="Normal 16 4 2 2 3 2 4" xfId="53011"/>
    <cellStyle name="Normal 16 4 2 2 3 3" xfId="19249"/>
    <cellStyle name="Normal 16 4 2 2 3 3 2" xfId="33528"/>
    <cellStyle name="Normal 16 4 2 2 3 3 3" xfId="47806"/>
    <cellStyle name="Normal 16 4 2 2 3 4" xfId="13798"/>
    <cellStyle name="Normal 16 4 2 2 3 5" xfId="28077"/>
    <cellStyle name="Normal 16 4 2 2 3 6" xfId="42355"/>
    <cellStyle name="Normal 16 4 2 2 4" xfId="4944"/>
    <cellStyle name="Normal 16 4 2 2 4 2" xfId="19250"/>
    <cellStyle name="Normal 16 4 2 2 4 3" xfId="33529"/>
    <cellStyle name="Normal 16 4 2 2 4 4" xfId="47807"/>
    <cellStyle name="Normal 16 4 2 2 5" xfId="3118"/>
    <cellStyle name="Normal 16 4 2 2 5 2" xfId="17432"/>
    <cellStyle name="Normal 16 4 2 2 5 3" xfId="31711"/>
    <cellStyle name="Normal 16 4 2 2 5 4" xfId="45989"/>
    <cellStyle name="Normal 16 4 2 2 6" xfId="8337"/>
    <cellStyle name="Normal 16 4 2 2 6 2" xfId="22643"/>
    <cellStyle name="Normal 16 4 2 2 6 3" xfId="36922"/>
    <cellStyle name="Normal 16 4 2 2 6 4" xfId="51200"/>
    <cellStyle name="Normal 16 4 2 2 7" xfId="15609"/>
    <cellStyle name="Normal 16 4 2 2 7 2" xfId="29888"/>
    <cellStyle name="Normal 16 4 2 2 7 3" xfId="44166"/>
    <cellStyle name="Normal 16 4 2 2 8" xfId="11987"/>
    <cellStyle name="Normal 16 4 2 2 9" xfId="26266"/>
    <cellStyle name="Normal 16 4 2 3" xfId="1452"/>
    <cellStyle name="Normal 16 4 2 3 2" xfId="4945"/>
    <cellStyle name="Normal 16 4 2 3 2 2" xfId="10451"/>
    <cellStyle name="Normal 16 4 2 3 2 2 2" xfId="24730"/>
    <cellStyle name="Normal 16 4 2 3 2 2 3" xfId="39008"/>
    <cellStyle name="Normal 16 4 2 3 2 2 4" xfId="53286"/>
    <cellStyle name="Normal 16 4 2 3 2 3" xfId="19251"/>
    <cellStyle name="Normal 16 4 2 3 2 3 2" xfId="33530"/>
    <cellStyle name="Normal 16 4 2 3 2 3 3" xfId="47808"/>
    <cellStyle name="Normal 16 4 2 3 2 4" xfId="14073"/>
    <cellStyle name="Normal 16 4 2 3 2 5" xfId="28352"/>
    <cellStyle name="Normal 16 4 2 3 2 6" xfId="42630"/>
    <cellStyle name="Normal 16 4 2 3 3" xfId="4946"/>
    <cellStyle name="Normal 16 4 2 3 3 2" xfId="19252"/>
    <cellStyle name="Normal 16 4 2 3 3 3" xfId="33531"/>
    <cellStyle name="Normal 16 4 2 3 3 4" xfId="47809"/>
    <cellStyle name="Normal 16 4 2 3 4" xfId="3393"/>
    <cellStyle name="Normal 16 4 2 3 4 2" xfId="17707"/>
    <cellStyle name="Normal 16 4 2 3 4 3" xfId="31986"/>
    <cellStyle name="Normal 16 4 2 3 4 4" xfId="46264"/>
    <cellStyle name="Normal 16 4 2 3 5" xfId="8612"/>
    <cellStyle name="Normal 16 4 2 3 5 2" xfId="22918"/>
    <cellStyle name="Normal 16 4 2 3 5 3" xfId="37197"/>
    <cellStyle name="Normal 16 4 2 3 5 4" xfId="51475"/>
    <cellStyle name="Normal 16 4 2 3 6" xfId="15884"/>
    <cellStyle name="Normal 16 4 2 3 6 2" xfId="30163"/>
    <cellStyle name="Normal 16 4 2 3 6 3" xfId="44441"/>
    <cellStyle name="Normal 16 4 2 3 7" xfId="12262"/>
    <cellStyle name="Normal 16 4 2 3 8" xfId="26541"/>
    <cellStyle name="Normal 16 4 2 3 9" xfId="40819"/>
    <cellStyle name="Normal 16 4 2 4" xfId="4947"/>
    <cellStyle name="Normal 16 4 2 4 2" xfId="9809"/>
    <cellStyle name="Normal 16 4 2 4 2 2" xfId="24088"/>
    <cellStyle name="Normal 16 4 2 4 2 3" xfId="38366"/>
    <cellStyle name="Normal 16 4 2 4 2 4" xfId="52644"/>
    <cellStyle name="Normal 16 4 2 4 3" xfId="19253"/>
    <cellStyle name="Normal 16 4 2 4 3 2" xfId="33532"/>
    <cellStyle name="Normal 16 4 2 4 3 3" xfId="47810"/>
    <cellStyle name="Normal 16 4 2 4 4" xfId="13431"/>
    <cellStyle name="Normal 16 4 2 4 5" xfId="27710"/>
    <cellStyle name="Normal 16 4 2 4 6" xfId="41988"/>
    <cellStyle name="Normal 16 4 2 5" xfId="4948"/>
    <cellStyle name="Normal 16 4 2 5 2" xfId="19254"/>
    <cellStyle name="Normal 16 4 2 5 3" xfId="33533"/>
    <cellStyle name="Normal 16 4 2 5 4" xfId="47811"/>
    <cellStyle name="Normal 16 4 2 6" xfId="2751"/>
    <cellStyle name="Normal 16 4 2 6 2" xfId="17065"/>
    <cellStyle name="Normal 16 4 2 6 3" xfId="31344"/>
    <cellStyle name="Normal 16 4 2 6 4" xfId="45622"/>
    <cellStyle name="Normal 16 4 2 7" xfId="7970"/>
    <cellStyle name="Normal 16 4 2 7 2" xfId="22276"/>
    <cellStyle name="Normal 16 4 2 7 3" xfId="36555"/>
    <cellStyle name="Normal 16 4 2 7 4" xfId="50833"/>
    <cellStyle name="Normal 16 4 2 8" xfId="15242"/>
    <cellStyle name="Normal 16 4 2 8 2" xfId="29521"/>
    <cellStyle name="Normal 16 4 2 8 3" xfId="43799"/>
    <cellStyle name="Normal 16 4 2 9" xfId="11620"/>
    <cellStyle name="Normal 16 4 3" xfId="850"/>
    <cellStyle name="Normal 16 4 3 10" xfId="40315"/>
    <cellStyle name="Normal 16 4 3 2" xfId="1454"/>
    <cellStyle name="Normal 16 4 3 2 2" xfId="4949"/>
    <cellStyle name="Normal 16 4 3 2 2 2" xfId="10453"/>
    <cellStyle name="Normal 16 4 3 2 2 2 2" xfId="24732"/>
    <cellStyle name="Normal 16 4 3 2 2 2 3" xfId="39010"/>
    <cellStyle name="Normal 16 4 3 2 2 2 4" xfId="53288"/>
    <cellStyle name="Normal 16 4 3 2 2 3" xfId="19255"/>
    <cellStyle name="Normal 16 4 3 2 2 3 2" xfId="33534"/>
    <cellStyle name="Normal 16 4 3 2 2 3 3" xfId="47812"/>
    <cellStyle name="Normal 16 4 3 2 2 4" xfId="14075"/>
    <cellStyle name="Normal 16 4 3 2 2 5" xfId="28354"/>
    <cellStyle name="Normal 16 4 3 2 2 6" xfId="42632"/>
    <cellStyle name="Normal 16 4 3 2 3" xfId="4950"/>
    <cellStyle name="Normal 16 4 3 2 3 2" xfId="19256"/>
    <cellStyle name="Normal 16 4 3 2 3 3" xfId="33535"/>
    <cellStyle name="Normal 16 4 3 2 3 4" xfId="47813"/>
    <cellStyle name="Normal 16 4 3 2 4" xfId="3395"/>
    <cellStyle name="Normal 16 4 3 2 4 2" xfId="17709"/>
    <cellStyle name="Normal 16 4 3 2 4 3" xfId="31988"/>
    <cellStyle name="Normal 16 4 3 2 4 4" xfId="46266"/>
    <cellStyle name="Normal 16 4 3 2 5" xfId="8614"/>
    <cellStyle name="Normal 16 4 3 2 5 2" xfId="22920"/>
    <cellStyle name="Normal 16 4 3 2 5 3" xfId="37199"/>
    <cellStyle name="Normal 16 4 3 2 5 4" xfId="51477"/>
    <cellStyle name="Normal 16 4 3 2 6" xfId="15886"/>
    <cellStyle name="Normal 16 4 3 2 6 2" xfId="30165"/>
    <cellStyle name="Normal 16 4 3 2 6 3" xfId="44443"/>
    <cellStyle name="Normal 16 4 3 2 7" xfId="12264"/>
    <cellStyle name="Normal 16 4 3 2 8" xfId="26543"/>
    <cellStyle name="Normal 16 4 3 2 9" xfId="40821"/>
    <cellStyle name="Normal 16 4 3 3" xfId="4951"/>
    <cellStyle name="Normal 16 4 3 3 2" xfId="9947"/>
    <cellStyle name="Normal 16 4 3 3 2 2" xfId="24226"/>
    <cellStyle name="Normal 16 4 3 3 2 3" xfId="38504"/>
    <cellStyle name="Normal 16 4 3 3 2 4" xfId="52782"/>
    <cellStyle name="Normal 16 4 3 3 3" xfId="19257"/>
    <cellStyle name="Normal 16 4 3 3 3 2" xfId="33536"/>
    <cellStyle name="Normal 16 4 3 3 3 3" xfId="47814"/>
    <cellStyle name="Normal 16 4 3 3 4" xfId="13569"/>
    <cellStyle name="Normal 16 4 3 3 5" xfId="27848"/>
    <cellStyle name="Normal 16 4 3 3 6" xfId="42126"/>
    <cellStyle name="Normal 16 4 3 4" xfId="4952"/>
    <cellStyle name="Normal 16 4 3 4 2" xfId="19258"/>
    <cellStyle name="Normal 16 4 3 4 3" xfId="33537"/>
    <cellStyle name="Normal 16 4 3 4 4" xfId="47815"/>
    <cellStyle name="Normal 16 4 3 5" xfId="2889"/>
    <cellStyle name="Normal 16 4 3 5 2" xfId="17203"/>
    <cellStyle name="Normal 16 4 3 5 3" xfId="31482"/>
    <cellStyle name="Normal 16 4 3 5 4" xfId="45760"/>
    <cellStyle name="Normal 16 4 3 6" xfId="8108"/>
    <cellStyle name="Normal 16 4 3 6 2" xfId="22414"/>
    <cellStyle name="Normal 16 4 3 6 3" xfId="36693"/>
    <cellStyle name="Normal 16 4 3 6 4" xfId="50971"/>
    <cellStyle name="Normal 16 4 3 7" xfId="15380"/>
    <cellStyle name="Normal 16 4 3 7 2" xfId="29659"/>
    <cellStyle name="Normal 16 4 3 7 3" xfId="43937"/>
    <cellStyle name="Normal 16 4 3 8" xfId="11758"/>
    <cellStyle name="Normal 16 4 3 9" xfId="26037"/>
    <cellStyle name="Normal 16 4 4" xfId="1451"/>
    <cellStyle name="Normal 16 4 4 2" xfId="4953"/>
    <cellStyle name="Normal 16 4 4 2 2" xfId="10450"/>
    <cellStyle name="Normal 16 4 4 2 2 2" xfId="24729"/>
    <cellStyle name="Normal 16 4 4 2 2 3" xfId="39007"/>
    <cellStyle name="Normal 16 4 4 2 2 4" xfId="53285"/>
    <cellStyle name="Normal 16 4 4 2 3" xfId="19259"/>
    <cellStyle name="Normal 16 4 4 2 3 2" xfId="33538"/>
    <cellStyle name="Normal 16 4 4 2 3 3" xfId="47816"/>
    <cellStyle name="Normal 16 4 4 2 4" xfId="14072"/>
    <cellStyle name="Normal 16 4 4 2 5" xfId="28351"/>
    <cellStyle name="Normal 16 4 4 2 6" xfId="42629"/>
    <cellStyle name="Normal 16 4 4 3" xfId="4954"/>
    <cellStyle name="Normal 16 4 4 3 2" xfId="19260"/>
    <cellStyle name="Normal 16 4 4 3 3" xfId="33539"/>
    <cellStyle name="Normal 16 4 4 3 4" xfId="47817"/>
    <cellStyle name="Normal 16 4 4 4" xfId="3392"/>
    <cellStyle name="Normal 16 4 4 4 2" xfId="17706"/>
    <cellStyle name="Normal 16 4 4 4 3" xfId="31985"/>
    <cellStyle name="Normal 16 4 4 4 4" xfId="46263"/>
    <cellStyle name="Normal 16 4 4 5" xfId="8611"/>
    <cellStyle name="Normal 16 4 4 5 2" xfId="22917"/>
    <cellStyle name="Normal 16 4 4 5 3" xfId="37196"/>
    <cellStyle name="Normal 16 4 4 5 4" xfId="51474"/>
    <cellStyle name="Normal 16 4 4 6" xfId="15883"/>
    <cellStyle name="Normal 16 4 4 6 2" xfId="30162"/>
    <cellStyle name="Normal 16 4 4 6 3" xfId="44440"/>
    <cellStyle name="Normal 16 4 4 7" xfId="12261"/>
    <cellStyle name="Normal 16 4 4 8" xfId="26540"/>
    <cellStyle name="Normal 16 4 4 9" xfId="40818"/>
    <cellStyle name="Normal 16 4 5" xfId="2156"/>
    <cellStyle name="Normal 16 4 5 2" xfId="4955"/>
    <cellStyle name="Normal 16 4 5 2 2" xfId="11051"/>
    <cellStyle name="Normal 16 4 5 2 2 2" xfId="25330"/>
    <cellStyle name="Normal 16 4 5 2 2 3" xfId="39608"/>
    <cellStyle name="Normal 16 4 5 2 2 4" xfId="53886"/>
    <cellStyle name="Normal 16 4 5 2 3" xfId="19261"/>
    <cellStyle name="Normal 16 4 5 2 3 2" xfId="33540"/>
    <cellStyle name="Normal 16 4 5 2 3 3" xfId="47818"/>
    <cellStyle name="Normal 16 4 5 2 4" xfId="14673"/>
    <cellStyle name="Normal 16 4 5 2 5" xfId="28952"/>
    <cellStyle name="Normal 16 4 5 2 6" xfId="43230"/>
    <cellStyle name="Normal 16 4 5 3" xfId="4956"/>
    <cellStyle name="Normal 16 4 5 3 2" xfId="19262"/>
    <cellStyle name="Normal 16 4 5 3 3" xfId="33541"/>
    <cellStyle name="Normal 16 4 5 3 4" xfId="47819"/>
    <cellStyle name="Normal 16 4 5 4" xfId="3996"/>
    <cellStyle name="Normal 16 4 5 4 2" xfId="18307"/>
    <cellStyle name="Normal 16 4 5 4 3" xfId="32586"/>
    <cellStyle name="Normal 16 4 5 4 4" xfId="46864"/>
    <cellStyle name="Normal 16 4 5 5" xfId="9212"/>
    <cellStyle name="Normal 16 4 5 5 2" xfId="23518"/>
    <cellStyle name="Normal 16 4 5 5 3" xfId="37797"/>
    <cellStyle name="Normal 16 4 5 5 4" xfId="52075"/>
    <cellStyle name="Normal 16 4 5 6" xfId="16484"/>
    <cellStyle name="Normal 16 4 5 6 2" xfId="30763"/>
    <cellStyle name="Normal 16 4 5 6 3" xfId="45041"/>
    <cellStyle name="Normal 16 4 5 7" xfId="12862"/>
    <cellStyle name="Normal 16 4 5 8" xfId="27141"/>
    <cellStyle name="Normal 16 4 5 9" xfId="41419"/>
    <cellStyle name="Normal 16 4 6" xfId="2304"/>
    <cellStyle name="Normal 16 4 6 2" xfId="4957"/>
    <cellStyle name="Normal 16 4 6 2 2" xfId="11187"/>
    <cellStyle name="Normal 16 4 6 2 2 2" xfId="25466"/>
    <cellStyle name="Normal 16 4 6 2 2 3" xfId="39744"/>
    <cellStyle name="Normal 16 4 6 2 2 4" xfId="54022"/>
    <cellStyle name="Normal 16 4 6 2 3" xfId="19263"/>
    <cellStyle name="Normal 16 4 6 2 3 2" xfId="33542"/>
    <cellStyle name="Normal 16 4 6 2 3 3" xfId="47820"/>
    <cellStyle name="Normal 16 4 6 2 4" xfId="14809"/>
    <cellStyle name="Normal 16 4 6 2 5" xfId="29088"/>
    <cellStyle name="Normal 16 4 6 2 6" xfId="43366"/>
    <cellStyle name="Normal 16 4 6 3" xfId="4132"/>
    <cellStyle name="Normal 16 4 6 3 2" xfId="18443"/>
    <cellStyle name="Normal 16 4 6 3 3" xfId="32722"/>
    <cellStyle name="Normal 16 4 6 3 4" xfId="47000"/>
    <cellStyle name="Normal 16 4 6 4" xfId="9348"/>
    <cellStyle name="Normal 16 4 6 4 2" xfId="23654"/>
    <cellStyle name="Normal 16 4 6 4 3" xfId="37933"/>
    <cellStyle name="Normal 16 4 6 4 4" xfId="52211"/>
    <cellStyle name="Normal 16 4 6 5" xfId="16620"/>
    <cellStyle name="Normal 16 4 6 5 2" xfId="30899"/>
    <cellStyle name="Normal 16 4 6 5 3" xfId="45177"/>
    <cellStyle name="Normal 16 4 6 6" xfId="12998"/>
    <cellStyle name="Normal 16 4 6 7" xfId="27277"/>
    <cellStyle name="Normal 16 4 6 8" xfId="41555"/>
    <cellStyle name="Normal 16 4 7" xfId="4958"/>
    <cellStyle name="Normal 16 4 7 2" xfId="9674"/>
    <cellStyle name="Normal 16 4 7 2 2" xfId="23953"/>
    <cellStyle name="Normal 16 4 7 2 3" xfId="38231"/>
    <cellStyle name="Normal 16 4 7 2 4" xfId="52509"/>
    <cellStyle name="Normal 16 4 7 3" xfId="19264"/>
    <cellStyle name="Normal 16 4 7 3 2" xfId="33543"/>
    <cellStyle name="Normal 16 4 7 3 3" xfId="47821"/>
    <cellStyle name="Normal 16 4 7 4" xfId="13296"/>
    <cellStyle name="Normal 16 4 7 5" xfId="27575"/>
    <cellStyle name="Normal 16 4 7 6" xfId="41853"/>
    <cellStyle name="Normal 16 4 8" xfId="4959"/>
    <cellStyle name="Normal 16 4 8 2" xfId="19265"/>
    <cellStyle name="Normal 16 4 8 3" xfId="33544"/>
    <cellStyle name="Normal 16 4 8 4" xfId="47822"/>
    <cellStyle name="Normal 16 4 9" xfId="2616"/>
    <cellStyle name="Normal 16 4 9 2" xfId="16930"/>
    <cellStyle name="Normal 16 4 9 3" xfId="31209"/>
    <cellStyle name="Normal 16 4 9 4" xfId="45487"/>
    <cellStyle name="Normal 16 5" xfId="601"/>
    <cellStyle name="Normal 16 5 10" xfId="7878"/>
    <cellStyle name="Normal 16 5 10 2" xfId="22184"/>
    <cellStyle name="Normal 16 5 10 3" xfId="36463"/>
    <cellStyle name="Normal 16 5 10 4" xfId="50741"/>
    <cellStyle name="Normal 16 5 11" xfId="15150"/>
    <cellStyle name="Normal 16 5 11 2" xfId="29429"/>
    <cellStyle name="Normal 16 5 11 3" xfId="43707"/>
    <cellStyle name="Normal 16 5 12" xfId="11528"/>
    <cellStyle name="Normal 16 5 13" xfId="25807"/>
    <cellStyle name="Normal 16 5 14" xfId="40085"/>
    <cellStyle name="Normal 16 5 2" xfId="743"/>
    <cellStyle name="Normal 16 5 2 10" xfId="25942"/>
    <cellStyle name="Normal 16 5 2 11" xfId="40220"/>
    <cellStyle name="Normal 16 5 2 2" xfId="1208"/>
    <cellStyle name="Normal 16 5 2 2 10" xfId="40587"/>
    <cellStyle name="Normal 16 5 2 2 2" xfId="1457"/>
    <cellStyle name="Normal 16 5 2 2 2 2" xfId="4960"/>
    <cellStyle name="Normal 16 5 2 2 2 2 2" xfId="10456"/>
    <cellStyle name="Normal 16 5 2 2 2 2 2 2" xfId="24735"/>
    <cellStyle name="Normal 16 5 2 2 2 2 2 3" xfId="39013"/>
    <cellStyle name="Normal 16 5 2 2 2 2 2 4" xfId="53291"/>
    <cellStyle name="Normal 16 5 2 2 2 2 3" xfId="19266"/>
    <cellStyle name="Normal 16 5 2 2 2 2 3 2" xfId="33545"/>
    <cellStyle name="Normal 16 5 2 2 2 2 3 3" xfId="47823"/>
    <cellStyle name="Normal 16 5 2 2 2 2 4" xfId="14078"/>
    <cellStyle name="Normal 16 5 2 2 2 2 5" xfId="28357"/>
    <cellStyle name="Normal 16 5 2 2 2 2 6" xfId="42635"/>
    <cellStyle name="Normal 16 5 2 2 2 3" xfId="4961"/>
    <cellStyle name="Normal 16 5 2 2 2 3 2" xfId="19267"/>
    <cellStyle name="Normal 16 5 2 2 2 3 3" xfId="33546"/>
    <cellStyle name="Normal 16 5 2 2 2 3 4" xfId="47824"/>
    <cellStyle name="Normal 16 5 2 2 2 4" xfId="3398"/>
    <cellStyle name="Normal 16 5 2 2 2 4 2" xfId="17712"/>
    <cellStyle name="Normal 16 5 2 2 2 4 3" xfId="31991"/>
    <cellStyle name="Normal 16 5 2 2 2 4 4" xfId="46269"/>
    <cellStyle name="Normal 16 5 2 2 2 5" xfId="8617"/>
    <cellStyle name="Normal 16 5 2 2 2 5 2" xfId="22923"/>
    <cellStyle name="Normal 16 5 2 2 2 5 3" xfId="37202"/>
    <cellStyle name="Normal 16 5 2 2 2 5 4" xfId="51480"/>
    <cellStyle name="Normal 16 5 2 2 2 6" xfId="15889"/>
    <cellStyle name="Normal 16 5 2 2 2 6 2" xfId="30168"/>
    <cellStyle name="Normal 16 5 2 2 2 6 3" xfId="44446"/>
    <cellStyle name="Normal 16 5 2 2 2 7" xfId="12267"/>
    <cellStyle name="Normal 16 5 2 2 2 8" xfId="26546"/>
    <cellStyle name="Normal 16 5 2 2 2 9" xfId="40824"/>
    <cellStyle name="Normal 16 5 2 2 3" xfId="4962"/>
    <cellStyle name="Normal 16 5 2 2 3 2" xfId="10219"/>
    <cellStyle name="Normal 16 5 2 2 3 2 2" xfId="24498"/>
    <cellStyle name="Normal 16 5 2 2 3 2 3" xfId="38776"/>
    <cellStyle name="Normal 16 5 2 2 3 2 4" xfId="53054"/>
    <cellStyle name="Normal 16 5 2 2 3 3" xfId="19268"/>
    <cellStyle name="Normal 16 5 2 2 3 3 2" xfId="33547"/>
    <cellStyle name="Normal 16 5 2 2 3 3 3" xfId="47825"/>
    <cellStyle name="Normal 16 5 2 2 3 4" xfId="13841"/>
    <cellStyle name="Normal 16 5 2 2 3 5" xfId="28120"/>
    <cellStyle name="Normal 16 5 2 2 3 6" xfId="42398"/>
    <cellStyle name="Normal 16 5 2 2 4" xfId="4963"/>
    <cellStyle name="Normal 16 5 2 2 4 2" xfId="19269"/>
    <cellStyle name="Normal 16 5 2 2 4 3" xfId="33548"/>
    <cellStyle name="Normal 16 5 2 2 4 4" xfId="47826"/>
    <cellStyle name="Normal 16 5 2 2 5" xfId="3161"/>
    <cellStyle name="Normal 16 5 2 2 5 2" xfId="17475"/>
    <cellStyle name="Normal 16 5 2 2 5 3" xfId="31754"/>
    <cellStyle name="Normal 16 5 2 2 5 4" xfId="46032"/>
    <cellStyle name="Normal 16 5 2 2 6" xfId="8380"/>
    <cellStyle name="Normal 16 5 2 2 6 2" xfId="22686"/>
    <cellStyle name="Normal 16 5 2 2 6 3" xfId="36965"/>
    <cellStyle name="Normal 16 5 2 2 6 4" xfId="51243"/>
    <cellStyle name="Normal 16 5 2 2 7" xfId="15652"/>
    <cellStyle name="Normal 16 5 2 2 7 2" xfId="29931"/>
    <cellStyle name="Normal 16 5 2 2 7 3" xfId="44209"/>
    <cellStyle name="Normal 16 5 2 2 8" xfId="12030"/>
    <cellStyle name="Normal 16 5 2 2 9" xfId="26309"/>
    <cellStyle name="Normal 16 5 2 3" xfId="1456"/>
    <cellStyle name="Normal 16 5 2 3 2" xfId="4964"/>
    <cellStyle name="Normal 16 5 2 3 2 2" xfId="10455"/>
    <cellStyle name="Normal 16 5 2 3 2 2 2" xfId="24734"/>
    <cellStyle name="Normal 16 5 2 3 2 2 3" xfId="39012"/>
    <cellStyle name="Normal 16 5 2 3 2 2 4" xfId="53290"/>
    <cellStyle name="Normal 16 5 2 3 2 3" xfId="19270"/>
    <cellStyle name="Normal 16 5 2 3 2 3 2" xfId="33549"/>
    <cellStyle name="Normal 16 5 2 3 2 3 3" xfId="47827"/>
    <cellStyle name="Normal 16 5 2 3 2 4" xfId="14077"/>
    <cellStyle name="Normal 16 5 2 3 2 5" xfId="28356"/>
    <cellStyle name="Normal 16 5 2 3 2 6" xfId="42634"/>
    <cellStyle name="Normal 16 5 2 3 3" xfId="4965"/>
    <cellStyle name="Normal 16 5 2 3 3 2" xfId="19271"/>
    <cellStyle name="Normal 16 5 2 3 3 3" xfId="33550"/>
    <cellStyle name="Normal 16 5 2 3 3 4" xfId="47828"/>
    <cellStyle name="Normal 16 5 2 3 4" xfId="3397"/>
    <cellStyle name="Normal 16 5 2 3 4 2" xfId="17711"/>
    <cellStyle name="Normal 16 5 2 3 4 3" xfId="31990"/>
    <cellStyle name="Normal 16 5 2 3 4 4" xfId="46268"/>
    <cellStyle name="Normal 16 5 2 3 5" xfId="8616"/>
    <cellStyle name="Normal 16 5 2 3 5 2" xfId="22922"/>
    <cellStyle name="Normal 16 5 2 3 5 3" xfId="37201"/>
    <cellStyle name="Normal 16 5 2 3 5 4" xfId="51479"/>
    <cellStyle name="Normal 16 5 2 3 6" xfId="15888"/>
    <cellStyle name="Normal 16 5 2 3 6 2" xfId="30167"/>
    <cellStyle name="Normal 16 5 2 3 6 3" xfId="44445"/>
    <cellStyle name="Normal 16 5 2 3 7" xfId="12266"/>
    <cellStyle name="Normal 16 5 2 3 8" xfId="26545"/>
    <cellStyle name="Normal 16 5 2 3 9" xfId="40823"/>
    <cellStyle name="Normal 16 5 2 4" xfId="4966"/>
    <cellStyle name="Normal 16 5 2 4 2" xfId="9852"/>
    <cellStyle name="Normal 16 5 2 4 2 2" xfId="24131"/>
    <cellStyle name="Normal 16 5 2 4 2 3" xfId="38409"/>
    <cellStyle name="Normal 16 5 2 4 2 4" xfId="52687"/>
    <cellStyle name="Normal 16 5 2 4 3" xfId="19272"/>
    <cellStyle name="Normal 16 5 2 4 3 2" xfId="33551"/>
    <cellStyle name="Normal 16 5 2 4 3 3" xfId="47829"/>
    <cellStyle name="Normal 16 5 2 4 4" xfId="13474"/>
    <cellStyle name="Normal 16 5 2 4 5" xfId="27753"/>
    <cellStyle name="Normal 16 5 2 4 6" xfId="42031"/>
    <cellStyle name="Normal 16 5 2 5" xfId="4967"/>
    <cellStyle name="Normal 16 5 2 5 2" xfId="19273"/>
    <cellStyle name="Normal 16 5 2 5 3" xfId="33552"/>
    <cellStyle name="Normal 16 5 2 5 4" xfId="47830"/>
    <cellStyle name="Normal 16 5 2 6" xfId="2794"/>
    <cellStyle name="Normal 16 5 2 6 2" xfId="17108"/>
    <cellStyle name="Normal 16 5 2 6 3" xfId="31387"/>
    <cellStyle name="Normal 16 5 2 6 4" xfId="45665"/>
    <cellStyle name="Normal 16 5 2 7" xfId="8013"/>
    <cellStyle name="Normal 16 5 2 7 2" xfId="22319"/>
    <cellStyle name="Normal 16 5 2 7 3" xfId="36598"/>
    <cellStyle name="Normal 16 5 2 7 4" xfId="50876"/>
    <cellStyle name="Normal 16 5 2 8" xfId="15285"/>
    <cellStyle name="Normal 16 5 2 8 2" xfId="29564"/>
    <cellStyle name="Normal 16 5 2 8 3" xfId="43842"/>
    <cellStyle name="Normal 16 5 2 9" xfId="11663"/>
    <cellStyle name="Normal 16 5 3" xfId="896"/>
    <cellStyle name="Normal 16 5 3 10" xfId="40358"/>
    <cellStyle name="Normal 16 5 3 2" xfId="1458"/>
    <cellStyle name="Normal 16 5 3 2 2" xfId="4968"/>
    <cellStyle name="Normal 16 5 3 2 2 2" xfId="10457"/>
    <cellStyle name="Normal 16 5 3 2 2 2 2" xfId="24736"/>
    <cellStyle name="Normal 16 5 3 2 2 2 3" xfId="39014"/>
    <cellStyle name="Normal 16 5 3 2 2 2 4" xfId="53292"/>
    <cellStyle name="Normal 16 5 3 2 2 3" xfId="19274"/>
    <cellStyle name="Normal 16 5 3 2 2 3 2" xfId="33553"/>
    <cellStyle name="Normal 16 5 3 2 2 3 3" xfId="47831"/>
    <cellStyle name="Normal 16 5 3 2 2 4" xfId="14079"/>
    <cellStyle name="Normal 16 5 3 2 2 5" xfId="28358"/>
    <cellStyle name="Normal 16 5 3 2 2 6" xfId="42636"/>
    <cellStyle name="Normal 16 5 3 2 3" xfId="4969"/>
    <cellStyle name="Normal 16 5 3 2 3 2" xfId="19275"/>
    <cellStyle name="Normal 16 5 3 2 3 3" xfId="33554"/>
    <cellStyle name="Normal 16 5 3 2 3 4" xfId="47832"/>
    <cellStyle name="Normal 16 5 3 2 4" xfId="3399"/>
    <cellStyle name="Normal 16 5 3 2 4 2" xfId="17713"/>
    <cellStyle name="Normal 16 5 3 2 4 3" xfId="31992"/>
    <cellStyle name="Normal 16 5 3 2 4 4" xfId="46270"/>
    <cellStyle name="Normal 16 5 3 2 5" xfId="8618"/>
    <cellStyle name="Normal 16 5 3 2 5 2" xfId="22924"/>
    <cellStyle name="Normal 16 5 3 2 5 3" xfId="37203"/>
    <cellStyle name="Normal 16 5 3 2 5 4" xfId="51481"/>
    <cellStyle name="Normal 16 5 3 2 6" xfId="15890"/>
    <cellStyle name="Normal 16 5 3 2 6 2" xfId="30169"/>
    <cellStyle name="Normal 16 5 3 2 6 3" xfId="44447"/>
    <cellStyle name="Normal 16 5 3 2 7" xfId="12268"/>
    <cellStyle name="Normal 16 5 3 2 8" xfId="26547"/>
    <cellStyle name="Normal 16 5 3 2 9" xfId="40825"/>
    <cellStyle name="Normal 16 5 3 3" xfId="4970"/>
    <cellStyle name="Normal 16 5 3 3 2" xfId="9990"/>
    <cellStyle name="Normal 16 5 3 3 2 2" xfId="24269"/>
    <cellStyle name="Normal 16 5 3 3 2 3" xfId="38547"/>
    <cellStyle name="Normal 16 5 3 3 2 4" xfId="52825"/>
    <cellStyle name="Normal 16 5 3 3 3" xfId="19276"/>
    <cellStyle name="Normal 16 5 3 3 3 2" xfId="33555"/>
    <cellStyle name="Normal 16 5 3 3 3 3" xfId="47833"/>
    <cellStyle name="Normal 16 5 3 3 4" xfId="13612"/>
    <cellStyle name="Normal 16 5 3 3 5" xfId="27891"/>
    <cellStyle name="Normal 16 5 3 3 6" xfId="42169"/>
    <cellStyle name="Normal 16 5 3 4" xfId="4971"/>
    <cellStyle name="Normal 16 5 3 4 2" xfId="19277"/>
    <cellStyle name="Normal 16 5 3 4 3" xfId="33556"/>
    <cellStyle name="Normal 16 5 3 4 4" xfId="47834"/>
    <cellStyle name="Normal 16 5 3 5" xfId="2932"/>
    <cellStyle name="Normal 16 5 3 5 2" xfId="17246"/>
    <cellStyle name="Normal 16 5 3 5 3" xfId="31525"/>
    <cellStyle name="Normal 16 5 3 5 4" xfId="45803"/>
    <cellStyle name="Normal 16 5 3 6" xfId="8151"/>
    <cellStyle name="Normal 16 5 3 6 2" xfId="22457"/>
    <cellStyle name="Normal 16 5 3 6 3" xfId="36736"/>
    <cellStyle name="Normal 16 5 3 6 4" xfId="51014"/>
    <cellStyle name="Normal 16 5 3 7" xfId="15423"/>
    <cellStyle name="Normal 16 5 3 7 2" xfId="29702"/>
    <cellStyle name="Normal 16 5 3 7 3" xfId="43980"/>
    <cellStyle name="Normal 16 5 3 8" xfId="11801"/>
    <cellStyle name="Normal 16 5 3 9" xfId="26080"/>
    <cellStyle name="Normal 16 5 4" xfId="1455"/>
    <cellStyle name="Normal 16 5 4 2" xfId="4972"/>
    <cellStyle name="Normal 16 5 4 2 2" xfId="10454"/>
    <cellStyle name="Normal 16 5 4 2 2 2" xfId="24733"/>
    <cellStyle name="Normal 16 5 4 2 2 3" xfId="39011"/>
    <cellStyle name="Normal 16 5 4 2 2 4" xfId="53289"/>
    <cellStyle name="Normal 16 5 4 2 3" xfId="19278"/>
    <cellStyle name="Normal 16 5 4 2 3 2" xfId="33557"/>
    <cellStyle name="Normal 16 5 4 2 3 3" xfId="47835"/>
    <cellStyle name="Normal 16 5 4 2 4" xfId="14076"/>
    <cellStyle name="Normal 16 5 4 2 5" xfId="28355"/>
    <cellStyle name="Normal 16 5 4 2 6" xfId="42633"/>
    <cellStyle name="Normal 16 5 4 3" xfId="4973"/>
    <cellStyle name="Normal 16 5 4 3 2" xfId="19279"/>
    <cellStyle name="Normal 16 5 4 3 3" xfId="33558"/>
    <cellStyle name="Normal 16 5 4 3 4" xfId="47836"/>
    <cellStyle name="Normal 16 5 4 4" xfId="3396"/>
    <cellStyle name="Normal 16 5 4 4 2" xfId="17710"/>
    <cellStyle name="Normal 16 5 4 4 3" xfId="31989"/>
    <cellStyle name="Normal 16 5 4 4 4" xfId="46267"/>
    <cellStyle name="Normal 16 5 4 5" xfId="8615"/>
    <cellStyle name="Normal 16 5 4 5 2" xfId="22921"/>
    <cellStyle name="Normal 16 5 4 5 3" xfId="37200"/>
    <cellStyle name="Normal 16 5 4 5 4" xfId="51478"/>
    <cellStyle name="Normal 16 5 4 6" xfId="15887"/>
    <cellStyle name="Normal 16 5 4 6 2" xfId="30166"/>
    <cellStyle name="Normal 16 5 4 6 3" xfId="44444"/>
    <cellStyle name="Normal 16 5 4 7" xfId="12265"/>
    <cellStyle name="Normal 16 5 4 8" xfId="26544"/>
    <cellStyle name="Normal 16 5 4 9" xfId="40822"/>
    <cellStyle name="Normal 16 5 5" xfId="2203"/>
    <cellStyle name="Normal 16 5 5 2" xfId="4974"/>
    <cellStyle name="Normal 16 5 5 2 2" xfId="11095"/>
    <cellStyle name="Normal 16 5 5 2 2 2" xfId="25374"/>
    <cellStyle name="Normal 16 5 5 2 2 3" xfId="39652"/>
    <cellStyle name="Normal 16 5 5 2 2 4" xfId="53930"/>
    <cellStyle name="Normal 16 5 5 2 3" xfId="19280"/>
    <cellStyle name="Normal 16 5 5 2 3 2" xfId="33559"/>
    <cellStyle name="Normal 16 5 5 2 3 3" xfId="47837"/>
    <cellStyle name="Normal 16 5 5 2 4" xfId="14717"/>
    <cellStyle name="Normal 16 5 5 2 5" xfId="28996"/>
    <cellStyle name="Normal 16 5 5 2 6" xfId="43274"/>
    <cellStyle name="Normal 16 5 5 3" xfId="4975"/>
    <cellStyle name="Normal 16 5 5 3 2" xfId="19281"/>
    <cellStyle name="Normal 16 5 5 3 3" xfId="33560"/>
    <cellStyle name="Normal 16 5 5 3 4" xfId="47838"/>
    <cellStyle name="Normal 16 5 5 4" xfId="4040"/>
    <cellStyle name="Normal 16 5 5 4 2" xfId="18351"/>
    <cellStyle name="Normal 16 5 5 4 3" xfId="32630"/>
    <cellStyle name="Normal 16 5 5 4 4" xfId="46908"/>
    <cellStyle name="Normal 16 5 5 5" xfId="9256"/>
    <cellStyle name="Normal 16 5 5 5 2" xfId="23562"/>
    <cellStyle name="Normal 16 5 5 5 3" xfId="37841"/>
    <cellStyle name="Normal 16 5 5 5 4" xfId="52119"/>
    <cellStyle name="Normal 16 5 5 6" xfId="16528"/>
    <cellStyle name="Normal 16 5 5 6 2" xfId="30807"/>
    <cellStyle name="Normal 16 5 5 6 3" xfId="45085"/>
    <cellStyle name="Normal 16 5 5 7" xfId="12906"/>
    <cellStyle name="Normal 16 5 5 8" xfId="27185"/>
    <cellStyle name="Normal 16 5 5 9" xfId="41463"/>
    <cellStyle name="Normal 16 5 6" xfId="2347"/>
    <cellStyle name="Normal 16 5 6 2" xfId="4976"/>
    <cellStyle name="Normal 16 5 6 2 2" xfId="11230"/>
    <cellStyle name="Normal 16 5 6 2 2 2" xfId="25509"/>
    <cellStyle name="Normal 16 5 6 2 2 3" xfId="39787"/>
    <cellStyle name="Normal 16 5 6 2 2 4" xfId="54065"/>
    <cellStyle name="Normal 16 5 6 2 3" xfId="19282"/>
    <cellStyle name="Normal 16 5 6 2 3 2" xfId="33561"/>
    <cellStyle name="Normal 16 5 6 2 3 3" xfId="47839"/>
    <cellStyle name="Normal 16 5 6 2 4" xfId="14852"/>
    <cellStyle name="Normal 16 5 6 2 5" xfId="29131"/>
    <cellStyle name="Normal 16 5 6 2 6" xfId="43409"/>
    <cellStyle name="Normal 16 5 6 3" xfId="4175"/>
    <cellStyle name="Normal 16 5 6 3 2" xfId="18486"/>
    <cellStyle name="Normal 16 5 6 3 3" xfId="32765"/>
    <cellStyle name="Normal 16 5 6 3 4" xfId="47043"/>
    <cellStyle name="Normal 16 5 6 4" xfId="9391"/>
    <cellStyle name="Normal 16 5 6 4 2" xfId="23697"/>
    <cellStyle name="Normal 16 5 6 4 3" xfId="37976"/>
    <cellStyle name="Normal 16 5 6 4 4" xfId="52254"/>
    <cellStyle name="Normal 16 5 6 5" xfId="16663"/>
    <cellStyle name="Normal 16 5 6 5 2" xfId="30942"/>
    <cellStyle name="Normal 16 5 6 5 3" xfId="45220"/>
    <cellStyle name="Normal 16 5 6 6" xfId="13041"/>
    <cellStyle name="Normal 16 5 6 7" xfId="27320"/>
    <cellStyle name="Normal 16 5 6 8" xfId="41598"/>
    <cellStyle name="Normal 16 5 7" xfId="4977"/>
    <cellStyle name="Normal 16 5 7 2" xfId="9717"/>
    <cellStyle name="Normal 16 5 7 2 2" xfId="23996"/>
    <cellStyle name="Normal 16 5 7 2 3" xfId="38274"/>
    <cellStyle name="Normal 16 5 7 2 4" xfId="52552"/>
    <cellStyle name="Normal 16 5 7 3" xfId="19283"/>
    <cellStyle name="Normal 16 5 7 3 2" xfId="33562"/>
    <cellStyle name="Normal 16 5 7 3 3" xfId="47840"/>
    <cellStyle name="Normal 16 5 7 4" xfId="13339"/>
    <cellStyle name="Normal 16 5 7 5" xfId="27618"/>
    <cellStyle name="Normal 16 5 7 6" xfId="41896"/>
    <cellStyle name="Normal 16 5 8" xfId="4978"/>
    <cellStyle name="Normal 16 5 8 2" xfId="19284"/>
    <cellStyle name="Normal 16 5 8 3" xfId="33563"/>
    <cellStyle name="Normal 16 5 8 4" xfId="47841"/>
    <cellStyle name="Normal 16 5 9" xfId="2659"/>
    <cellStyle name="Normal 16 5 9 2" xfId="16973"/>
    <cellStyle name="Normal 16 5 9 3" xfId="31252"/>
    <cellStyle name="Normal 16 5 9 4" xfId="45530"/>
    <cellStyle name="Normal 16 6" xfId="435"/>
    <cellStyle name="Normal 16 6 10" xfId="25718"/>
    <cellStyle name="Normal 16 6 11" xfId="39996"/>
    <cellStyle name="Normal 16 6 2" xfId="1006"/>
    <cellStyle name="Normal 16 6 2 10" xfId="40448"/>
    <cellStyle name="Normal 16 6 2 2" xfId="1460"/>
    <cellStyle name="Normal 16 6 2 2 2" xfId="4979"/>
    <cellStyle name="Normal 16 6 2 2 2 2" xfId="10459"/>
    <cellStyle name="Normal 16 6 2 2 2 2 2" xfId="24738"/>
    <cellStyle name="Normal 16 6 2 2 2 2 3" xfId="39016"/>
    <cellStyle name="Normal 16 6 2 2 2 2 4" xfId="53294"/>
    <cellStyle name="Normal 16 6 2 2 2 3" xfId="19285"/>
    <cellStyle name="Normal 16 6 2 2 2 3 2" xfId="33564"/>
    <cellStyle name="Normal 16 6 2 2 2 3 3" xfId="47842"/>
    <cellStyle name="Normal 16 6 2 2 2 4" xfId="14081"/>
    <cellStyle name="Normal 16 6 2 2 2 5" xfId="28360"/>
    <cellStyle name="Normal 16 6 2 2 2 6" xfId="42638"/>
    <cellStyle name="Normal 16 6 2 2 3" xfId="4980"/>
    <cellStyle name="Normal 16 6 2 2 3 2" xfId="19286"/>
    <cellStyle name="Normal 16 6 2 2 3 3" xfId="33565"/>
    <cellStyle name="Normal 16 6 2 2 3 4" xfId="47843"/>
    <cellStyle name="Normal 16 6 2 2 4" xfId="3401"/>
    <cellStyle name="Normal 16 6 2 2 4 2" xfId="17715"/>
    <cellStyle name="Normal 16 6 2 2 4 3" xfId="31994"/>
    <cellStyle name="Normal 16 6 2 2 4 4" xfId="46272"/>
    <cellStyle name="Normal 16 6 2 2 5" xfId="8620"/>
    <cellStyle name="Normal 16 6 2 2 5 2" xfId="22926"/>
    <cellStyle name="Normal 16 6 2 2 5 3" xfId="37205"/>
    <cellStyle name="Normal 16 6 2 2 5 4" xfId="51483"/>
    <cellStyle name="Normal 16 6 2 2 6" xfId="15892"/>
    <cellStyle name="Normal 16 6 2 2 6 2" xfId="30171"/>
    <cellStyle name="Normal 16 6 2 2 6 3" xfId="44449"/>
    <cellStyle name="Normal 16 6 2 2 7" xfId="12270"/>
    <cellStyle name="Normal 16 6 2 2 8" xfId="26549"/>
    <cellStyle name="Normal 16 6 2 2 9" xfId="40827"/>
    <cellStyle name="Normal 16 6 2 3" xfId="4981"/>
    <cellStyle name="Normal 16 6 2 3 2" xfId="10080"/>
    <cellStyle name="Normal 16 6 2 3 2 2" xfId="24359"/>
    <cellStyle name="Normal 16 6 2 3 2 3" xfId="38637"/>
    <cellStyle name="Normal 16 6 2 3 2 4" xfId="52915"/>
    <cellStyle name="Normal 16 6 2 3 3" xfId="19287"/>
    <cellStyle name="Normal 16 6 2 3 3 2" xfId="33566"/>
    <cellStyle name="Normal 16 6 2 3 3 3" xfId="47844"/>
    <cellStyle name="Normal 16 6 2 3 4" xfId="13702"/>
    <cellStyle name="Normal 16 6 2 3 5" xfId="27981"/>
    <cellStyle name="Normal 16 6 2 3 6" xfId="42259"/>
    <cellStyle name="Normal 16 6 2 4" xfId="4982"/>
    <cellStyle name="Normal 16 6 2 4 2" xfId="19288"/>
    <cellStyle name="Normal 16 6 2 4 3" xfId="33567"/>
    <cellStyle name="Normal 16 6 2 4 4" xfId="47845"/>
    <cellStyle name="Normal 16 6 2 5" xfId="3022"/>
    <cellStyle name="Normal 16 6 2 5 2" xfId="17336"/>
    <cellStyle name="Normal 16 6 2 5 3" xfId="31615"/>
    <cellStyle name="Normal 16 6 2 5 4" xfId="45893"/>
    <cellStyle name="Normal 16 6 2 6" xfId="8241"/>
    <cellStyle name="Normal 16 6 2 6 2" xfId="22547"/>
    <cellStyle name="Normal 16 6 2 6 3" xfId="36826"/>
    <cellStyle name="Normal 16 6 2 6 4" xfId="51104"/>
    <cellStyle name="Normal 16 6 2 7" xfId="15513"/>
    <cellStyle name="Normal 16 6 2 7 2" xfId="29792"/>
    <cellStyle name="Normal 16 6 2 7 3" xfId="44070"/>
    <cellStyle name="Normal 16 6 2 8" xfId="11891"/>
    <cellStyle name="Normal 16 6 2 9" xfId="26170"/>
    <cellStyle name="Normal 16 6 3" xfId="1459"/>
    <cellStyle name="Normal 16 6 3 2" xfId="4983"/>
    <cellStyle name="Normal 16 6 3 2 2" xfId="10458"/>
    <cellStyle name="Normal 16 6 3 2 2 2" xfId="24737"/>
    <cellStyle name="Normal 16 6 3 2 2 3" xfId="39015"/>
    <cellStyle name="Normal 16 6 3 2 2 4" xfId="53293"/>
    <cellStyle name="Normal 16 6 3 2 3" xfId="19289"/>
    <cellStyle name="Normal 16 6 3 2 3 2" xfId="33568"/>
    <cellStyle name="Normal 16 6 3 2 3 3" xfId="47846"/>
    <cellStyle name="Normal 16 6 3 2 4" xfId="14080"/>
    <cellStyle name="Normal 16 6 3 2 5" xfId="28359"/>
    <cellStyle name="Normal 16 6 3 2 6" xfId="42637"/>
    <cellStyle name="Normal 16 6 3 3" xfId="4984"/>
    <cellStyle name="Normal 16 6 3 3 2" xfId="19290"/>
    <cellStyle name="Normal 16 6 3 3 3" xfId="33569"/>
    <cellStyle name="Normal 16 6 3 3 4" xfId="47847"/>
    <cellStyle name="Normal 16 6 3 4" xfId="3400"/>
    <cellStyle name="Normal 16 6 3 4 2" xfId="17714"/>
    <cellStyle name="Normal 16 6 3 4 3" xfId="31993"/>
    <cellStyle name="Normal 16 6 3 4 4" xfId="46271"/>
    <cellStyle name="Normal 16 6 3 5" xfId="8619"/>
    <cellStyle name="Normal 16 6 3 5 2" xfId="22925"/>
    <cellStyle name="Normal 16 6 3 5 3" xfId="37204"/>
    <cellStyle name="Normal 16 6 3 5 4" xfId="51482"/>
    <cellStyle name="Normal 16 6 3 6" xfId="15891"/>
    <cellStyle name="Normal 16 6 3 6 2" xfId="30170"/>
    <cellStyle name="Normal 16 6 3 6 3" xfId="44448"/>
    <cellStyle name="Normal 16 6 3 7" xfId="12269"/>
    <cellStyle name="Normal 16 6 3 8" xfId="26548"/>
    <cellStyle name="Normal 16 6 3 9" xfId="40826"/>
    <cellStyle name="Normal 16 6 4" xfId="4985"/>
    <cellStyle name="Normal 16 6 4 2" xfId="9628"/>
    <cellStyle name="Normal 16 6 4 2 2" xfId="23907"/>
    <cellStyle name="Normal 16 6 4 2 3" xfId="38185"/>
    <cellStyle name="Normal 16 6 4 2 4" xfId="52463"/>
    <cellStyle name="Normal 16 6 4 3" xfId="19291"/>
    <cellStyle name="Normal 16 6 4 3 2" xfId="33570"/>
    <cellStyle name="Normal 16 6 4 3 3" xfId="47848"/>
    <cellStyle name="Normal 16 6 4 4" xfId="13250"/>
    <cellStyle name="Normal 16 6 4 5" xfId="27529"/>
    <cellStyle name="Normal 16 6 4 6" xfId="41807"/>
    <cellStyle name="Normal 16 6 5" xfId="4986"/>
    <cellStyle name="Normal 16 6 5 2" xfId="19292"/>
    <cellStyle name="Normal 16 6 5 3" xfId="33571"/>
    <cellStyle name="Normal 16 6 5 4" xfId="47849"/>
    <cellStyle name="Normal 16 6 6" xfId="2570"/>
    <cellStyle name="Normal 16 6 6 2" xfId="16884"/>
    <cellStyle name="Normal 16 6 6 3" xfId="31163"/>
    <cellStyle name="Normal 16 6 6 4" xfId="45441"/>
    <cellStyle name="Normal 16 6 7" xfId="7789"/>
    <cellStyle name="Normal 16 6 7 2" xfId="22095"/>
    <cellStyle name="Normal 16 6 7 3" xfId="36374"/>
    <cellStyle name="Normal 16 6 7 4" xfId="50652"/>
    <cellStyle name="Normal 16 6 8" xfId="15061"/>
    <cellStyle name="Normal 16 6 8 2" xfId="29340"/>
    <cellStyle name="Normal 16 6 8 3" xfId="43618"/>
    <cellStyle name="Normal 16 6 9" xfId="11439"/>
    <cellStyle name="Normal 16 7" xfId="653"/>
    <cellStyle name="Normal 16 7 10" xfId="25853"/>
    <cellStyle name="Normal 16 7 11" xfId="40131"/>
    <cellStyle name="Normal 16 7 2" xfId="1119"/>
    <cellStyle name="Normal 16 7 2 10" xfId="40498"/>
    <cellStyle name="Normal 16 7 2 2" xfId="1462"/>
    <cellStyle name="Normal 16 7 2 2 2" xfId="4987"/>
    <cellStyle name="Normal 16 7 2 2 2 2" xfId="10461"/>
    <cellStyle name="Normal 16 7 2 2 2 2 2" xfId="24740"/>
    <cellStyle name="Normal 16 7 2 2 2 2 3" xfId="39018"/>
    <cellStyle name="Normal 16 7 2 2 2 2 4" xfId="53296"/>
    <cellStyle name="Normal 16 7 2 2 2 3" xfId="19293"/>
    <cellStyle name="Normal 16 7 2 2 2 3 2" xfId="33572"/>
    <cellStyle name="Normal 16 7 2 2 2 3 3" xfId="47850"/>
    <cellStyle name="Normal 16 7 2 2 2 4" xfId="14083"/>
    <cellStyle name="Normal 16 7 2 2 2 5" xfId="28362"/>
    <cellStyle name="Normal 16 7 2 2 2 6" xfId="42640"/>
    <cellStyle name="Normal 16 7 2 2 3" xfId="4988"/>
    <cellStyle name="Normal 16 7 2 2 3 2" xfId="19294"/>
    <cellStyle name="Normal 16 7 2 2 3 3" xfId="33573"/>
    <cellStyle name="Normal 16 7 2 2 3 4" xfId="47851"/>
    <cellStyle name="Normal 16 7 2 2 4" xfId="3403"/>
    <cellStyle name="Normal 16 7 2 2 4 2" xfId="17717"/>
    <cellStyle name="Normal 16 7 2 2 4 3" xfId="31996"/>
    <cellStyle name="Normal 16 7 2 2 4 4" xfId="46274"/>
    <cellStyle name="Normal 16 7 2 2 5" xfId="8622"/>
    <cellStyle name="Normal 16 7 2 2 5 2" xfId="22928"/>
    <cellStyle name="Normal 16 7 2 2 5 3" xfId="37207"/>
    <cellStyle name="Normal 16 7 2 2 5 4" xfId="51485"/>
    <cellStyle name="Normal 16 7 2 2 6" xfId="15894"/>
    <cellStyle name="Normal 16 7 2 2 6 2" xfId="30173"/>
    <cellStyle name="Normal 16 7 2 2 6 3" xfId="44451"/>
    <cellStyle name="Normal 16 7 2 2 7" xfId="12272"/>
    <cellStyle name="Normal 16 7 2 2 8" xfId="26551"/>
    <cellStyle name="Normal 16 7 2 2 9" xfId="40829"/>
    <cellStyle name="Normal 16 7 2 3" xfId="4989"/>
    <cellStyle name="Normal 16 7 2 3 2" xfId="10130"/>
    <cellStyle name="Normal 16 7 2 3 2 2" xfId="24409"/>
    <cellStyle name="Normal 16 7 2 3 2 3" xfId="38687"/>
    <cellStyle name="Normal 16 7 2 3 2 4" xfId="52965"/>
    <cellStyle name="Normal 16 7 2 3 3" xfId="19295"/>
    <cellStyle name="Normal 16 7 2 3 3 2" xfId="33574"/>
    <cellStyle name="Normal 16 7 2 3 3 3" xfId="47852"/>
    <cellStyle name="Normal 16 7 2 3 4" xfId="13752"/>
    <cellStyle name="Normal 16 7 2 3 5" xfId="28031"/>
    <cellStyle name="Normal 16 7 2 3 6" xfId="42309"/>
    <cellStyle name="Normal 16 7 2 4" xfId="4990"/>
    <cellStyle name="Normal 16 7 2 4 2" xfId="19296"/>
    <cellStyle name="Normal 16 7 2 4 3" xfId="33575"/>
    <cellStyle name="Normal 16 7 2 4 4" xfId="47853"/>
    <cellStyle name="Normal 16 7 2 5" xfId="3072"/>
    <cellStyle name="Normal 16 7 2 5 2" xfId="17386"/>
    <cellStyle name="Normal 16 7 2 5 3" xfId="31665"/>
    <cellStyle name="Normal 16 7 2 5 4" xfId="45943"/>
    <cellStyle name="Normal 16 7 2 6" xfId="8291"/>
    <cellStyle name="Normal 16 7 2 6 2" xfId="22597"/>
    <cellStyle name="Normal 16 7 2 6 3" xfId="36876"/>
    <cellStyle name="Normal 16 7 2 6 4" xfId="51154"/>
    <cellStyle name="Normal 16 7 2 7" xfId="15563"/>
    <cellStyle name="Normal 16 7 2 7 2" xfId="29842"/>
    <cellStyle name="Normal 16 7 2 7 3" xfId="44120"/>
    <cellStyle name="Normal 16 7 2 8" xfId="11941"/>
    <cellStyle name="Normal 16 7 2 9" xfId="26220"/>
    <cellStyle name="Normal 16 7 3" xfId="1461"/>
    <cellStyle name="Normal 16 7 3 2" xfId="4991"/>
    <cellStyle name="Normal 16 7 3 2 2" xfId="10460"/>
    <cellStyle name="Normal 16 7 3 2 2 2" xfId="24739"/>
    <cellStyle name="Normal 16 7 3 2 2 3" xfId="39017"/>
    <cellStyle name="Normal 16 7 3 2 2 4" xfId="53295"/>
    <cellStyle name="Normal 16 7 3 2 3" xfId="19297"/>
    <cellStyle name="Normal 16 7 3 2 3 2" xfId="33576"/>
    <cellStyle name="Normal 16 7 3 2 3 3" xfId="47854"/>
    <cellStyle name="Normal 16 7 3 2 4" xfId="14082"/>
    <cellStyle name="Normal 16 7 3 2 5" xfId="28361"/>
    <cellStyle name="Normal 16 7 3 2 6" xfId="42639"/>
    <cellStyle name="Normal 16 7 3 3" xfId="4992"/>
    <cellStyle name="Normal 16 7 3 3 2" xfId="19298"/>
    <cellStyle name="Normal 16 7 3 3 3" xfId="33577"/>
    <cellStyle name="Normal 16 7 3 3 4" xfId="47855"/>
    <cellStyle name="Normal 16 7 3 4" xfId="3402"/>
    <cellStyle name="Normal 16 7 3 4 2" xfId="17716"/>
    <cellStyle name="Normal 16 7 3 4 3" xfId="31995"/>
    <cellStyle name="Normal 16 7 3 4 4" xfId="46273"/>
    <cellStyle name="Normal 16 7 3 5" xfId="8621"/>
    <cellStyle name="Normal 16 7 3 5 2" xfId="22927"/>
    <cellStyle name="Normal 16 7 3 5 3" xfId="37206"/>
    <cellStyle name="Normal 16 7 3 5 4" xfId="51484"/>
    <cellStyle name="Normal 16 7 3 6" xfId="15893"/>
    <cellStyle name="Normal 16 7 3 6 2" xfId="30172"/>
    <cellStyle name="Normal 16 7 3 6 3" xfId="44450"/>
    <cellStyle name="Normal 16 7 3 7" xfId="12271"/>
    <cellStyle name="Normal 16 7 3 8" xfId="26550"/>
    <cellStyle name="Normal 16 7 3 9" xfId="40828"/>
    <cellStyle name="Normal 16 7 4" xfId="4993"/>
    <cellStyle name="Normal 16 7 4 2" xfId="9763"/>
    <cellStyle name="Normal 16 7 4 2 2" xfId="24042"/>
    <cellStyle name="Normal 16 7 4 2 3" xfId="38320"/>
    <cellStyle name="Normal 16 7 4 2 4" xfId="52598"/>
    <cellStyle name="Normal 16 7 4 3" xfId="19299"/>
    <cellStyle name="Normal 16 7 4 3 2" xfId="33578"/>
    <cellStyle name="Normal 16 7 4 3 3" xfId="47856"/>
    <cellStyle name="Normal 16 7 4 4" xfId="13385"/>
    <cellStyle name="Normal 16 7 4 5" xfId="27664"/>
    <cellStyle name="Normal 16 7 4 6" xfId="41942"/>
    <cellStyle name="Normal 16 7 5" xfId="4994"/>
    <cellStyle name="Normal 16 7 5 2" xfId="19300"/>
    <cellStyle name="Normal 16 7 5 3" xfId="33579"/>
    <cellStyle name="Normal 16 7 5 4" xfId="47857"/>
    <cellStyle name="Normal 16 7 6" xfId="2705"/>
    <cellStyle name="Normal 16 7 6 2" xfId="17019"/>
    <cellStyle name="Normal 16 7 6 3" xfId="31298"/>
    <cellStyle name="Normal 16 7 6 4" xfId="45576"/>
    <cellStyle name="Normal 16 7 7" xfId="7924"/>
    <cellStyle name="Normal 16 7 7 2" xfId="22230"/>
    <cellStyle name="Normal 16 7 7 3" xfId="36509"/>
    <cellStyle name="Normal 16 7 7 4" xfId="50787"/>
    <cellStyle name="Normal 16 7 8" xfId="15196"/>
    <cellStyle name="Normal 16 7 8 2" xfId="29475"/>
    <cellStyle name="Normal 16 7 8 3" xfId="43753"/>
    <cellStyle name="Normal 16 7 9" xfId="11574"/>
    <cellStyle name="Normal 16 8" xfId="319"/>
    <cellStyle name="Normal 16 8 10" xfId="25669"/>
    <cellStyle name="Normal 16 8 11" xfId="39947"/>
    <cellStyle name="Normal 16 8 2" xfId="948"/>
    <cellStyle name="Normal 16 8 2 10" xfId="40404"/>
    <cellStyle name="Normal 16 8 2 2" xfId="1464"/>
    <cellStyle name="Normal 16 8 2 2 2" xfId="4995"/>
    <cellStyle name="Normal 16 8 2 2 2 2" xfId="10463"/>
    <cellStyle name="Normal 16 8 2 2 2 2 2" xfId="24742"/>
    <cellStyle name="Normal 16 8 2 2 2 2 3" xfId="39020"/>
    <cellStyle name="Normal 16 8 2 2 2 2 4" xfId="53298"/>
    <cellStyle name="Normal 16 8 2 2 2 3" xfId="19301"/>
    <cellStyle name="Normal 16 8 2 2 2 3 2" xfId="33580"/>
    <cellStyle name="Normal 16 8 2 2 2 3 3" xfId="47858"/>
    <cellStyle name="Normal 16 8 2 2 2 4" xfId="14085"/>
    <cellStyle name="Normal 16 8 2 2 2 5" xfId="28364"/>
    <cellStyle name="Normal 16 8 2 2 2 6" xfId="42642"/>
    <cellStyle name="Normal 16 8 2 2 3" xfId="4996"/>
    <cellStyle name="Normal 16 8 2 2 3 2" xfId="19302"/>
    <cellStyle name="Normal 16 8 2 2 3 3" xfId="33581"/>
    <cellStyle name="Normal 16 8 2 2 3 4" xfId="47859"/>
    <cellStyle name="Normal 16 8 2 2 4" xfId="3405"/>
    <cellStyle name="Normal 16 8 2 2 4 2" xfId="17719"/>
    <cellStyle name="Normal 16 8 2 2 4 3" xfId="31998"/>
    <cellStyle name="Normal 16 8 2 2 4 4" xfId="46276"/>
    <cellStyle name="Normal 16 8 2 2 5" xfId="8624"/>
    <cellStyle name="Normal 16 8 2 2 5 2" xfId="22930"/>
    <cellStyle name="Normal 16 8 2 2 5 3" xfId="37209"/>
    <cellStyle name="Normal 16 8 2 2 5 4" xfId="51487"/>
    <cellStyle name="Normal 16 8 2 2 6" xfId="15896"/>
    <cellStyle name="Normal 16 8 2 2 6 2" xfId="30175"/>
    <cellStyle name="Normal 16 8 2 2 6 3" xfId="44453"/>
    <cellStyle name="Normal 16 8 2 2 7" xfId="12274"/>
    <cellStyle name="Normal 16 8 2 2 8" xfId="26553"/>
    <cellStyle name="Normal 16 8 2 2 9" xfId="40831"/>
    <cellStyle name="Normal 16 8 2 3" xfId="4997"/>
    <cellStyle name="Normal 16 8 2 3 2" xfId="10036"/>
    <cellStyle name="Normal 16 8 2 3 2 2" xfId="24315"/>
    <cellStyle name="Normal 16 8 2 3 2 3" xfId="38593"/>
    <cellStyle name="Normal 16 8 2 3 2 4" xfId="52871"/>
    <cellStyle name="Normal 16 8 2 3 3" xfId="19303"/>
    <cellStyle name="Normal 16 8 2 3 3 2" xfId="33582"/>
    <cellStyle name="Normal 16 8 2 3 3 3" xfId="47860"/>
    <cellStyle name="Normal 16 8 2 3 4" xfId="13658"/>
    <cellStyle name="Normal 16 8 2 3 5" xfId="27937"/>
    <cellStyle name="Normal 16 8 2 3 6" xfId="42215"/>
    <cellStyle name="Normal 16 8 2 4" xfId="4998"/>
    <cellStyle name="Normal 16 8 2 4 2" xfId="19304"/>
    <cellStyle name="Normal 16 8 2 4 3" xfId="33583"/>
    <cellStyle name="Normal 16 8 2 4 4" xfId="47861"/>
    <cellStyle name="Normal 16 8 2 5" xfId="2978"/>
    <cellStyle name="Normal 16 8 2 5 2" xfId="17292"/>
    <cellStyle name="Normal 16 8 2 5 3" xfId="31571"/>
    <cellStyle name="Normal 16 8 2 5 4" xfId="45849"/>
    <cellStyle name="Normal 16 8 2 6" xfId="8197"/>
    <cellStyle name="Normal 16 8 2 6 2" xfId="22503"/>
    <cellStyle name="Normal 16 8 2 6 3" xfId="36782"/>
    <cellStyle name="Normal 16 8 2 6 4" xfId="51060"/>
    <cellStyle name="Normal 16 8 2 7" xfId="15469"/>
    <cellStyle name="Normal 16 8 2 7 2" xfId="29748"/>
    <cellStyle name="Normal 16 8 2 7 3" xfId="44026"/>
    <cellStyle name="Normal 16 8 2 8" xfId="11847"/>
    <cellStyle name="Normal 16 8 2 9" xfId="26126"/>
    <cellStyle name="Normal 16 8 3" xfId="1463"/>
    <cellStyle name="Normal 16 8 3 2" xfId="4999"/>
    <cellStyle name="Normal 16 8 3 2 2" xfId="10462"/>
    <cellStyle name="Normal 16 8 3 2 2 2" xfId="24741"/>
    <cellStyle name="Normal 16 8 3 2 2 3" xfId="39019"/>
    <cellStyle name="Normal 16 8 3 2 2 4" xfId="53297"/>
    <cellStyle name="Normal 16 8 3 2 3" xfId="19305"/>
    <cellStyle name="Normal 16 8 3 2 3 2" xfId="33584"/>
    <cellStyle name="Normal 16 8 3 2 3 3" xfId="47862"/>
    <cellStyle name="Normal 16 8 3 2 4" xfId="14084"/>
    <cellStyle name="Normal 16 8 3 2 5" xfId="28363"/>
    <cellStyle name="Normal 16 8 3 2 6" xfId="42641"/>
    <cellStyle name="Normal 16 8 3 3" xfId="5000"/>
    <cellStyle name="Normal 16 8 3 3 2" xfId="19306"/>
    <cellStyle name="Normal 16 8 3 3 3" xfId="33585"/>
    <cellStyle name="Normal 16 8 3 3 4" xfId="47863"/>
    <cellStyle name="Normal 16 8 3 4" xfId="3404"/>
    <cellStyle name="Normal 16 8 3 4 2" xfId="17718"/>
    <cellStyle name="Normal 16 8 3 4 3" xfId="31997"/>
    <cellStyle name="Normal 16 8 3 4 4" xfId="46275"/>
    <cellStyle name="Normal 16 8 3 5" xfId="8623"/>
    <cellStyle name="Normal 16 8 3 5 2" xfId="22929"/>
    <cellStyle name="Normal 16 8 3 5 3" xfId="37208"/>
    <cellStyle name="Normal 16 8 3 5 4" xfId="51486"/>
    <cellStyle name="Normal 16 8 3 6" xfId="15895"/>
    <cellStyle name="Normal 16 8 3 6 2" xfId="30174"/>
    <cellStyle name="Normal 16 8 3 6 3" xfId="44452"/>
    <cellStyle name="Normal 16 8 3 7" xfId="12273"/>
    <cellStyle name="Normal 16 8 3 8" xfId="26552"/>
    <cellStyle name="Normal 16 8 3 9" xfId="40830"/>
    <cellStyle name="Normal 16 8 4" xfId="5001"/>
    <cellStyle name="Normal 16 8 4 2" xfId="9579"/>
    <cellStyle name="Normal 16 8 4 2 2" xfId="23858"/>
    <cellStyle name="Normal 16 8 4 2 3" xfId="38136"/>
    <cellStyle name="Normal 16 8 4 2 4" xfId="52414"/>
    <cellStyle name="Normal 16 8 4 3" xfId="19307"/>
    <cellStyle name="Normal 16 8 4 3 2" xfId="33586"/>
    <cellStyle name="Normal 16 8 4 3 3" xfId="47864"/>
    <cellStyle name="Normal 16 8 4 4" xfId="13201"/>
    <cellStyle name="Normal 16 8 4 5" xfId="27480"/>
    <cellStyle name="Normal 16 8 4 6" xfId="41758"/>
    <cellStyle name="Normal 16 8 5" xfId="5002"/>
    <cellStyle name="Normal 16 8 5 2" xfId="19308"/>
    <cellStyle name="Normal 16 8 5 3" xfId="33587"/>
    <cellStyle name="Normal 16 8 5 4" xfId="47865"/>
    <cellStyle name="Normal 16 8 6" xfId="2521"/>
    <cellStyle name="Normal 16 8 6 2" xfId="16835"/>
    <cellStyle name="Normal 16 8 6 3" xfId="31114"/>
    <cellStyle name="Normal 16 8 6 4" xfId="45392"/>
    <cellStyle name="Normal 16 8 7" xfId="7740"/>
    <cellStyle name="Normal 16 8 7 2" xfId="22046"/>
    <cellStyle name="Normal 16 8 7 3" xfId="36325"/>
    <cellStyle name="Normal 16 8 7 4" xfId="50603"/>
    <cellStyle name="Normal 16 8 8" xfId="15012"/>
    <cellStyle name="Normal 16 8 8 2" xfId="29291"/>
    <cellStyle name="Normal 16 8 8 3" xfId="43569"/>
    <cellStyle name="Normal 16 8 9" xfId="11390"/>
    <cellStyle name="Normal 16 9" xfId="802"/>
    <cellStyle name="Normal 16 9 10" xfId="40269"/>
    <cellStyle name="Normal 16 9 2" xfId="1465"/>
    <cellStyle name="Normal 16 9 2 2" xfId="5003"/>
    <cellStyle name="Normal 16 9 2 2 2" xfId="10464"/>
    <cellStyle name="Normal 16 9 2 2 2 2" xfId="24743"/>
    <cellStyle name="Normal 16 9 2 2 2 3" xfId="39021"/>
    <cellStyle name="Normal 16 9 2 2 2 4" xfId="53299"/>
    <cellStyle name="Normal 16 9 2 2 3" xfId="19309"/>
    <cellStyle name="Normal 16 9 2 2 3 2" xfId="33588"/>
    <cellStyle name="Normal 16 9 2 2 3 3" xfId="47866"/>
    <cellStyle name="Normal 16 9 2 2 4" xfId="14086"/>
    <cellStyle name="Normal 16 9 2 2 5" xfId="28365"/>
    <cellStyle name="Normal 16 9 2 2 6" xfId="42643"/>
    <cellStyle name="Normal 16 9 2 3" xfId="5004"/>
    <cellStyle name="Normal 16 9 2 3 2" xfId="19310"/>
    <cellStyle name="Normal 16 9 2 3 3" xfId="33589"/>
    <cellStyle name="Normal 16 9 2 3 4" xfId="47867"/>
    <cellStyle name="Normal 16 9 2 4" xfId="3406"/>
    <cellStyle name="Normal 16 9 2 4 2" xfId="17720"/>
    <cellStyle name="Normal 16 9 2 4 3" xfId="31999"/>
    <cellStyle name="Normal 16 9 2 4 4" xfId="46277"/>
    <cellStyle name="Normal 16 9 2 5" xfId="8625"/>
    <cellStyle name="Normal 16 9 2 5 2" xfId="22931"/>
    <cellStyle name="Normal 16 9 2 5 3" xfId="37210"/>
    <cellStyle name="Normal 16 9 2 5 4" xfId="51488"/>
    <cellStyle name="Normal 16 9 2 6" xfId="15897"/>
    <cellStyle name="Normal 16 9 2 6 2" xfId="30176"/>
    <cellStyle name="Normal 16 9 2 6 3" xfId="44454"/>
    <cellStyle name="Normal 16 9 2 7" xfId="12275"/>
    <cellStyle name="Normal 16 9 2 8" xfId="26554"/>
    <cellStyle name="Normal 16 9 2 9" xfId="40832"/>
    <cellStyle name="Normal 16 9 3" xfId="5005"/>
    <cellStyle name="Normal 16 9 3 2" xfId="9901"/>
    <cellStyle name="Normal 16 9 3 2 2" xfId="24180"/>
    <cellStyle name="Normal 16 9 3 2 3" xfId="38458"/>
    <cellStyle name="Normal 16 9 3 2 4" xfId="52736"/>
    <cellStyle name="Normal 16 9 3 3" xfId="19311"/>
    <cellStyle name="Normal 16 9 3 3 2" xfId="33590"/>
    <cellStyle name="Normal 16 9 3 3 3" xfId="47868"/>
    <cellStyle name="Normal 16 9 3 4" xfId="13523"/>
    <cellStyle name="Normal 16 9 3 5" xfId="27802"/>
    <cellStyle name="Normal 16 9 3 6" xfId="42080"/>
    <cellStyle name="Normal 16 9 4" xfId="5006"/>
    <cellStyle name="Normal 16 9 4 2" xfId="19312"/>
    <cellStyle name="Normal 16 9 4 3" xfId="33591"/>
    <cellStyle name="Normal 16 9 4 4" xfId="47869"/>
    <cellStyle name="Normal 16 9 5" xfId="2843"/>
    <cellStyle name="Normal 16 9 5 2" xfId="17157"/>
    <cellStyle name="Normal 16 9 5 3" xfId="31436"/>
    <cellStyle name="Normal 16 9 5 4" xfId="45714"/>
    <cellStyle name="Normal 16 9 6" xfId="8062"/>
    <cellStyle name="Normal 16 9 6 2" xfId="22368"/>
    <cellStyle name="Normal 16 9 6 3" xfId="36647"/>
    <cellStyle name="Normal 16 9 6 4" xfId="50925"/>
    <cellStyle name="Normal 16 9 7" xfId="15334"/>
    <cellStyle name="Normal 16 9 7 2" xfId="29613"/>
    <cellStyle name="Normal 16 9 7 3" xfId="43891"/>
    <cellStyle name="Normal 16 9 8" xfId="11712"/>
    <cellStyle name="Normal 16 9 9" xfId="25991"/>
    <cellStyle name="Normal 160" xfId="2028"/>
    <cellStyle name="Normal 161" xfId="2051"/>
    <cellStyle name="Normal 162" xfId="2052"/>
    <cellStyle name="Normal 163" xfId="2099"/>
    <cellStyle name="Normal 164" xfId="2143"/>
    <cellStyle name="Normal 165" xfId="2160"/>
    <cellStyle name="Normal 166" xfId="2171"/>
    <cellStyle name="Normal 167" xfId="2244"/>
    <cellStyle name="Normal 168" xfId="2248"/>
    <cellStyle name="Normal 169" xfId="2247"/>
    <cellStyle name="Normal 17" xfId="110"/>
    <cellStyle name="Normal 17 2" xfId="497"/>
    <cellStyle name="Normal 17 2 2" xfId="1048"/>
    <cellStyle name="Normal 17 3" xfId="401"/>
    <cellStyle name="Normal 17 4" xfId="285"/>
    <cellStyle name="Normal 170" xfId="2246"/>
    <cellStyle name="Normal 171" xfId="2159"/>
    <cellStyle name="Normal 172" xfId="2249"/>
    <cellStyle name="Normal 173" xfId="2250"/>
    <cellStyle name="Normal 174" xfId="9430"/>
    <cellStyle name="Normal 174 2" xfId="11269"/>
    <cellStyle name="Normal 174 2 2" xfId="25548"/>
    <cellStyle name="Normal 174 2 2 2" xfId="39826"/>
    <cellStyle name="Normal 174 2 2 3" xfId="54104"/>
    <cellStyle name="Normal 174 2 3" xfId="14891"/>
    <cellStyle name="Normal 174 2 4" xfId="29170"/>
    <cellStyle name="Normal 174 2 5" xfId="43448"/>
    <cellStyle name="Normal 174 3" xfId="23736"/>
    <cellStyle name="Normal 174 3 2" xfId="38015"/>
    <cellStyle name="Normal 174 3 3" xfId="52293"/>
    <cellStyle name="Normal 174 4" xfId="13080"/>
    <cellStyle name="Normal 174 5" xfId="27359"/>
    <cellStyle name="Normal 174 6" xfId="41637"/>
    <cellStyle name="Normal 175" xfId="9482"/>
    <cellStyle name="Normal 175 2" xfId="11294"/>
    <cellStyle name="Normal 175 2 2" xfId="25573"/>
    <cellStyle name="Normal 175 2 2 2" xfId="39851"/>
    <cellStyle name="Normal 175 2 2 3" xfId="54129"/>
    <cellStyle name="Normal 175 2 3" xfId="14916"/>
    <cellStyle name="Normal 175 2 4" xfId="29195"/>
    <cellStyle name="Normal 175 2 5" xfId="43473"/>
    <cellStyle name="Normal 175 3" xfId="23761"/>
    <cellStyle name="Normal 175 3 2" xfId="38040"/>
    <cellStyle name="Normal 175 3 3" xfId="52318"/>
    <cellStyle name="Normal 175 4" xfId="13105"/>
    <cellStyle name="Normal 175 5" xfId="27384"/>
    <cellStyle name="Normal 175 6" xfId="41662"/>
    <cellStyle name="Normal 176" xfId="9484"/>
    <cellStyle name="Normal 176 2" xfId="11296"/>
    <cellStyle name="Normal 176 2 2" xfId="25575"/>
    <cellStyle name="Normal 176 2 2 2" xfId="39853"/>
    <cellStyle name="Normal 176 2 2 3" xfId="54131"/>
    <cellStyle name="Normal 176 2 3" xfId="14918"/>
    <cellStyle name="Normal 176 2 4" xfId="29197"/>
    <cellStyle name="Normal 176 2 5" xfId="43475"/>
    <cellStyle name="Normal 176 3" xfId="23763"/>
    <cellStyle name="Normal 176 3 2" xfId="38042"/>
    <cellStyle name="Normal 176 3 3" xfId="52320"/>
    <cellStyle name="Normal 176 4" xfId="13107"/>
    <cellStyle name="Normal 176 5" xfId="27386"/>
    <cellStyle name="Normal 176 6" xfId="41664"/>
    <cellStyle name="Normal 177" xfId="9485"/>
    <cellStyle name="Normal 177 2" xfId="11297"/>
    <cellStyle name="Normal 177 2 2" xfId="25576"/>
    <cellStyle name="Normal 177 2 2 2" xfId="39854"/>
    <cellStyle name="Normal 177 2 2 3" xfId="54132"/>
    <cellStyle name="Normal 177 2 3" xfId="14919"/>
    <cellStyle name="Normal 177 2 4" xfId="29198"/>
    <cellStyle name="Normal 177 2 5" xfId="43476"/>
    <cellStyle name="Normal 177 3" xfId="23764"/>
    <cellStyle name="Normal 177 3 2" xfId="38043"/>
    <cellStyle name="Normal 177 3 3" xfId="52321"/>
    <cellStyle name="Normal 177 4" xfId="13108"/>
    <cellStyle name="Normal 177 5" xfId="27387"/>
    <cellStyle name="Normal 177 6" xfId="41665"/>
    <cellStyle name="Normal 178" xfId="9483"/>
    <cellStyle name="Normal 178 2" xfId="11295"/>
    <cellStyle name="Normal 178 2 2" xfId="25574"/>
    <cellStyle name="Normal 178 2 2 2" xfId="39852"/>
    <cellStyle name="Normal 178 2 2 3" xfId="54130"/>
    <cellStyle name="Normal 178 2 3" xfId="14917"/>
    <cellStyle name="Normal 178 2 4" xfId="29196"/>
    <cellStyle name="Normal 178 2 5" xfId="43474"/>
    <cellStyle name="Normal 178 3" xfId="23762"/>
    <cellStyle name="Normal 178 3 2" xfId="38041"/>
    <cellStyle name="Normal 178 3 3" xfId="52319"/>
    <cellStyle name="Normal 178 4" xfId="13106"/>
    <cellStyle name="Normal 178 5" xfId="27385"/>
    <cellStyle name="Normal 178 6" xfId="41663"/>
    <cellStyle name="Normal 179" xfId="9486"/>
    <cellStyle name="Normal 179 2" xfId="23765"/>
    <cellStyle name="Normal 18" xfId="111"/>
    <cellStyle name="Normal 18 2" xfId="498"/>
    <cellStyle name="Normal 18 2 2" xfId="1049"/>
    <cellStyle name="Normal 18 3" xfId="411"/>
    <cellStyle name="Normal 18 4" xfId="295"/>
    <cellStyle name="Normal 180" xfId="54133"/>
    <cellStyle name="Normal 181" xfId="54134"/>
    <cellStyle name="Normal 182" xfId="54135"/>
    <cellStyle name="Normal 19" xfId="112"/>
    <cellStyle name="Normal 19 2" xfId="499"/>
    <cellStyle name="Normal 19 2 2" xfId="1050"/>
    <cellStyle name="Normal 19 3" xfId="392"/>
    <cellStyle name="Normal 19 4" xfId="276"/>
    <cellStyle name="Normal 2" xfId="10"/>
    <cellStyle name="Normal 2 2" xfId="17"/>
    <cellStyle name="Normal 2 2 2" xfId="174"/>
    <cellStyle name="Normal 2 2 2 2" xfId="827"/>
    <cellStyle name="Normal 2 2 2 3" xfId="9464"/>
    <cellStyle name="Normal 2 2 2 3 2" xfId="11284"/>
    <cellStyle name="Normal 2 2 2 3 2 2" xfId="25563"/>
    <cellStyle name="Normal 2 2 2 3 2 2 2" xfId="39841"/>
    <cellStyle name="Normal 2 2 2 3 2 2 3" xfId="54119"/>
    <cellStyle name="Normal 2 2 2 3 2 3" xfId="14906"/>
    <cellStyle name="Normal 2 2 2 3 2 4" xfId="29185"/>
    <cellStyle name="Normal 2 2 2 3 2 5" xfId="43463"/>
    <cellStyle name="Normal 2 2 2 3 3" xfId="23751"/>
    <cellStyle name="Normal 2 2 2 3 3 2" xfId="38030"/>
    <cellStyle name="Normal 2 2 2 3 3 3" xfId="52308"/>
    <cellStyle name="Normal 2 2 2 3 4" xfId="13095"/>
    <cellStyle name="Normal 2 2 2 3 5" xfId="27374"/>
    <cellStyle name="Normal 2 2 2 3 6" xfId="41652"/>
    <cellStyle name="Normal 2 2 3" xfId="2087"/>
    <cellStyle name="Normal 2 2 3 2" xfId="5007"/>
    <cellStyle name="Normal 2 2 3 2 2" xfId="10996"/>
    <cellStyle name="Normal 2 2 3 2 2 2" xfId="25275"/>
    <cellStyle name="Normal 2 2 3 2 2 3" xfId="39553"/>
    <cellStyle name="Normal 2 2 3 2 2 4" xfId="53831"/>
    <cellStyle name="Normal 2 2 3 2 3" xfId="19313"/>
    <cellStyle name="Normal 2 2 3 2 3 2" xfId="33592"/>
    <cellStyle name="Normal 2 2 3 2 3 3" xfId="47870"/>
    <cellStyle name="Normal 2 2 3 2 4" xfId="14618"/>
    <cellStyle name="Normal 2 2 3 2 5" xfId="28897"/>
    <cellStyle name="Normal 2 2 3 2 6" xfId="43175"/>
    <cellStyle name="Normal 2 2 3 3" xfId="5008"/>
    <cellStyle name="Normal 2 2 3 3 2" xfId="19314"/>
    <cellStyle name="Normal 2 2 3 3 3" xfId="33593"/>
    <cellStyle name="Normal 2 2 3 3 4" xfId="47871"/>
    <cellStyle name="Normal 2 2 3 4" xfId="3941"/>
    <cellStyle name="Normal 2 2 3 4 2" xfId="18252"/>
    <cellStyle name="Normal 2 2 3 4 3" xfId="32531"/>
    <cellStyle name="Normal 2 2 3 4 4" xfId="46809"/>
    <cellStyle name="Normal 2 2 3 5" xfId="9157"/>
    <cellStyle name="Normal 2 2 3 5 2" xfId="23463"/>
    <cellStyle name="Normal 2 2 3 5 3" xfId="37742"/>
    <cellStyle name="Normal 2 2 3 5 4" xfId="52020"/>
    <cellStyle name="Normal 2 2 3 6" xfId="16429"/>
    <cellStyle name="Normal 2 2 3 6 2" xfId="30708"/>
    <cellStyle name="Normal 2 2 3 6 3" xfId="44986"/>
    <cellStyle name="Normal 2 2 3 7" xfId="12807"/>
    <cellStyle name="Normal 2 2 3 8" xfId="27086"/>
    <cellStyle name="Normal 2 2 3 9" xfId="41364"/>
    <cellStyle name="Normal 2 2 4" xfId="9463"/>
    <cellStyle name="Normal 2 2 4 2" xfId="11283"/>
    <cellStyle name="Normal 2 2 4 2 2" xfId="25562"/>
    <cellStyle name="Normal 2 2 4 2 2 2" xfId="39840"/>
    <cellStyle name="Normal 2 2 4 2 2 3" xfId="54118"/>
    <cellStyle name="Normal 2 2 4 2 3" xfId="14905"/>
    <cellStyle name="Normal 2 2 4 2 4" xfId="29184"/>
    <cellStyle name="Normal 2 2 4 2 5" xfId="43462"/>
    <cellStyle name="Normal 2 2 4 3" xfId="23750"/>
    <cellStyle name="Normal 2 2 4 3 2" xfId="38029"/>
    <cellStyle name="Normal 2 2 4 3 3" xfId="52307"/>
    <cellStyle name="Normal 2 2 4 4" xfId="13094"/>
    <cellStyle name="Normal 2 2 4 5" xfId="27373"/>
    <cellStyle name="Normal 2 2 4 6" xfId="41651"/>
    <cellStyle name="Normal 2 3" xfId="795"/>
    <cellStyle name="Normal 2 3 2" xfId="9465"/>
    <cellStyle name="Normal 2 3 2 2" xfId="11285"/>
    <cellStyle name="Normal 2 3 2 2 2" xfId="25564"/>
    <cellStyle name="Normal 2 3 2 2 2 2" xfId="39842"/>
    <cellStyle name="Normal 2 3 2 2 2 3" xfId="54120"/>
    <cellStyle name="Normal 2 3 2 2 3" xfId="14907"/>
    <cellStyle name="Normal 2 3 2 2 4" xfId="29186"/>
    <cellStyle name="Normal 2 3 2 2 5" xfId="43464"/>
    <cellStyle name="Normal 2 3 2 3" xfId="23752"/>
    <cellStyle name="Normal 2 3 2 3 2" xfId="38031"/>
    <cellStyle name="Normal 2 3 2 3 3" xfId="52309"/>
    <cellStyle name="Normal 2 3 2 4" xfId="13096"/>
    <cellStyle name="Normal 2 3 2 5" xfId="27375"/>
    <cellStyle name="Normal 2 3 2 6" xfId="41653"/>
    <cellStyle name="Normal 2 4" xfId="2053"/>
    <cellStyle name="Normal 2 4 2" xfId="5009"/>
    <cellStyle name="Normal 2 4 2 2" xfId="11286"/>
    <cellStyle name="Normal 2 4 2 2 2" xfId="25565"/>
    <cellStyle name="Normal 2 4 2 2 2 2" xfId="39843"/>
    <cellStyle name="Normal 2 4 2 2 2 3" xfId="54121"/>
    <cellStyle name="Normal 2 4 2 2 3" xfId="14908"/>
    <cellStyle name="Normal 2 4 2 2 4" xfId="29187"/>
    <cellStyle name="Normal 2 4 2 2 5" xfId="43465"/>
    <cellStyle name="Normal 2 4 2 3" xfId="9466"/>
    <cellStyle name="Normal 2 4 2 3 2" xfId="23753"/>
    <cellStyle name="Normal 2 4 2 3 3" xfId="38032"/>
    <cellStyle name="Normal 2 4 2 3 4" xfId="52310"/>
    <cellStyle name="Normal 2 4 2 4" xfId="19315"/>
    <cellStyle name="Normal 2 4 2 4 2" xfId="33594"/>
    <cellStyle name="Normal 2 4 2 4 3" xfId="47872"/>
    <cellStyle name="Normal 2 4 2 5" xfId="13097"/>
    <cellStyle name="Normal 2 4 2 6" xfId="27376"/>
    <cellStyle name="Normal 2 4 2 7" xfId="41654"/>
    <cellStyle name="Normal 2 4 3" xfId="5010"/>
    <cellStyle name="Normal 2 4 3 2" xfId="10994"/>
    <cellStyle name="Normal 2 4 3 2 2" xfId="25273"/>
    <cellStyle name="Normal 2 4 3 2 3" xfId="39551"/>
    <cellStyle name="Normal 2 4 3 2 4" xfId="53829"/>
    <cellStyle name="Normal 2 4 3 3" xfId="19316"/>
    <cellStyle name="Normal 2 4 3 3 2" xfId="33595"/>
    <cellStyle name="Normal 2 4 3 3 3" xfId="47873"/>
    <cellStyle name="Normal 2 4 3 4" xfId="14616"/>
    <cellStyle name="Normal 2 4 3 5" xfId="28895"/>
    <cellStyle name="Normal 2 4 3 6" xfId="43173"/>
    <cellStyle name="Normal 2 4 4" xfId="3939"/>
    <cellStyle name="Normal 2 4 4 2" xfId="18250"/>
    <cellStyle name="Normal 2 4 4 3" xfId="32529"/>
    <cellStyle name="Normal 2 4 4 4" xfId="46807"/>
    <cellStyle name="Normal 2 4 5" xfId="9155"/>
    <cellStyle name="Normal 2 4 5 2" xfId="23461"/>
    <cellStyle name="Normal 2 4 5 3" xfId="37740"/>
    <cellStyle name="Normal 2 4 5 4" xfId="52018"/>
    <cellStyle name="Normal 2 4 6" xfId="16427"/>
    <cellStyle name="Normal 2 4 6 2" xfId="30706"/>
    <cellStyle name="Normal 2 4 6 3" xfId="44984"/>
    <cellStyle name="Normal 2 4 7" xfId="12805"/>
    <cellStyle name="Normal 2 4 8" xfId="27084"/>
    <cellStyle name="Normal 2 4 9" xfId="41362"/>
    <cellStyle name="Normal 2 5" xfId="54136"/>
    <cellStyle name="Normal 20" xfId="113"/>
    <cellStyle name="Normal 20 2" xfId="500"/>
    <cellStyle name="Normal 20 2 2" xfId="1051"/>
    <cellStyle name="Normal 20 3" xfId="397"/>
    <cellStyle name="Normal 20 4" xfId="281"/>
    <cellStyle name="Normal 21" xfId="114"/>
    <cellStyle name="Normal 21 2" xfId="501"/>
    <cellStyle name="Normal 21 2 2" xfId="1052"/>
    <cellStyle name="Normal 21 3" xfId="406"/>
    <cellStyle name="Normal 21 4" xfId="290"/>
    <cellStyle name="Normal 22" xfId="115"/>
    <cellStyle name="Normal 22 2" xfId="502"/>
    <cellStyle name="Normal 22 2 2" xfId="1053"/>
    <cellStyle name="Normal 22 3" xfId="388"/>
    <cellStyle name="Normal 22 4" xfId="272"/>
    <cellStyle name="Normal 23" xfId="116"/>
    <cellStyle name="Normal 23 2" xfId="503"/>
    <cellStyle name="Normal 23 2 2" xfId="1054"/>
    <cellStyle name="Normal 23 3" xfId="384"/>
    <cellStyle name="Normal 23 4" xfId="268"/>
    <cellStyle name="Normal 24" xfId="117"/>
    <cellStyle name="Normal 24 2" xfId="504"/>
    <cellStyle name="Normal 24 2 2" xfId="1055"/>
    <cellStyle name="Normal 24 3" xfId="386"/>
    <cellStyle name="Normal 24 4" xfId="270"/>
    <cellStyle name="Normal 25" xfId="118"/>
    <cellStyle name="Normal 25 2" xfId="505"/>
    <cellStyle name="Normal 25 2 2" xfId="1056"/>
    <cellStyle name="Normal 25 3" xfId="415"/>
    <cellStyle name="Normal 25 4" xfId="299"/>
    <cellStyle name="Normal 26" xfId="119"/>
    <cellStyle name="Normal 26 2" xfId="506"/>
    <cellStyle name="Normal 26 2 2" xfId="1057"/>
    <cellStyle name="Normal 26 3" xfId="426"/>
    <cellStyle name="Normal 26 4" xfId="310"/>
    <cellStyle name="Normal 27" xfId="120"/>
    <cellStyle name="Normal 27 2" xfId="507"/>
    <cellStyle name="Normal 27 2 2" xfId="1058"/>
    <cellStyle name="Normal 27 3" xfId="420"/>
    <cellStyle name="Normal 27 4" xfId="304"/>
    <cellStyle name="Normal 28" xfId="121"/>
    <cellStyle name="Normal 28 2" xfId="508"/>
    <cellStyle name="Normal 28 2 2" xfId="1059"/>
    <cellStyle name="Normal 28 3" xfId="417"/>
    <cellStyle name="Normal 28 4" xfId="301"/>
    <cellStyle name="Normal 29" xfId="122"/>
    <cellStyle name="Normal 29 2" xfId="509"/>
    <cellStyle name="Normal 29 2 2" xfId="1060"/>
    <cellStyle name="Normal 29 3" xfId="408"/>
    <cellStyle name="Normal 29 4" xfId="292"/>
    <cellStyle name="Normal 3" xfId="18"/>
    <cellStyle name="Normal 3 2" xfId="19"/>
    <cellStyle name="Normal 3 2 2" xfId="511"/>
    <cellStyle name="Normal 3 2 2 2" xfId="1062"/>
    <cellStyle name="Normal 3 2 3" xfId="438"/>
    <cellStyle name="Normal 3 2 4" xfId="322"/>
    <cellStyle name="Normal 3 3" xfId="27"/>
    <cellStyle name="Normal 3 4" xfId="510"/>
    <cellStyle name="Normal 3 4 2" xfId="1061"/>
    <cellStyle name="Normal 30" xfId="123"/>
    <cellStyle name="Normal 30 2" xfId="512"/>
    <cellStyle name="Normal 30 2 2" xfId="1063"/>
    <cellStyle name="Normal 30 3" xfId="382"/>
    <cellStyle name="Normal 30 4" xfId="266"/>
    <cellStyle name="Normal 31" xfId="124"/>
    <cellStyle name="Normal 31 2" xfId="513"/>
    <cellStyle name="Normal 31 2 2" xfId="1064"/>
    <cellStyle name="Normal 31 3" xfId="413"/>
    <cellStyle name="Normal 31 4" xfId="297"/>
    <cellStyle name="Normal 32" xfId="125"/>
    <cellStyle name="Normal 32 2" xfId="514"/>
    <cellStyle name="Normal 32 2 2" xfId="1065"/>
    <cellStyle name="Normal 32 3" xfId="390"/>
    <cellStyle name="Normal 32 4" xfId="274"/>
    <cellStyle name="Normal 33" xfId="126"/>
    <cellStyle name="Normal 33 2" xfId="515"/>
    <cellStyle name="Normal 33 2 2" xfId="1066"/>
    <cellStyle name="Normal 33 3" xfId="399"/>
    <cellStyle name="Normal 33 4" xfId="283"/>
    <cellStyle name="Normal 34" xfId="127"/>
    <cellStyle name="Normal 34 2" xfId="516"/>
    <cellStyle name="Normal 34 2 2" xfId="1067"/>
    <cellStyle name="Normal 34 3" xfId="424"/>
    <cellStyle name="Normal 34 4" xfId="308"/>
    <cellStyle name="Normal 35" xfId="128"/>
    <cellStyle name="Normal 35 2" xfId="517"/>
    <cellStyle name="Normal 35 2 2" xfId="1068"/>
    <cellStyle name="Normal 35 3" xfId="409"/>
    <cellStyle name="Normal 35 4" xfId="293"/>
    <cellStyle name="Normal 36" xfId="129"/>
    <cellStyle name="Normal 36 2" xfId="518"/>
    <cellStyle name="Normal 36 2 2" xfId="1069"/>
    <cellStyle name="Normal 36 3" xfId="395"/>
    <cellStyle name="Normal 36 4" xfId="279"/>
    <cellStyle name="Normal 37" xfId="131"/>
    <cellStyle name="Normal 37 10" xfId="215"/>
    <cellStyle name="Normal 37 10 2" xfId="5011"/>
    <cellStyle name="Normal 37 10 2 2" xfId="9538"/>
    <cellStyle name="Normal 37 10 2 2 2" xfId="23817"/>
    <cellStyle name="Normal 37 10 2 2 3" xfId="38095"/>
    <cellStyle name="Normal 37 10 2 2 4" xfId="52373"/>
    <cellStyle name="Normal 37 10 2 3" xfId="19317"/>
    <cellStyle name="Normal 37 10 2 3 2" xfId="33596"/>
    <cellStyle name="Normal 37 10 2 3 3" xfId="47874"/>
    <cellStyle name="Normal 37 10 2 4" xfId="13160"/>
    <cellStyle name="Normal 37 10 2 5" xfId="27439"/>
    <cellStyle name="Normal 37 10 2 6" xfId="41717"/>
    <cellStyle name="Normal 37 10 3" xfId="5012"/>
    <cellStyle name="Normal 37 10 3 2" xfId="19318"/>
    <cellStyle name="Normal 37 10 3 3" xfId="33597"/>
    <cellStyle name="Normal 37 10 3 4" xfId="47875"/>
    <cellStyle name="Normal 37 10 4" xfId="2479"/>
    <cellStyle name="Normal 37 10 4 2" xfId="16794"/>
    <cellStyle name="Normal 37 10 4 3" xfId="31073"/>
    <cellStyle name="Normal 37 10 4 4" xfId="45351"/>
    <cellStyle name="Normal 37 10 5" xfId="7699"/>
    <cellStyle name="Normal 37 10 5 2" xfId="22005"/>
    <cellStyle name="Normal 37 10 5 3" xfId="36284"/>
    <cellStyle name="Normal 37 10 5 4" xfId="50562"/>
    <cellStyle name="Normal 37 10 6" xfId="14971"/>
    <cellStyle name="Normal 37 10 6 2" xfId="29250"/>
    <cellStyle name="Normal 37 10 6 3" xfId="43528"/>
    <cellStyle name="Normal 37 10 7" xfId="11349"/>
    <cellStyle name="Normal 37 10 8" xfId="25628"/>
    <cellStyle name="Normal 37 10 9" xfId="39906"/>
    <cellStyle name="Normal 37 11" xfId="2110"/>
    <cellStyle name="Normal 37 11 2" xfId="5013"/>
    <cellStyle name="Normal 37 11 2 2" xfId="11008"/>
    <cellStyle name="Normal 37 11 2 2 2" xfId="25287"/>
    <cellStyle name="Normal 37 11 2 2 3" xfId="39565"/>
    <cellStyle name="Normal 37 11 2 2 4" xfId="53843"/>
    <cellStyle name="Normal 37 11 2 3" xfId="19319"/>
    <cellStyle name="Normal 37 11 2 3 2" xfId="33598"/>
    <cellStyle name="Normal 37 11 2 3 3" xfId="47876"/>
    <cellStyle name="Normal 37 11 2 4" xfId="14630"/>
    <cellStyle name="Normal 37 11 2 5" xfId="28909"/>
    <cellStyle name="Normal 37 11 2 6" xfId="43187"/>
    <cellStyle name="Normal 37 11 3" xfId="5014"/>
    <cellStyle name="Normal 37 11 3 2" xfId="19320"/>
    <cellStyle name="Normal 37 11 3 3" xfId="33599"/>
    <cellStyle name="Normal 37 11 3 4" xfId="47877"/>
    <cellStyle name="Normal 37 11 4" xfId="3953"/>
    <cellStyle name="Normal 37 11 4 2" xfId="18264"/>
    <cellStyle name="Normal 37 11 4 3" xfId="32543"/>
    <cellStyle name="Normal 37 11 4 4" xfId="46821"/>
    <cellStyle name="Normal 37 11 5" xfId="9169"/>
    <cellStyle name="Normal 37 11 5 2" xfId="23475"/>
    <cellStyle name="Normal 37 11 5 3" xfId="37754"/>
    <cellStyle name="Normal 37 11 5 4" xfId="52032"/>
    <cellStyle name="Normal 37 11 6" xfId="16441"/>
    <cellStyle name="Normal 37 11 6 2" xfId="30720"/>
    <cellStyle name="Normal 37 11 6 3" xfId="44998"/>
    <cellStyle name="Normal 37 11 7" xfId="12819"/>
    <cellStyle name="Normal 37 11 8" xfId="27098"/>
    <cellStyle name="Normal 37 11 9" xfId="41376"/>
    <cellStyle name="Normal 37 12" xfId="2261"/>
    <cellStyle name="Normal 37 12 2" xfId="5015"/>
    <cellStyle name="Normal 37 12 2 2" xfId="11144"/>
    <cellStyle name="Normal 37 12 2 2 2" xfId="25423"/>
    <cellStyle name="Normal 37 12 2 2 3" xfId="39701"/>
    <cellStyle name="Normal 37 12 2 2 4" xfId="53979"/>
    <cellStyle name="Normal 37 12 2 3" xfId="19321"/>
    <cellStyle name="Normal 37 12 2 3 2" xfId="33600"/>
    <cellStyle name="Normal 37 12 2 3 3" xfId="47878"/>
    <cellStyle name="Normal 37 12 2 4" xfId="14766"/>
    <cellStyle name="Normal 37 12 2 5" xfId="29045"/>
    <cellStyle name="Normal 37 12 2 6" xfId="43323"/>
    <cellStyle name="Normal 37 12 3" xfId="4089"/>
    <cellStyle name="Normal 37 12 3 2" xfId="18400"/>
    <cellStyle name="Normal 37 12 3 3" xfId="32679"/>
    <cellStyle name="Normal 37 12 3 4" xfId="46957"/>
    <cellStyle name="Normal 37 12 4" xfId="9305"/>
    <cellStyle name="Normal 37 12 4 2" xfId="23611"/>
    <cellStyle name="Normal 37 12 4 3" xfId="37890"/>
    <cellStyle name="Normal 37 12 4 4" xfId="52168"/>
    <cellStyle name="Normal 37 12 5" xfId="16577"/>
    <cellStyle name="Normal 37 12 5 2" xfId="30856"/>
    <cellStyle name="Normal 37 12 5 3" xfId="45134"/>
    <cellStyle name="Normal 37 12 6" xfId="12955"/>
    <cellStyle name="Normal 37 12 7" xfId="27234"/>
    <cellStyle name="Normal 37 12 8" xfId="41512"/>
    <cellStyle name="Normal 37 13" xfId="2399"/>
    <cellStyle name="Normal 37 13 2" xfId="5016"/>
    <cellStyle name="Normal 37 13 2 2" xfId="19322"/>
    <cellStyle name="Normal 37 13 2 3" xfId="33601"/>
    <cellStyle name="Normal 37 13 2 4" xfId="47879"/>
    <cellStyle name="Normal 37 13 3" xfId="9511"/>
    <cellStyle name="Normal 37 13 3 2" xfId="23790"/>
    <cellStyle name="Normal 37 13 3 3" xfId="38068"/>
    <cellStyle name="Normal 37 13 3 4" xfId="52346"/>
    <cellStyle name="Normal 37 13 4" xfId="16715"/>
    <cellStyle name="Normal 37 13 4 2" xfId="30994"/>
    <cellStyle name="Normal 37 13 4 3" xfId="45272"/>
    <cellStyle name="Normal 37 13 5" xfId="13133"/>
    <cellStyle name="Normal 37 13 6" xfId="27412"/>
    <cellStyle name="Normal 37 13 7" xfId="41690"/>
    <cellStyle name="Normal 37 14" xfId="5017"/>
    <cellStyle name="Normal 37 14 2" xfId="19323"/>
    <cellStyle name="Normal 37 14 3" xfId="33602"/>
    <cellStyle name="Normal 37 14 4" xfId="47880"/>
    <cellStyle name="Normal 37 15" xfId="2451"/>
    <cellStyle name="Normal 37 15 2" xfId="16767"/>
    <cellStyle name="Normal 37 15 3" xfId="31046"/>
    <cellStyle name="Normal 37 15 4" xfId="45324"/>
    <cellStyle name="Normal 37 16" xfId="7672"/>
    <cellStyle name="Normal 37 16 2" xfId="21978"/>
    <cellStyle name="Normal 37 16 3" xfId="36257"/>
    <cellStyle name="Normal 37 16 4" xfId="50535"/>
    <cellStyle name="Normal 37 17" xfId="14944"/>
    <cellStyle name="Normal 37 17 2" xfId="29223"/>
    <cellStyle name="Normal 37 17 3" xfId="43501"/>
    <cellStyle name="Normal 37 18" xfId="11322"/>
    <cellStyle name="Normal 37 19" xfId="25601"/>
    <cellStyle name="Normal 37 2" xfId="147"/>
    <cellStyle name="Normal 37 2 10" xfId="2111"/>
    <cellStyle name="Normal 37 2 10 2" xfId="5018"/>
    <cellStyle name="Normal 37 2 10 2 2" xfId="11009"/>
    <cellStyle name="Normal 37 2 10 2 2 2" xfId="25288"/>
    <cellStyle name="Normal 37 2 10 2 2 3" xfId="39566"/>
    <cellStyle name="Normal 37 2 10 2 2 4" xfId="53844"/>
    <cellStyle name="Normal 37 2 10 2 3" xfId="19324"/>
    <cellStyle name="Normal 37 2 10 2 3 2" xfId="33603"/>
    <cellStyle name="Normal 37 2 10 2 3 3" xfId="47881"/>
    <cellStyle name="Normal 37 2 10 2 4" xfId="14631"/>
    <cellStyle name="Normal 37 2 10 2 5" xfId="28910"/>
    <cellStyle name="Normal 37 2 10 2 6" xfId="43188"/>
    <cellStyle name="Normal 37 2 10 3" xfId="5019"/>
    <cellStyle name="Normal 37 2 10 3 2" xfId="19325"/>
    <cellStyle name="Normal 37 2 10 3 3" xfId="33604"/>
    <cellStyle name="Normal 37 2 10 3 4" xfId="47882"/>
    <cellStyle name="Normal 37 2 10 4" xfId="3954"/>
    <cellStyle name="Normal 37 2 10 4 2" xfId="18265"/>
    <cellStyle name="Normal 37 2 10 4 3" xfId="32544"/>
    <cellStyle name="Normal 37 2 10 4 4" xfId="46822"/>
    <cellStyle name="Normal 37 2 10 5" xfId="9170"/>
    <cellStyle name="Normal 37 2 10 5 2" xfId="23476"/>
    <cellStyle name="Normal 37 2 10 5 3" xfId="37755"/>
    <cellStyle name="Normal 37 2 10 5 4" xfId="52033"/>
    <cellStyle name="Normal 37 2 10 6" xfId="16442"/>
    <cellStyle name="Normal 37 2 10 6 2" xfId="30721"/>
    <cellStyle name="Normal 37 2 10 6 3" xfId="44999"/>
    <cellStyle name="Normal 37 2 10 7" xfId="12820"/>
    <cellStyle name="Normal 37 2 10 8" xfId="27099"/>
    <cellStyle name="Normal 37 2 10 9" xfId="41377"/>
    <cellStyle name="Normal 37 2 11" xfId="2262"/>
    <cellStyle name="Normal 37 2 11 2" xfId="5020"/>
    <cellStyle name="Normal 37 2 11 2 2" xfId="11145"/>
    <cellStyle name="Normal 37 2 11 2 2 2" xfId="25424"/>
    <cellStyle name="Normal 37 2 11 2 2 3" xfId="39702"/>
    <cellStyle name="Normal 37 2 11 2 2 4" xfId="53980"/>
    <cellStyle name="Normal 37 2 11 2 3" xfId="19326"/>
    <cellStyle name="Normal 37 2 11 2 3 2" xfId="33605"/>
    <cellStyle name="Normal 37 2 11 2 3 3" xfId="47883"/>
    <cellStyle name="Normal 37 2 11 2 4" xfId="14767"/>
    <cellStyle name="Normal 37 2 11 2 5" xfId="29046"/>
    <cellStyle name="Normal 37 2 11 2 6" xfId="43324"/>
    <cellStyle name="Normal 37 2 11 3" xfId="4090"/>
    <cellStyle name="Normal 37 2 11 3 2" xfId="18401"/>
    <cellStyle name="Normal 37 2 11 3 3" xfId="32680"/>
    <cellStyle name="Normal 37 2 11 3 4" xfId="46958"/>
    <cellStyle name="Normal 37 2 11 4" xfId="9306"/>
    <cellStyle name="Normal 37 2 11 4 2" xfId="23612"/>
    <cellStyle name="Normal 37 2 11 4 3" xfId="37891"/>
    <cellStyle name="Normal 37 2 11 4 4" xfId="52169"/>
    <cellStyle name="Normal 37 2 11 5" xfId="16578"/>
    <cellStyle name="Normal 37 2 11 5 2" xfId="30857"/>
    <cellStyle name="Normal 37 2 11 5 3" xfId="45135"/>
    <cellStyle name="Normal 37 2 11 6" xfId="12956"/>
    <cellStyle name="Normal 37 2 11 7" xfId="27235"/>
    <cellStyle name="Normal 37 2 11 8" xfId="41513"/>
    <cellStyle name="Normal 37 2 12" xfId="2406"/>
    <cellStyle name="Normal 37 2 12 2" xfId="5021"/>
    <cellStyle name="Normal 37 2 12 2 2" xfId="19327"/>
    <cellStyle name="Normal 37 2 12 2 3" xfId="33606"/>
    <cellStyle name="Normal 37 2 12 2 4" xfId="47884"/>
    <cellStyle name="Normal 37 2 12 3" xfId="9527"/>
    <cellStyle name="Normal 37 2 12 3 2" xfId="23806"/>
    <cellStyle name="Normal 37 2 12 3 3" xfId="38084"/>
    <cellStyle name="Normal 37 2 12 3 4" xfId="52362"/>
    <cellStyle name="Normal 37 2 12 4" xfId="16722"/>
    <cellStyle name="Normal 37 2 12 4 2" xfId="31001"/>
    <cellStyle name="Normal 37 2 12 4 3" xfId="45279"/>
    <cellStyle name="Normal 37 2 12 5" xfId="13149"/>
    <cellStyle name="Normal 37 2 12 6" xfId="27428"/>
    <cellStyle name="Normal 37 2 12 7" xfId="41706"/>
    <cellStyle name="Normal 37 2 13" xfId="5022"/>
    <cellStyle name="Normal 37 2 13 2" xfId="19328"/>
    <cellStyle name="Normal 37 2 13 3" xfId="33607"/>
    <cellStyle name="Normal 37 2 13 4" xfId="47885"/>
    <cellStyle name="Normal 37 2 14" xfId="2467"/>
    <cellStyle name="Normal 37 2 14 2" xfId="16783"/>
    <cellStyle name="Normal 37 2 14 3" xfId="31062"/>
    <cellStyle name="Normal 37 2 14 4" xfId="45340"/>
    <cellStyle name="Normal 37 2 15" xfId="7688"/>
    <cellStyle name="Normal 37 2 15 2" xfId="21994"/>
    <cellStyle name="Normal 37 2 15 3" xfId="36273"/>
    <cellStyle name="Normal 37 2 15 4" xfId="50551"/>
    <cellStyle name="Normal 37 2 16" xfId="14960"/>
    <cellStyle name="Normal 37 2 16 2" xfId="29239"/>
    <cellStyle name="Normal 37 2 16 3" xfId="43517"/>
    <cellStyle name="Normal 37 2 17" xfId="11338"/>
    <cellStyle name="Normal 37 2 18" xfId="25617"/>
    <cellStyle name="Normal 37 2 19" xfId="39895"/>
    <cellStyle name="Normal 37 2 2" xfId="520"/>
    <cellStyle name="Normal 37 2 2 10" xfId="7839"/>
    <cellStyle name="Normal 37 2 2 10 2" xfId="22145"/>
    <cellStyle name="Normal 37 2 2 10 3" xfId="36424"/>
    <cellStyle name="Normal 37 2 2 10 4" xfId="50702"/>
    <cellStyle name="Normal 37 2 2 11" xfId="15111"/>
    <cellStyle name="Normal 37 2 2 11 2" xfId="29390"/>
    <cellStyle name="Normal 37 2 2 11 3" xfId="43668"/>
    <cellStyle name="Normal 37 2 2 12" xfId="11489"/>
    <cellStyle name="Normal 37 2 2 13" xfId="25768"/>
    <cellStyle name="Normal 37 2 2 14" xfId="40046"/>
    <cellStyle name="Normal 37 2 2 2" xfId="703"/>
    <cellStyle name="Normal 37 2 2 2 10" xfId="25903"/>
    <cellStyle name="Normal 37 2 2 2 11" xfId="40181"/>
    <cellStyle name="Normal 37 2 2 2 2" xfId="1169"/>
    <cellStyle name="Normal 37 2 2 2 2 10" xfId="40548"/>
    <cellStyle name="Normal 37 2 2 2 2 2" xfId="1468"/>
    <cellStyle name="Normal 37 2 2 2 2 2 2" xfId="5023"/>
    <cellStyle name="Normal 37 2 2 2 2 2 2 2" xfId="10467"/>
    <cellStyle name="Normal 37 2 2 2 2 2 2 2 2" xfId="24746"/>
    <cellStyle name="Normal 37 2 2 2 2 2 2 2 3" xfId="39024"/>
    <cellStyle name="Normal 37 2 2 2 2 2 2 2 4" xfId="53302"/>
    <cellStyle name="Normal 37 2 2 2 2 2 2 3" xfId="19329"/>
    <cellStyle name="Normal 37 2 2 2 2 2 2 3 2" xfId="33608"/>
    <cellStyle name="Normal 37 2 2 2 2 2 2 3 3" xfId="47886"/>
    <cellStyle name="Normal 37 2 2 2 2 2 2 4" xfId="14089"/>
    <cellStyle name="Normal 37 2 2 2 2 2 2 5" xfId="28368"/>
    <cellStyle name="Normal 37 2 2 2 2 2 2 6" xfId="42646"/>
    <cellStyle name="Normal 37 2 2 2 2 2 3" xfId="5024"/>
    <cellStyle name="Normal 37 2 2 2 2 2 3 2" xfId="19330"/>
    <cellStyle name="Normal 37 2 2 2 2 2 3 3" xfId="33609"/>
    <cellStyle name="Normal 37 2 2 2 2 2 3 4" xfId="47887"/>
    <cellStyle name="Normal 37 2 2 2 2 2 4" xfId="3409"/>
    <cellStyle name="Normal 37 2 2 2 2 2 4 2" xfId="17723"/>
    <cellStyle name="Normal 37 2 2 2 2 2 4 3" xfId="32002"/>
    <cellStyle name="Normal 37 2 2 2 2 2 4 4" xfId="46280"/>
    <cellStyle name="Normal 37 2 2 2 2 2 5" xfId="8628"/>
    <cellStyle name="Normal 37 2 2 2 2 2 5 2" xfId="22934"/>
    <cellStyle name="Normal 37 2 2 2 2 2 5 3" xfId="37213"/>
    <cellStyle name="Normal 37 2 2 2 2 2 5 4" xfId="51491"/>
    <cellStyle name="Normal 37 2 2 2 2 2 6" xfId="15900"/>
    <cellStyle name="Normal 37 2 2 2 2 2 6 2" xfId="30179"/>
    <cellStyle name="Normal 37 2 2 2 2 2 6 3" xfId="44457"/>
    <cellStyle name="Normal 37 2 2 2 2 2 7" xfId="12278"/>
    <cellStyle name="Normal 37 2 2 2 2 2 8" xfId="26557"/>
    <cellStyle name="Normal 37 2 2 2 2 2 9" xfId="40835"/>
    <cellStyle name="Normal 37 2 2 2 2 3" xfId="5025"/>
    <cellStyle name="Normal 37 2 2 2 2 3 2" xfId="10180"/>
    <cellStyle name="Normal 37 2 2 2 2 3 2 2" xfId="24459"/>
    <cellStyle name="Normal 37 2 2 2 2 3 2 3" xfId="38737"/>
    <cellStyle name="Normal 37 2 2 2 2 3 2 4" xfId="53015"/>
    <cellStyle name="Normal 37 2 2 2 2 3 3" xfId="19331"/>
    <cellStyle name="Normal 37 2 2 2 2 3 3 2" xfId="33610"/>
    <cellStyle name="Normal 37 2 2 2 2 3 3 3" xfId="47888"/>
    <cellStyle name="Normal 37 2 2 2 2 3 4" xfId="13802"/>
    <cellStyle name="Normal 37 2 2 2 2 3 5" xfId="28081"/>
    <cellStyle name="Normal 37 2 2 2 2 3 6" xfId="42359"/>
    <cellStyle name="Normal 37 2 2 2 2 4" xfId="5026"/>
    <cellStyle name="Normal 37 2 2 2 2 4 2" xfId="19332"/>
    <cellStyle name="Normal 37 2 2 2 2 4 3" xfId="33611"/>
    <cellStyle name="Normal 37 2 2 2 2 4 4" xfId="47889"/>
    <cellStyle name="Normal 37 2 2 2 2 5" xfId="3122"/>
    <cellStyle name="Normal 37 2 2 2 2 5 2" xfId="17436"/>
    <cellStyle name="Normal 37 2 2 2 2 5 3" xfId="31715"/>
    <cellStyle name="Normal 37 2 2 2 2 5 4" xfId="45993"/>
    <cellStyle name="Normal 37 2 2 2 2 6" xfId="8341"/>
    <cellStyle name="Normal 37 2 2 2 2 6 2" xfId="22647"/>
    <cellStyle name="Normal 37 2 2 2 2 6 3" xfId="36926"/>
    <cellStyle name="Normal 37 2 2 2 2 6 4" xfId="51204"/>
    <cellStyle name="Normal 37 2 2 2 2 7" xfId="15613"/>
    <cellStyle name="Normal 37 2 2 2 2 7 2" xfId="29892"/>
    <cellStyle name="Normal 37 2 2 2 2 7 3" xfId="44170"/>
    <cellStyle name="Normal 37 2 2 2 2 8" xfId="11991"/>
    <cellStyle name="Normal 37 2 2 2 2 9" xfId="26270"/>
    <cellStyle name="Normal 37 2 2 2 3" xfId="1467"/>
    <cellStyle name="Normal 37 2 2 2 3 2" xfId="5027"/>
    <cellStyle name="Normal 37 2 2 2 3 2 2" xfId="10466"/>
    <cellStyle name="Normal 37 2 2 2 3 2 2 2" xfId="24745"/>
    <cellStyle name="Normal 37 2 2 2 3 2 2 3" xfId="39023"/>
    <cellStyle name="Normal 37 2 2 2 3 2 2 4" xfId="53301"/>
    <cellStyle name="Normal 37 2 2 2 3 2 3" xfId="19333"/>
    <cellStyle name="Normal 37 2 2 2 3 2 3 2" xfId="33612"/>
    <cellStyle name="Normal 37 2 2 2 3 2 3 3" xfId="47890"/>
    <cellStyle name="Normal 37 2 2 2 3 2 4" xfId="14088"/>
    <cellStyle name="Normal 37 2 2 2 3 2 5" xfId="28367"/>
    <cellStyle name="Normal 37 2 2 2 3 2 6" xfId="42645"/>
    <cellStyle name="Normal 37 2 2 2 3 3" xfId="5028"/>
    <cellStyle name="Normal 37 2 2 2 3 3 2" xfId="19334"/>
    <cellStyle name="Normal 37 2 2 2 3 3 3" xfId="33613"/>
    <cellStyle name="Normal 37 2 2 2 3 3 4" xfId="47891"/>
    <cellStyle name="Normal 37 2 2 2 3 4" xfId="3408"/>
    <cellStyle name="Normal 37 2 2 2 3 4 2" xfId="17722"/>
    <cellStyle name="Normal 37 2 2 2 3 4 3" xfId="32001"/>
    <cellStyle name="Normal 37 2 2 2 3 4 4" xfId="46279"/>
    <cellStyle name="Normal 37 2 2 2 3 5" xfId="8627"/>
    <cellStyle name="Normal 37 2 2 2 3 5 2" xfId="22933"/>
    <cellStyle name="Normal 37 2 2 2 3 5 3" xfId="37212"/>
    <cellStyle name="Normal 37 2 2 2 3 5 4" xfId="51490"/>
    <cellStyle name="Normal 37 2 2 2 3 6" xfId="15899"/>
    <cellStyle name="Normal 37 2 2 2 3 6 2" xfId="30178"/>
    <cellStyle name="Normal 37 2 2 2 3 6 3" xfId="44456"/>
    <cellStyle name="Normal 37 2 2 2 3 7" xfId="12277"/>
    <cellStyle name="Normal 37 2 2 2 3 8" xfId="26556"/>
    <cellStyle name="Normal 37 2 2 2 3 9" xfId="40834"/>
    <cellStyle name="Normal 37 2 2 2 4" xfId="5029"/>
    <cellStyle name="Normal 37 2 2 2 4 2" xfId="9813"/>
    <cellStyle name="Normal 37 2 2 2 4 2 2" xfId="24092"/>
    <cellStyle name="Normal 37 2 2 2 4 2 3" xfId="38370"/>
    <cellStyle name="Normal 37 2 2 2 4 2 4" xfId="52648"/>
    <cellStyle name="Normal 37 2 2 2 4 3" xfId="19335"/>
    <cellStyle name="Normal 37 2 2 2 4 3 2" xfId="33614"/>
    <cellStyle name="Normal 37 2 2 2 4 3 3" xfId="47892"/>
    <cellStyle name="Normal 37 2 2 2 4 4" xfId="13435"/>
    <cellStyle name="Normal 37 2 2 2 4 5" xfId="27714"/>
    <cellStyle name="Normal 37 2 2 2 4 6" xfId="41992"/>
    <cellStyle name="Normal 37 2 2 2 5" xfId="5030"/>
    <cellStyle name="Normal 37 2 2 2 5 2" xfId="19336"/>
    <cellStyle name="Normal 37 2 2 2 5 3" xfId="33615"/>
    <cellStyle name="Normal 37 2 2 2 5 4" xfId="47893"/>
    <cellStyle name="Normal 37 2 2 2 6" xfId="2755"/>
    <cellStyle name="Normal 37 2 2 2 6 2" xfId="17069"/>
    <cellStyle name="Normal 37 2 2 2 6 3" xfId="31348"/>
    <cellStyle name="Normal 37 2 2 2 6 4" xfId="45626"/>
    <cellStyle name="Normal 37 2 2 2 7" xfId="7974"/>
    <cellStyle name="Normal 37 2 2 2 7 2" xfId="22280"/>
    <cellStyle name="Normal 37 2 2 2 7 3" xfId="36559"/>
    <cellStyle name="Normal 37 2 2 2 7 4" xfId="50837"/>
    <cellStyle name="Normal 37 2 2 2 8" xfId="15246"/>
    <cellStyle name="Normal 37 2 2 2 8 2" xfId="29525"/>
    <cellStyle name="Normal 37 2 2 2 8 3" xfId="43803"/>
    <cellStyle name="Normal 37 2 2 2 9" xfId="11624"/>
    <cellStyle name="Normal 37 2 2 3" xfId="855"/>
    <cellStyle name="Normal 37 2 2 3 10" xfId="40319"/>
    <cellStyle name="Normal 37 2 2 3 2" xfId="1469"/>
    <cellStyle name="Normal 37 2 2 3 2 2" xfId="5031"/>
    <cellStyle name="Normal 37 2 2 3 2 2 2" xfId="10468"/>
    <cellStyle name="Normal 37 2 2 3 2 2 2 2" xfId="24747"/>
    <cellStyle name="Normal 37 2 2 3 2 2 2 3" xfId="39025"/>
    <cellStyle name="Normal 37 2 2 3 2 2 2 4" xfId="53303"/>
    <cellStyle name="Normal 37 2 2 3 2 2 3" xfId="19337"/>
    <cellStyle name="Normal 37 2 2 3 2 2 3 2" xfId="33616"/>
    <cellStyle name="Normal 37 2 2 3 2 2 3 3" xfId="47894"/>
    <cellStyle name="Normal 37 2 2 3 2 2 4" xfId="14090"/>
    <cellStyle name="Normal 37 2 2 3 2 2 5" xfId="28369"/>
    <cellStyle name="Normal 37 2 2 3 2 2 6" xfId="42647"/>
    <cellStyle name="Normal 37 2 2 3 2 3" xfId="5032"/>
    <cellStyle name="Normal 37 2 2 3 2 3 2" xfId="19338"/>
    <cellStyle name="Normal 37 2 2 3 2 3 3" xfId="33617"/>
    <cellStyle name="Normal 37 2 2 3 2 3 4" xfId="47895"/>
    <cellStyle name="Normal 37 2 2 3 2 4" xfId="3410"/>
    <cellStyle name="Normal 37 2 2 3 2 4 2" xfId="17724"/>
    <cellStyle name="Normal 37 2 2 3 2 4 3" xfId="32003"/>
    <cellStyle name="Normal 37 2 2 3 2 4 4" xfId="46281"/>
    <cellStyle name="Normal 37 2 2 3 2 5" xfId="8629"/>
    <cellStyle name="Normal 37 2 2 3 2 5 2" xfId="22935"/>
    <cellStyle name="Normal 37 2 2 3 2 5 3" xfId="37214"/>
    <cellStyle name="Normal 37 2 2 3 2 5 4" xfId="51492"/>
    <cellStyle name="Normal 37 2 2 3 2 6" xfId="15901"/>
    <cellStyle name="Normal 37 2 2 3 2 6 2" xfId="30180"/>
    <cellStyle name="Normal 37 2 2 3 2 6 3" xfId="44458"/>
    <cellStyle name="Normal 37 2 2 3 2 7" xfId="12279"/>
    <cellStyle name="Normal 37 2 2 3 2 8" xfId="26558"/>
    <cellStyle name="Normal 37 2 2 3 2 9" xfId="40836"/>
    <cellStyle name="Normal 37 2 2 3 3" xfId="5033"/>
    <cellStyle name="Normal 37 2 2 3 3 2" xfId="9951"/>
    <cellStyle name="Normal 37 2 2 3 3 2 2" xfId="24230"/>
    <cellStyle name="Normal 37 2 2 3 3 2 3" xfId="38508"/>
    <cellStyle name="Normal 37 2 2 3 3 2 4" xfId="52786"/>
    <cellStyle name="Normal 37 2 2 3 3 3" xfId="19339"/>
    <cellStyle name="Normal 37 2 2 3 3 3 2" xfId="33618"/>
    <cellStyle name="Normal 37 2 2 3 3 3 3" xfId="47896"/>
    <cellStyle name="Normal 37 2 2 3 3 4" xfId="13573"/>
    <cellStyle name="Normal 37 2 2 3 3 5" xfId="27852"/>
    <cellStyle name="Normal 37 2 2 3 3 6" xfId="42130"/>
    <cellStyle name="Normal 37 2 2 3 4" xfId="5034"/>
    <cellStyle name="Normal 37 2 2 3 4 2" xfId="19340"/>
    <cellStyle name="Normal 37 2 2 3 4 3" xfId="33619"/>
    <cellStyle name="Normal 37 2 2 3 4 4" xfId="47897"/>
    <cellStyle name="Normal 37 2 2 3 5" xfId="2893"/>
    <cellStyle name="Normal 37 2 2 3 5 2" xfId="17207"/>
    <cellStyle name="Normal 37 2 2 3 5 3" xfId="31486"/>
    <cellStyle name="Normal 37 2 2 3 5 4" xfId="45764"/>
    <cellStyle name="Normal 37 2 2 3 6" xfId="8112"/>
    <cellStyle name="Normal 37 2 2 3 6 2" xfId="22418"/>
    <cellStyle name="Normal 37 2 2 3 6 3" xfId="36697"/>
    <cellStyle name="Normal 37 2 2 3 6 4" xfId="50975"/>
    <cellStyle name="Normal 37 2 2 3 7" xfId="15384"/>
    <cellStyle name="Normal 37 2 2 3 7 2" xfId="29663"/>
    <cellStyle name="Normal 37 2 2 3 7 3" xfId="43941"/>
    <cellStyle name="Normal 37 2 2 3 8" xfId="11762"/>
    <cellStyle name="Normal 37 2 2 3 9" xfId="26041"/>
    <cellStyle name="Normal 37 2 2 4" xfId="1466"/>
    <cellStyle name="Normal 37 2 2 4 2" xfId="5035"/>
    <cellStyle name="Normal 37 2 2 4 2 2" xfId="10465"/>
    <cellStyle name="Normal 37 2 2 4 2 2 2" xfId="24744"/>
    <cellStyle name="Normal 37 2 2 4 2 2 3" xfId="39022"/>
    <cellStyle name="Normal 37 2 2 4 2 2 4" xfId="53300"/>
    <cellStyle name="Normal 37 2 2 4 2 3" xfId="19341"/>
    <cellStyle name="Normal 37 2 2 4 2 3 2" xfId="33620"/>
    <cellStyle name="Normal 37 2 2 4 2 3 3" xfId="47898"/>
    <cellStyle name="Normal 37 2 2 4 2 4" xfId="14087"/>
    <cellStyle name="Normal 37 2 2 4 2 5" xfId="28366"/>
    <cellStyle name="Normal 37 2 2 4 2 6" xfId="42644"/>
    <cellStyle name="Normal 37 2 2 4 3" xfId="5036"/>
    <cellStyle name="Normal 37 2 2 4 3 2" xfId="19342"/>
    <cellStyle name="Normal 37 2 2 4 3 3" xfId="33621"/>
    <cellStyle name="Normal 37 2 2 4 3 4" xfId="47899"/>
    <cellStyle name="Normal 37 2 2 4 4" xfId="3407"/>
    <cellStyle name="Normal 37 2 2 4 4 2" xfId="17721"/>
    <cellStyle name="Normal 37 2 2 4 4 3" xfId="32000"/>
    <cellStyle name="Normal 37 2 2 4 4 4" xfId="46278"/>
    <cellStyle name="Normal 37 2 2 4 5" xfId="8626"/>
    <cellStyle name="Normal 37 2 2 4 5 2" xfId="22932"/>
    <cellStyle name="Normal 37 2 2 4 5 3" xfId="37211"/>
    <cellStyle name="Normal 37 2 2 4 5 4" xfId="51489"/>
    <cellStyle name="Normal 37 2 2 4 6" xfId="15898"/>
    <cellStyle name="Normal 37 2 2 4 6 2" xfId="30177"/>
    <cellStyle name="Normal 37 2 2 4 6 3" xfId="44455"/>
    <cellStyle name="Normal 37 2 2 4 7" xfId="12276"/>
    <cellStyle name="Normal 37 2 2 4 8" xfId="26555"/>
    <cellStyle name="Normal 37 2 2 4 9" xfId="40833"/>
    <cellStyle name="Normal 37 2 2 5" xfId="2163"/>
    <cellStyle name="Normal 37 2 2 5 2" xfId="5037"/>
    <cellStyle name="Normal 37 2 2 5 2 2" xfId="11056"/>
    <cellStyle name="Normal 37 2 2 5 2 2 2" xfId="25335"/>
    <cellStyle name="Normal 37 2 2 5 2 2 3" xfId="39613"/>
    <cellStyle name="Normal 37 2 2 5 2 2 4" xfId="53891"/>
    <cellStyle name="Normal 37 2 2 5 2 3" xfId="19343"/>
    <cellStyle name="Normal 37 2 2 5 2 3 2" xfId="33622"/>
    <cellStyle name="Normal 37 2 2 5 2 3 3" xfId="47900"/>
    <cellStyle name="Normal 37 2 2 5 2 4" xfId="14678"/>
    <cellStyle name="Normal 37 2 2 5 2 5" xfId="28957"/>
    <cellStyle name="Normal 37 2 2 5 2 6" xfId="43235"/>
    <cellStyle name="Normal 37 2 2 5 3" xfId="5038"/>
    <cellStyle name="Normal 37 2 2 5 3 2" xfId="19344"/>
    <cellStyle name="Normal 37 2 2 5 3 3" xfId="33623"/>
    <cellStyle name="Normal 37 2 2 5 3 4" xfId="47901"/>
    <cellStyle name="Normal 37 2 2 5 4" xfId="4001"/>
    <cellStyle name="Normal 37 2 2 5 4 2" xfId="18312"/>
    <cellStyle name="Normal 37 2 2 5 4 3" xfId="32591"/>
    <cellStyle name="Normal 37 2 2 5 4 4" xfId="46869"/>
    <cellStyle name="Normal 37 2 2 5 5" xfId="9217"/>
    <cellStyle name="Normal 37 2 2 5 5 2" xfId="23523"/>
    <cellStyle name="Normal 37 2 2 5 5 3" xfId="37802"/>
    <cellStyle name="Normal 37 2 2 5 5 4" xfId="52080"/>
    <cellStyle name="Normal 37 2 2 5 6" xfId="16489"/>
    <cellStyle name="Normal 37 2 2 5 6 2" xfId="30768"/>
    <cellStyle name="Normal 37 2 2 5 6 3" xfId="45046"/>
    <cellStyle name="Normal 37 2 2 5 7" xfId="12867"/>
    <cellStyle name="Normal 37 2 2 5 8" xfId="27146"/>
    <cellStyle name="Normal 37 2 2 5 9" xfId="41424"/>
    <cellStyle name="Normal 37 2 2 6" xfId="2308"/>
    <cellStyle name="Normal 37 2 2 6 2" xfId="5039"/>
    <cellStyle name="Normal 37 2 2 6 2 2" xfId="11191"/>
    <cellStyle name="Normal 37 2 2 6 2 2 2" xfId="25470"/>
    <cellStyle name="Normal 37 2 2 6 2 2 3" xfId="39748"/>
    <cellStyle name="Normal 37 2 2 6 2 2 4" xfId="54026"/>
    <cellStyle name="Normal 37 2 2 6 2 3" xfId="19345"/>
    <cellStyle name="Normal 37 2 2 6 2 3 2" xfId="33624"/>
    <cellStyle name="Normal 37 2 2 6 2 3 3" xfId="47902"/>
    <cellStyle name="Normal 37 2 2 6 2 4" xfId="14813"/>
    <cellStyle name="Normal 37 2 2 6 2 5" xfId="29092"/>
    <cellStyle name="Normal 37 2 2 6 2 6" xfId="43370"/>
    <cellStyle name="Normal 37 2 2 6 3" xfId="4136"/>
    <cellStyle name="Normal 37 2 2 6 3 2" xfId="18447"/>
    <cellStyle name="Normal 37 2 2 6 3 3" xfId="32726"/>
    <cellStyle name="Normal 37 2 2 6 3 4" xfId="47004"/>
    <cellStyle name="Normal 37 2 2 6 4" xfId="9352"/>
    <cellStyle name="Normal 37 2 2 6 4 2" xfId="23658"/>
    <cellStyle name="Normal 37 2 2 6 4 3" xfId="37937"/>
    <cellStyle name="Normal 37 2 2 6 4 4" xfId="52215"/>
    <cellStyle name="Normal 37 2 2 6 5" xfId="16624"/>
    <cellStyle name="Normal 37 2 2 6 5 2" xfId="30903"/>
    <cellStyle name="Normal 37 2 2 6 5 3" xfId="45181"/>
    <cellStyle name="Normal 37 2 2 6 6" xfId="13002"/>
    <cellStyle name="Normal 37 2 2 6 7" xfId="27281"/>
    <cellStyle name="Normal 37 2 2 6 8" xfId="41559"/>
    <cellStyle name="Normal 37 2 2 7" xfId="5040"/>
    <cellStyle name="Normal 37 2 2 7 2" xfId="9678"/>
    <cellStyle name="Normal 37 2 2 7 2 2" xfId="23957"/>
    <cellStyle name="Normal 37 2 2 7 2 3" xfId="38235"/>
    <cellStyle name="Normal 37 2 2 7 2 4" xfId="52513"/>
    <cellStyle name="Normal 37 2 2 7 3" xfId="19346"/>
    <cellStyle name="Normal 37 2 2 7 3 2" xfId="33625"/>
    <cellStyle name="Normal 37 2 2 7 3 3" xfId="47903"/>
    <cellStyle name="Normal 37 2 2 7 4" xfId="13300"/>
    <cellStyle name="Normal 37 2 2 7 5" xfId="27579"/>
    <cellStyle name="Normal 37 2 2 7 6" xfId="41857"/>
    <cellStyle name="Normal 37 2 2 8" xfId="5041"/>
    <cellStyle name="Normal 37 2 2 8 2" xfId="19347"/>
    <cellStyle name="Normal 37 2 2 8 3" xfId="33626"/>
    <cellStyle name="Normal 37 2 2 8 4" xfId="47904"/>
    <cellStyle name="Normal 37 2 2 9" xfId="2620"/>
    <cellStyle name="Normal 37 2 2 9 2" xfId="16934"/>
    <cellStyle name="Normal 37 2 2 9 3" xfId="31213"/>
    <cellStyle name="Normal 37 2 2 9 4" xfId="45491"/>
    <cellStyle name="Normal 37 2 3" xfId="605"/>
    <cellStyle name="Normal 37 2 3 10" xfId="7882"/>
    <cellStyle name="Normal 37 2 3 10 2" xfId="22188"/>
    <cellStyle name="Normal 37 2 3 10 3" xfId="36467"/>
    <cellStyle name="Normal 37 2 3 10 4" xfId="50745"/>
    <cellStyle name="Normal 37 2 3 11" xfId="15154"/>
    <cellStyle name="Normal 37 2 3 11 2" xfId="29433"/>
    <cellStyle name="Normal 37 2 3 11 3" xfId="43711"/>
    <cellStyle name="Normal 37 2 3 12" xfId="11532"/>
    <cellStyle name="Normal 37 2 3 13" xfId="25811"/>
    <cellStyle name="Normal 37 2 3 14" xfId="40089"/>
    <cellStyle name="Normal 37 2 3 2" xfId="747"/>
    <cellStyle name="Normal 37 2 3 2 10" xfId="25946"/>
    <cellStyle name="Normal 37 2 3 2 11" xfId="40224"/>
    <cellStyle name="Normal 37 2 3 2 2" xfId="1212"/>
    <cellStyle name="Normal 37 2 3 2 2 10" xfId="40591"/>
    <cellStyle name="Normal 37 2 3 2 2 2" xfId="1472"/>
    <cellStyle name="Normal 37 2 3 2 2 2 2" xfId="5042"/>
    <cellStyle name="Normal 37 2 3 2 2 2 2 2" xfId="10471"/>
    <cellStyle name="Normal 37 2 3 2 2 2 2 2 2" xfId="24750"/>
    <cellStyle name="Normal 37 2 3 2 2 2 2 2 3" xfId="39028"/>
    <cellStyle name="Normal 37 2 3 2 2 2 2 2 4" xfId="53306"/>
    <cellStyle name="Normal 37 2 3 2 2 2 2 3" xfId="19348"/>
    <cellStyle name="Normal 37 2 3 2 2 2 2 3 2" xfId="33627"/>
    <cellStyle name="Normal 37 2 3 2 2 2 2 3 3" xfId="47905"/>
    <cellStyle name="Normal 37 2 3 2 2 2 2 4" xfId="14093"/>
    <cellStyle name="Normal 37 2 3 2 2 2 2 5" xfId="28372"/>
    <cellStyle name="Normal 37 2 3 2 2 2 2 6" xfId="42650"/>
    <cellStyle name="Normal 37 2 3 2 2 2 3" xfId="5043"/>
    <cellStyle name="Normal 37 2 3 2 2 2 3 2" xfId="19349"/>
    <cellStyle name="Normal 37 2 3 2 2 2 3 3" xfId="33628"/>
    <cellStyle name="Normal 37 2 3 2 2 2 3 4" xfId="47906"/>
    <cellStyle name="Normal 37 2 3 2 2 2 4" xfId="3413"/>
    <cellStyle name="Normal 37 2 3 2 2 2 4 2" xfId="17727"/>
    <cellStyle name="Normal 37 2 3 2 2 2 4 3" xfId="32006"/>
    <cellStyle name="Normal 37 2 3 2 2 2 4 4" xfId="46284"/>
    <cellStyle name="Normal 37 2 3 2 2 2 5" xfId="8632"/>
    <cellStyle name="Normal 37 2 3 2 2 2 5 2" xfId="22938"/>
    <cellStyle name="Normal 37 2 3 2 2 2 5 3" xfId="37217"/>
    <cellStyle name="Normal 37 2 3 2 2 2 5 4" xfId="51495"/>
    <cellStyle name="Normal 37 2 3 2 2 2 6" xfId="15904"/>
    <cellStyle name="Normal 37 2 3 2 2 2 6 2" xfId="30183"/>
    <cellStyle name="Normal 37 2 3 2 2 2 6 3" xfId="44461"/>
    <cellStyle name="Normal 37 2 3 2 2 2 7" xfId="12282"/>
    <cellStyle name="Normal 37 2 3 2 2 2 8" xfId="26561"/>
    <cellStyle name="Normal 37 2 3 2 2 2 9" xfId="40839"/>
    <cellStyle name="Normal 37 2 3 2 2 3" xfId="5044"/>
    <cellStyle name="Normal 37 2 3 2 2 3 2" xfId="10223"/>
    <cellStyle name="Normal 37 2 3 2 2 3 2 2" xfId="24502"/>
    <cellStyle name="Normal 37 2 3 2 2 3 2 3" xfId="38780"/>
    <cellStyle name="Normal 37 2 3 2 2 3 2 4" xfId="53058"/>
    <cellStyle name="Normal 37 2 3 2 2 3 3" xfId="19350"/>
    <cellStyle name="Normal 37 2 3 2 2 3 3 2" xfId="33629"/>
    <cellStyle name="Normal 37 2 3 2 2 3 3 3" xfId="47907"/>
    <cellStyle name="Normal 37 2 3 2 2 3 4" xfId="13845"/>
    <cellStyle name="Normal 37 2 3 2 2 3 5" xfId="28124"/>
    <cellStyle name="Normal 37 2 3 2 2 3 6" xfId="42402"/>
    <cellStyle name="Normal 37 2 3 2 2 4" xfId="5045"/>
    <cellStyle name="Normal 37 2 3 2 2 4 2" xfId="19351"/>
    <cellStyle name="Normal 37 2 3 2 2 4 3" xfId="33630"/>
    <cellStyle name="Normal 37 2 3 2 2 4 4" xfId="47908"/>
    <cellStyle name="Normal 37 2 3 2 2 5" xfId="3165"/>
    <cellStyle name="Normal 37 2 3 2 2 5 2" xfId="17479"/>
    <cellStyle name="Normal 37 2 3 2 2 5 3" xfId="31758"/>
    <cellStyle name="Normal 37 2 3 2 2 5 4" xfId="46036"/>
    <cellStyle name="Normal 37 2 3 2 2 6" xfId="8384"/>
    <cellStyle name="Normal 37 2 3 2 2 6 2" xfId="22690"/>
    <cellStyle name="Normal 37 2 3 2 2 6 3" xfId="36969"/>
    <cellStyle name="Normal 37 2 3 2 2 6 4" xfId="51247"/>
    <cellStyle name="Normal 37 2 3 2 2 7" xfId="15656"/>
    <cellStyle name="Normal 37 2 3 2 2 7 2" xfId="29935"/>
    <cellStyle name="Normal 37 2 3 2 2 7 3" xfId="44213"/>
    <cellStyle name="Normal 37 2 3 2 2 8" xfId="12034"/>
    <cellStyle name="Normal 37 2 3 2 2 9" xfId="26313"/>
    <cellStyle name="Normal 37 2 3 2 3" xfId="1471"/>
    <cellStyle name="Normal 37 2 3 2 3 2" xfId="5046"/>
    <cellStyle name="Normal 37 2 3 2 3 2 2" xfId="10470"/>
    <cellStyle name="Normal 37 2 3 2 3 2 2 2" xfId="24749"/>
    <cellStyle name="Normal 37 2 3 2 3 2 2 3" xfId="39027"/>
    <cellStyle name="Normal 37 2 3 2 3 2 2 4" xfId="53305"/>
    <cellStyle name="Normal 37 2 3 2 3 2 3" xfId="19352"/>
    <cellStyle name="Normal 37 2 3 2 3 2 3 2" xfId="33631"/>
    <cellStyle name="Normal 37 2 3 2 3 2 3 3" xfId="47909"/>
    <cellStyle name="Normal 37 2 3 2 3 2 4" xfId="14092"/>
    <cellStyle name="Normal 37 2 3 2 3 2 5" xfId="28371"/>
    <cellStyle name="Normal 37 2 3 2 3 2 6" xfId="42649"/>
    <cellStyle name="Normal 37 2 3 2 3 3" xfId="5047"/>
    <cellStyle name="Normal 37 2 3 2 3 3 2" xfId="19353"/>
    <cellStyle name="Normal 37 2 3 2 3 3 3" xfId="33632"/>
    <cellStyle name="Normal 37 2 3 2 3 3 4" xfId="47910"/>
    <cellStyle name="Normal 37 2 3 2 3 4" xfId="3412"/>
    <cellStyle name="Normal 37 2 3 2 3 4 2" xfId="17726"/>
    <cellStyle name="Normal 37 2 3 2 3 4 3" xfId="32005"/>
    <cellStyle name="Normal 37 2 3 2 3 4 4" xfId="46283"/>
    <cellStyle name="Normal 37 2 3 2 3 5" xfId="8631"/>
    <cellStyle name="Normal 37 2 3 2 3 5 2" xfId="22937"/>
    <cellStyle name="Normal 37 2 3 2 3 5 3" xfId="37216"/>
    <cellStyle name="Normal 37 2 3 2 3 5 4" xfId="51494"/>
    <cellStyle name="Normal 37 2 3 2 3 6" xfId="15903"/>
    <cellStyle name="Normal 37 2 3 2 3 6 2" xfId="30182"/>
    <cellStyle name="Normal 37 2 3 2 3 6 3" xfId="44460"/>
    <cellStyle name="Normal 37 2 3 2 3 7" xfId="12281"/>
    <cellStyle name="Normal 37 2 3 2 3 8" xfId="26560"/>
    <cellStyle name="Normal 37 2 3 2 3 9" xfId="40838"/>
    <cellStyle name="Normal 37 2 3 2 4" xfId="5048"/>
    <cellStyle name="Normal 37 2 3 2 4 2" xfId="9856"/>
    <cellStyle name="Normal 37 2 3 2 4 2 2" xfId="24135"/>
    <cellStyle name="Normal 37 2 3 2 4 2 3" xfId="38413"/>
    <cellStyle name="Normal 37 2 3 2 4 2 4" xfId="52691"/>
    <cellStyle name="Normal 37 2 3 2 4 3" xfId="19354"/>
    <cellStyle name="Normal 37 2 3 2 4 3 2" xfId="33633"/>
    <cellStyle name="Normal 37 2 3 2 4 3 3" xfId="47911"/>
    <cellStyle name="Normal 37 2 3 2 4 4" xfId="13478"/>
    <cellStyle name="Normal 37 2 3 2 4 5" xfId="27757"/>
    <cellStyle name="Normal 37 2 3 2 4 6" xfId="42035"/>
    <cellStyle name="Normal 37 2 3 2 5" xfId="5049"/>
    <cellStyle name="Normal 37 2 3 2 5 2" xfId="19355"/>
    <cellStyle name="Normal 37 2 3 2 5 3" xfId="33634"/>
    <cellStyle name="Normal 37 2 3 2 5 4" xfId="47912"/>
    <cellStyle name="Normal 37 2 3 2 6" xfId="2798"/>
    <cellStyle name="Normal 37 2 3 2 6 2" xfId="17112"/>
    <cellStyle name="Normal 37 2 3 2 6 3" xfId="31391"/>
    <cellStyle name="Normal 37 2 3 2 6 4" xfId="45669"/>
    <cellStyle name="Normal 37 2 3 2 7" xfId="8017"/>
    <cellStyle name="Normal 37 2 3 2 7 2" xfId="22323"/>
    <cellStyle name="Normal 37 2 3 2 7 3" xfId="36602"/>
    <cellStyle name="Normal 37 2 3 2 7 4" xfId="50880"/>
    <cellStyle name="Normal 37 2 3 2 8" xfId="15289"/>
    <cellStyle name="Normal 37 2 3 2 8 2" xfId="29568"/>
    <cellStyle name="Normal 37 2 3 2 8 3" xfId="43846"/>
    <cellStyle name="Normal 37 2 3 2 9" xfId="11667"/>
    <cellStyle name="Normal 37 2 3 3" xfId="900"/>
    <cellStyle name="Normal 37 2 3 3 10" xfId="40362"/>
    <cellStyle name="Normal 37 2 3 3 2" xfId="1473"/>
    <cellStyle name="Normal 37 2 3 3 2 2" xfId="5050"/>
    <cellStyle name="Normal 37 2 3 3 2 2 2" xfId="10472"/>
    <cellStyle name="Normal 37 2 3 3 2 2 2 2" xfId="24751"/>
    <cellStyle name="Normal 37 2 3 3 2 2 2 3" xfId="39029"/>
    <cellStyle name="Normal 37 2 3 3 2 2 2 4" xfId="53307"/>
    <cellStyle name="Normal 37 2 3 3 2 2 3" xfId="19356"/>
    <cellStyle name="Normal 37 2 3 3 2 2 3 2" xfId="33635"/>
    <cellStyle name="Normal 37 2 3 3 2 2 3 3" xfId="47913"/>
    <cellStyle name="Normal 37 2 3 3 2 2 4" xfId="14094"/>
    <cellStyle name="Normal 37 2 3 3 2 2 5" xfId="28373"/>
    <cellStyle name="Normal 37 2 3 3 2 2 6" xfId="42651"/>
    <cellStyle name="Normal 37 2 3 3 2 3" xfId="5051"/>
    <cellStyle name="Normal 37 2 3 3 2 3 2" xfId="19357"/>
    <cellStyle name="Normal 37 2 3 3 2 3 3" xfId="33636"/>
    <cellStyle name="Normal 37 2 3 3 2 3 4" xfId="47914"/>
    <cellStyle name="Normal 37 2 3 3 2 4" xfId="3414"/>
    <cellStyle name="Normal 37 2 3 3 2 4 2" xfId="17728"/>
    <cellStyle name="Normal 37 2 3 3 2 4 3" xfId="32007"/>
    <cellStyle name="Normal 37 2 3 3 2 4 4" xfId="46285"/>
    <cellStyle name="Normal 37 2 3 3 2 5" xfId="8633"/>
    <cellStyle name="Normal 37 2 3 3 2 5 2" xfId="22939"/>
    <cellStyle name="Normal 37 2 3 3 2 5 3" xfId="37218"/>
    <cellStyle name="Normal 37 2 3 3 2 5 4" xfId="51496"/>
    <cellStyle name="Normal 37 2 3 3 2 6" xfId="15905"/>
    <cellStyle name="Normal 37 2 3 3 2 6 2" xfId="30184"/>
    <cellStyle name="Normal 37 2 3 3 2 6 3" xfId="44462"/>
    <cellStyle name="Normal 37 2 3 3 2 7" xfId="12283"/>
    <cellStyle name="Normal 37 2 3 3 2 8" xfId="26562"/>
    <cellStyle name="Normal 37 2 3 3 2 9" xfId="40840"/>
    <cellStyle name="Normal 37 2 3 3 3" xfId="5052"/>
    <cellStyle name="Normal 37 2 3 3 3 2" xfId="9994"/>
    <cellStyle name="Normal 37 2 3 3 3 2 2" xfId="24273"/>
    <cellStyle name="Normal 37 2 3 3 3 2 3" xfId="38551"/>
    <cellStyle name="Normal 37 2 3 3 3 2 4" xfId="52829"/>
    <cellStyle name="Normal 37 2 3 3 3 3" xfId="19358"/>
    <cellStyle name="Normal 37 2 3 3 3 3 2" xfId="33637"/>
    <cellStyle name="Normal 37 2 3 3 3 3 3" xfId="47915"/>
    <cellStyle name="Normal 37 2 3 3 3 4" xfId="13616"/>
    <cellStyle name="Normal 37 2 3 3 3 5" xfId="27895"/>
    <cellStyle name="Normal 37 2 3 3 3 6" xfId="42173"/>
    <cellStyle name="Normal 37 2 3 3 4" xfId="5053"/>
    <cellStyle name="Normal 37 2 3 3 4 2" xfId="19359"/>
    <cellStyle name="Normal 37 2 3 3 4 3" xfId="33638"/>
    <cellStyle name="Normal 37 2 3 3 4 4" xfId="47916"/>
    <cellStyle name="Normal 37 2 3 3 5" xfId="2936"/>
    <cellStyle name="Normal 37 2 3 3 5 2" xfId="17250"/>
    <cellStyle name="Normal 37 2 3 3 5 3" xfId="31529"/>
    <cellStyle name="Normal 37 2 3 3 5 4" xfId="45807"/>
    <cellStyle name="Normal 37 2 3 3 6" xfId="8155"/>
    <cellStyle name="Normal 37 2 3 3 6 2" xfId="22461"/>
    <cellStyle name="Normal 37 2 3 3 6 3" xfId="36740"/>
    <cellStyle name="Normal 37 2 3 3 6 4" xfId="51018"/>
    <cellStyle name="Normal 37 2 3 3 7" xfId="15427"/>
    <cellStyle name="Normal 37 2 3 3 7 2" xfId="29706"/>
    <cellStyle name="Normal 37 2 3 3 7 3" xfId="43984"/>
    <cellStyle name="Normal 37 2 3 3 8" xfId="11805"/>
    <cellStyle name="Normal 37 2 3 3 9" xfId="26084"/>
    <cellStyle name="Normal 37 2 3 4" xfId="1470"/>
    <cellStyle name="Normal 37 2 3 4 2" xfId="5054"/>
    <cellStyle name="Normal 37 2 3 4 2 2" xfId="10469"/>
    <cellStyle name="Normal 37 2 3 4 2 2 2" xfId="24748"/>
    <cellStyle name="Normal 37 2 3 4 2 2 3" xfId="39026"/>
    <cellStyle name="Normal 37 2 3 4 2 2 4" xfId="53304"/>
    <cellStyle name="Normal 37 2 3 4 2 3" xfId="19360"/>
    <cellStyle name="Normal 37 2 3 4 2 3 2" xfId="33639"/>
    <cellStyle name="Normal 37 2 3 4 2 3 3" xfId="47917"/>
    <cellStyle name="Normal 37 2 3 4 2 4" xfId="14091"/>
    <cellStyle name="Normal 37 2 3 4 2 5" xfId="28370"/>
    <cellStyle name="Normal 37 2 3 4 2 6" xfId="42648"/>
    <cellStyle name="Normal 37 2 3 4 3" xfId="5055"/>
    <cellStyle name="Normal 37 2 3 4 3 2" xfId="19361"/>
    <cellStyle name="Normal 37 2 3 4 3 3" xfId="33640"/>
    <cellStyle name="Normal 37 2 3 4 3 4" xfId="47918"/>
    <cellStyle name="Normal 37 2 3 4 4" xfId="3411"/>
    <cellStyle name="Normal 37 2 3 4 4 2" xfId="17725"/>
    <cellStyle name="Normal 37 2 3 4 4 3" xfId="32004"/>
    <cellStyle name="Normal 37 2 3 4 4 4" xfId="46282"/>
    <cellStyle name="Normal 37 2 3 4 5" xfId="8630"/>
    <cellStyle name="Normal 37 2 3 4 5 2" xfId="22936"/>
    <cellStyle name="Normal 37 2 3 4 5 3" xfId="37215"/>
    <cellStyle name="Normal 37 2 3 4 5 4" xfId="51493"/>
    <cellStyle name="Normal 37 2 3 4 6" xfId="15902"/>
    <cellStyle name="Normal 37 2 3 4 6 2" xfId="30181"/>
    <cellStyle name="Normal 37 2 3 4 6 3" xfId="44459"/>
    <cellStyle name="Normal 37 2 3 4 7" xfId="12280"/>
    <cellStyle name="Normal 37 2 3 4 8" xfId="26559"/>
    <cellStyle name="Normal 37 2 3 4 9" xfId="40837"/>
    <cellStyle name="Normal 37 2 3 5" xfId="2207"/>
    <cellStyle name="Normal 37 2 3 5 2" xfId="5056"/>
    <cellStyle name="Normal 37 2 3 5 2 2" xfId="11099"/>
    <cellStyle name="Normal 37 2 3 5 2 2 2" xfId="25378"/>
    <cellStyle name="Normal 37 2 3 5 2 2 3" xfId="39656"/>
    <cellStyle name="Normal 37 2 3 5 2 2 4" xfId="53934"/>
    <cellStyle name="Normal 37 2 3 5 2 3" xfId="19362"/>
    <cellStyle name="Normal 37 2 3 5 2 3 2" xfId="33641"/>
    <cellStyle name="Normal 37 2 3 5 2 3 3" xfId="47919"/>
    <cellStyle name="Normal 37 2 3 5 2 4" xfId="14721"/>
    <cellStyle name="Normal 37 2 3 5 2 5" xfId="29000"/>
    <cellStyle name="Normal 37 2 3 5 2 6" xfId="43278"/>
    <cellStyle name="Normal 37 2 3 5 3" xfId="5057"/>
    <cellStyle name="Normal 37 2 3 5 3 2" xfId="19363"/>
    <cellStyle name="Normal 37 2 3 5 3 3" xfId="33642"/>
    <cellStyle name="Normal 37 2 3 5 3 4" xfId="47920"/>
    <cellStyle name="Normal 37 2 3 5 4" xfId="4044"/>
    <cellStyle name="Normal 37 2 3 5 4 2" xfId="18355"/>
    <cellStyle name="Normal 37 2 3 5 4 3" xfId="32634"/>
    <cellStyle name="Normal 37 2 3 5 4 4" xfId="46912"/>
    <cellStyle name="Normal 37 2 3 5 5" xfId="9260"/>
    <cellStyle name="Normal 37 2 3 5 5 2" xfId="23566"/>
    <cellStyle name="Normal 37 2 3 5 5 3" xfId="37845"/>
    <cellStyle name="Normal 37 2 3 5 5 4" xfId="52123"/>
    <cellStyle name="Normal 37 2 3 5 6" xfId="16532"/>
    <cellStyle name="Normal 37 2 3 5 6 2" xfId="30811"/>
    <cellStyle name="Normal 37 2 3 5 6 3" xfId="45089"/>
    <cellStyle name="Normal 37 2 3 5 7" xfId="12910"/>
    <cellStyle name="Normal 37 2 3 5 8" xfId="27189"/>
    <cellStyle name="Normal 37 2 3 5 9" xfId="41467"/>
    <cellStyle name="Normal 37 2 3 6" xfId="2351"/>
    <cellStyle name="Normal 37 2 3 6 2" xfId="5058"/>
    <cellStyle name="Normal 37 2 3 6 2 2" xfId="11234"/>
    <cellStyle name="Normal 37 2 3 6 2 2 2" xfId="25513"/>
    <cellStyle name="Normal 37 2 3 6 2 2 3" xfId="39791"/>
    <cellStyle name="Normal 37 2 3 6 2 2 4" xfId="54069"/>
    <cellStyle name="Normal 37 2 3 6 2 3" xfId="19364"/>
    <cellStyle name="Normal 37 2 3 6 2 3 2" xfId="33643"/>
    <cellStyle name="Normal 37 2 3 6 2 3 3" xfId="47921"/>
    <cellStyle name="Normal 37 2 3 6 2 4" xfId="14856"/>
    <cellStyle name="Normal 37 2 3 6 2 5" xfId="29135"/>
    <cellStyle name="Normal 37 2 3 6 2 6" xfId="43413"/>
    <cellStyle name="Normal 37 2 3 6 3" xfId="4179"/>
    <cellStyle name="Normal 37 2 3 6 3 2" xfId="18490"/>
    <cellStyle name="Normal 37 2 3 6 3 3" xfId="32769"/>
    <cellStyle name="Normal 37 2 3 6 3 4" xfId="47047"/>
    <cellStyle name="Normal 37 2 3 6 4" xfId="9395"/>
    <cellStyle name="Normal 37 2 3 6 4 2" xfId="23701"/>
    <cellStyle name="Normal 37 2 3 6 4 3" xfId="37980"/>
    <cellStyle name="Normal 37 2 3 6 4 4" xfId="52258"/>
    <cellStyle name="Normal 37 2 3 6 5" xfId="16667"/>
    <cellStyle name="Normal 37 2 3 6 5 2" xfId="30946"/>
    <cellStyle name="Normal 37 2 3 6 5 3" xfId="45224"/>
    <cellStyle name="Normal 37 2 3 6 6" xfId="13045"/>
    <cellStyle name="Normal 37 2 3 6 7" xfId="27324"/>
    <cellStyle name="Normal 37 2 3 6 8" xfId="41602"/>
    <cellStyle name="Normal 37 2 3 7" xfId="5059"/>
    <cellStyle name="Normal 37 2 3 7 2" xfId="9721"/>
    <cellStyle name="Normal 37 2 3 7 2 2" xfId="24000"/>
    <cellStyle name="Normal 37 2 3 7 2 3" xfId="38278"/>
    <cellStyle name="Normal 37 2 3 7 2 4" xfId="52556"/>
    <cellStyle name="Normal 37 2 3 7 3" xfId="19365"/>
    <cellStyle name="Normal 37 2 3 7 3 2" xfId="33644"/>
    <cellStyle name="Normal 37 2 3 7 3 3" xfId="47922"/>
    <cellStyle name="Normal 37 2 3 7 4" xfId="13343"/>
    <cellStyle name="Normal 37 2 3 7 5" xfId="27622"/>
    <cellStyle name="Normal 37 2 3 7 6" xfId="41900"/>
    <cellStyle name="Normal 37 2 3 8" xfId="5060"/>
    <cellStyle name="Normal 37 2 3 8 2" xfId="19366"/>
    <cellStyle name="Normal 37 2 3 8 3" xfId="33645"/>
    <cellStyle name="Normal 37 2 3 8 4" xfId="47923"/>
    <cellStyle name="Normal 37 2 3 9" xfId="2663"/>
    <cellStyle name="Normal 37 2 3 9 2" xfId="16977"/>
    <cellStyle name="Normal 37 2 3 9 3" xfId="31256"/>
    <cellStyle name="Normal 37 2 3 9 4" xfId="45534"/>
    <cellStyle name="Normal 37 2 4" xfId="440"/>
    <cellStyle name="Normal 37 2 4 10" xfId="25722"/>
    <cellStyle name="Normal 37 2 4 11" xfId="40000"/>
    <cellStyle name="Normal 37 2 4 2" xfId="1010"/>
    <cellStyle name="Normal 37 2 4 2 10" xfId="40452"/>
    <cellStyle name="Normal 37 2 4 2 2" xfId="1475"/>
    <cellStyle name="Normal 37 2 4 2 2 2" xfId="5061"/>
    <cellStyle name="Normal 37 2 4 2 2 2 2" xfId="10474"/>
    <cellStyle name="Normal 37 2 4 2 2 2 2 2" xfId="24753"/>
    <cellStyle name="Normal 37 2 4 2 2 2 2 3" xfId="39031"/>
    <cellStyle name="Normal 37 2 4 2 2 2 2 4" xfId="53309"/>
    <cellStyle name="Normal 37 2 4 2 2 2 3" xfId="19367"/>
    <cellStyle name="Normal 37 2 4 2 2 2 3 2" xfId="33646"/>
    <cellStyle name="Normal 37 2 4 2 2 2 3 3" xfId="47924"/>
    <cellStyle name="Normal 37 2 4 2 2 2 4" xfId="14096"/>
    <cellStyle name="Normal 37 2 4 2 2 2 5" xfId="28375"/>
    <cellStyle name="Normal 37 2 4 2 2 2 6" xfId="42653"/>
    <cellStyle name="Normal 37 2 4 2 2 3" xfId="5062"/>
    <cellStyle name="Normal 37 2 4 2 2 3 2" xfId="19368"/>
    <cellStyle name="Normal 37 2 4 2 2 3 3" xfId="33647"/>
    <cellStyle name="Normal 37 2 4 2 2 3 4" xfId="47925"/>
    <cellStyle name="Normal 37 2 4 2 2 4" xfId="3416"/>
    <cellStyle name="Normal 37 2 4 2 2 4 2" xfId="17730"/>
    <cellStyle name="Normal 37 2 4 2 2 4 3" xfId="32009"/>
    <cellStyle name="Normal 37 2 4 2 2 4 4" xfId="46287"/>
    <cellStyle name="Normal 37 2 4 2 2 5" xfId="8635"/>
    <cellStyle name="Normal 37 2 4 2 2 5 2" xfId="22941"/>
    <cellStyle name="Normal 37 2 4 2 2 5 3" xfId="37220"/>
    <cellStyle name="Normal 37 2 4 2 2 5 4" xfId="51498"/>
    <cellStyle name="Normal 37 2 4 2 2 6" xfId="15907"/>
    <cellStyle name="Normal 37 2 4 2 2 6 2" xfId="30186"/>
    <cellStyle name="Normal 37 2 4 2 2 6 3" xfId="44464"/>
    <cellStyle name="Normal 37 2 4 2 2 7" xfId="12285"/>
    <cellStyle name="Normal 37 2 4 2 2 8" xfId="26564"/>
    <cellStyle name="Normal 37 2 4 2 2 9" xfId="40842"/>
    <cellStyle name="Normal 37 2 4 2 3" xfId="5063"/>
    <cellStyle name="Normal 37 2 4 2 3 2" xfId="10084"/>
    <cellStyle name="Normal 37 2 4 2 3 2 2" xfId="24363"/>
    <cellStyle name="Normal 37 2 4 2 3 2 3" xfId="38641"/>
    <cellStyle name="Normal 37 2 4 2 3 2 4" xfId="52919"/>
    <cellStyle name="Normal 37 2 4 2 3 3" xfId="19369"/>
    <cellStyle name="Normal 37 2 4 2 3 3 2" xfId="33648"/>
    <cellStyle name="Normal 37 2 4 2 3 3 3" xfId="47926"/>
    <cellStyle name="Normal 37 2 4 2 3 4" xfId="13706"/>
    <cellStyle name="Normal 37 2 4 2 3 5" xfId="27985"/>
    <cellStyle name="Normal 37 2 4 2 3 6" xfId="42263"/>
    <cellStyle name="Normal 37 2 4 2 4" xfId="5064"/>
    <cellStyle name="Normal 37 2 4 2 4 2" xfId="19370"/>
    <cellStyle name="Normal 37 2 4 2 4 3" xfId="33649"/>
    <cellStyle name="Normal 37 2 4 2 4 4" xfId="47927"/>
    <cellStyle name="Normal 37 2 4 2 5" xfId="3026"/>
    <cellStyle name="Normal 37 2 4 2 5 2" xfId="17340"/>
    <cellStyle name="Normal 37 2 4 2 5 3" xfId="31619"/>
    <cellStyle name="Normal 37 2 4 2 5 4" xfId="45897"/>
    <cellStyle name="Normal 37 2 4 2 6" xfId="8245"/>
    <cellStyle name="Normal 37 2 4 2 6 2" xfId="22551"/>
    <cellStyle name="Normal 37 2 4 2 6 3" xfId="36830"/>
    <cellStyle name="Normal 37 2 4 2 6 4" xfId="51108"/>
    <cellStyle name="Normal 37 2 4 2 7" xfId="15517"/>
    <cellStyle name="Normal 37 2 4 2 7 2" xfId="29796"/>
    <cellStyle name="Normal 37 2 4 2 7 3" xfId="44074"/>
    <cellStyle name="Normal 37 2 4 2 8" xfId="11895"/>
    <cellStyle name="Normal 37 2 4 2 9" xfId="26174"/>
    <cellStyle name="Normal 37 2 4 3" xfId="1474"/>
    <cellStyle name="Normal 37 2 4 3 2" xfId="5065"/>
    <cellStyle name="Normal 37 2 4 3 2 2" xfId="10473"/>
    <cellStyle name="Normal 37 2 4 3 2 2 2" xfId="24752"/>
    <cellStyle name="Normal 37 2 4 3 2 2 3" xfId="39030"/>
    <cellStyle name="Normal 37 2 4 3 2 2 4" xfId="53308"/>
    <cellStyle name="Normal 37 2 4 3 2 3" xfId="19371"/>
    <cellStyle name="Normal 37 2 4 3 2 3 2" xfId="33650"/>
    <cellStyle name="Normal 37 2 4 3 2 3 3" xfId="47928"/>
    <cellStyle name="Normal 37 2 4 3 2 4" xfId="14095"/>
    <cellStyle name="Normal 37 2 4 3 2 5" xfId="28374"/>
    <cellStyle name="Normal 37 2 4 3 2 6" xfId="42652"/>
    <cellStyle name="Normal 37 2 4 3 3" xfId="5066"/>
    <cellStyle name="Normal 37 2 4 3 3 2" xfId="19372"/>
    <cellStyle name="Normal 37 2 4 3 3 3" xfId="33651"/>
    <cellStyle name="Normal 37 2 4 3 3 4" xfId="47929"/>
    <cellStyle name="Normal 37 2 4 3 4" xfId="3415"/>
    <cellStyle name="Normal 37 2 4 3 4 2" xfId="17729"/>
    <cellStyle name="Normal 37 2 4 3 4 3" xfId="32008"/>
    <cellStyle name="Normal 37 2 4 3 4 4" xfId="46286"/>
    <cellStyle name="Normal 37 2 4 3 5" xfId="8634"/>
    <cellStyle name="Normal 37 2 4 3 5 2" xfId="22940"/>
    <cellStyle name="Normal 37 2 4 3 5 3" xfId="37219"/>
    <cellStyle name="Normal 37 2 4 3 5 4" xfId="51497"/>
    <cellStyle name="Normal 37 2 4 3 6" xfId="15906"/>
    <cellStyle name="Normal 37 2 4 3 6 2" xfId="30185"/>
    <cellStyle name="Normal 37 2 4 3 6 3" xfId="44463"/>
    <cellStyle name="Normal 37 2 4 3 7" xfId="12284"/>
    <cellStyle name="Normal 37 2 4 3 8" xfId="26563"/>
    <cellStyle name="Normal 37 2 4 3 9" xfId="40841"/>
    <cellStyle name="Normal 37 2 4 4" xfId="5067"/>
    <cellStyle name="Normal 37 2 4 4 2" xfId="9632"/>
    <cellStyle name="Normal 37 2 4 4 2 2" xfId="23911"/>
    <cellStyle name="Normal 37 2 4 4 2 3" xfId="38189"/>
    <cellStyle name="Normal 37 2 4 4 2 4" xfId="52467"/>
    <cellStyle name="Normal 37 2 4 4 3" xfId="19373"/>
    <cellStyle name="Normal 37 2 4 4 3 2" xfId="33652"/>
    <cellStyle name="Normal 37 2 4 4 3 3" xfId="47930"/>
    <cellStyle name="Normal 37 2 4 4 4" xfId="13254"/>
    <cellStyle name="Normal 37 2 4 4 5" xfId="27533"/>
    <cellStyle name="Normal 37 2 4 4 6" xfId="41811"/>
    <cellStyle name="Normal 37 2 4 5" xfId="5068"/>
    <cellStyle name="Normal 37 2 4 5 2" xfId="19374"/>
    <cellStyle name="Normal 37 2 4 5 3" xfId="33653"/>
    <cellStyle name="Normal 37 2 4 5 4" xfId="47931"/>
    <cellStyle name="Normal 37 2 4 6" xfId="2574"/>
    <cellStyle name="Normal 37 2 4 6 2" xfId="16888"/>
    <cellStyle name="Normal 37 2 4 6 3" xfId="31167"/>
    <cellStyle name="Normal 37 2 4 6 4" xfId="45445"/>
    <cellStyle name="Normal 37 2 4 7" xfId="7793"/>
    <cellStyle name="Normal 37 2 4 7 2" xfId="22099"/>
    <cellStyle name="Normal 37 2 4 7 3" xfId="36378"/>
    <cellStyle name="Normal 37 2 4 7 4" xfId="50656"/>
    <cellStyle name="Normal 37 2 4 8" xfId="15065"/>
    <cellStyle name="Normal 37 2 4 8 2" xfId="29344"/>
    <cellStyle name="Normal 37 2 4 8 3" xfId="43622"/>
    <cellStyle name="Normal 37 2 4 9" xfId="11443"/>
    <cellStyle name="Normal 37 2 5" xfId="657"/>
    <cellStyle name="Normal 37 2 5 10" xfId="25857"/>
    <cellStyle name="Normal 37 2 5 11" xfId="40135"/>
    <cellStyle name="Normal 37 2 5 2" xfId="1123"/>
    <cellStyle name="Normal 37 2 5 2 10" xfId="40502"/>
    <cellStyle name="Normal 37 2 5 2 2" xfId="1477"/>
    <cellStyle name="Normal 37 2 5 2 2 2" xfId="5069"/>
    <cellStyle name="Normal 37 2 5 2 2 2 2" xfId="10476"/>
    <cellStyle name="Normal 37 2 5 2 2 2 2 2" xfId="24755"/>
    <cellStyle name="Normal 37 2 5 2 2 2 2 3" xfId="39033"/>
    <cellStyle name="Normal 37 2 5 2 2 2 2 4" xfId="53311"/>
    <cellStyle name="Normal 37 2 5 2 2 2 3" xfId="19375"/>
    <cellStyle name="Normal 37 2 5 2 2 2 3 2" xfId="33654"/>
    <cellStyle name="Normal 37 2 5 2 2 2 3 3" xfId="47932"/>
    <cellStyle name="Normal 37 2 5 2 2 2 4" xfId="14098"/>
    <cellStyle name="Normal 37 2 5 2 2 2 5" xfId="28377"/>
    <cellStyle name="Normal 37 2 5 2 2 2 6" xfId="42655"/>
    <cellStyle name="Normal 37 2 5 2 2 3" xfId="5070"/>
    <cellStyle name="Normal 37 2 5 2 2 3 2" xfId="19376"/>
    <cellStyle name="Normal 37 2 5 2 2 3 3" xfId="33655"/>
    <cellStyle name="Normal 37 2 5 2 2 3 4" xfId="47933"/>
    <cellStyle name="Normal 37 2 5 2 2 4" xfId="3418"/>
    <cellStyle name="Normal 37 2 5 2 2 4 2" xfId="17732"/>
    <cellStyle name="Normal 37 2 5 2 2 4 3" xfId="32011"/>
    <cellStyle name="Normal 37 2 5 2 2 4 4" xfId="46289"/>
    <cellStyle name="Normal 37 2 5 2 2 5" xfId="8637"/>
    <cellStyle name="Normal 37 2 5 2 2 5 2" xfId="22943"/>
    <cellStyle name="Normal 37 2 5 2 2 5 3" xfId="37222"/>
    <cellStyle name="Normal 37 2 5 2 2 5 4" xfId="51500"/>
    <cellStyle name="Normal 37 2 5 2 2 6" xfId="15909"/>
    <cellStyle name="Normal 37 2 5 2 2 6 2" xfId="30188"/>
    <cellStyle name="Normal 37 2 5 2 2 6 3" xfId="44466"/>
    <cellStyle name="Normal 37 2 5 2 2 7" xfId="12287"/>
    <cellStyle name="Normal 37 2 5 2 2 8" xfId="26566"/>
    <cellStyle name="Normal 37 2 5 2 2 9" xfId="40844"/>
    <cellStyle name="Normal 37 2 5 2 3" xfId="5071"/>
    <cellStyle name="Normal 37 2 5 2 3 2" xfId="10134"/>
    <cellStyle name="Normal 37 2 5 2 3 2 2" xfId="24413"/>
    <cellStyle name="Normal 37 2 5 2 3 2 3" xfId="38691"/>
    <cellStyle name="Normal 37 2 5 2 3 2 4" xfId="52969"/>
    <cellStyle name="Normal 37 2 5 2 3 3" xfId="19377"/>
    <cellStyle name="Normal 37 2 5 2 3 3 2" xfId="33656"/>
    <cellStyle name="Normal 37 2 5 2 3 3 3" xfId="47934"/>
    <cellStyle name="Normal 37 2 5 2 3 4" xfId="13756"/>
    <cellStyle name="Normal 37 2 5 2 3 5" xfId="28035"/>
    <cellStyle name="Normal 37 2 5 2 3 6" xfId="42313"/>
    <cellStyle name="Normal 37 2 5 2 4" xfId="5072"/>
    <cellStyle name="Normal 37 2 5 2 4 2" xfId="19378"/>
    <cellStyle name="Normal 37 2 5 2 4 3" xfId="33657"/>
    <cellStyle name="Normal 37 2 5 2 4 4" xfId="47935"/>
    <cellStyle name="Normal 37 2 5 2 5" xfId="3076"/>
    <cellStyle name="Normal 37 2 5 2 5 2" xfId="17390"/>
    <cellStyle name="Normal 37 2 5 2 5 3" xfId="31669"/>
    <cellStyle name="Normal 37 2 5 2 5 4" xfId="45947"/>
    <cellStyle name="Normal 37 2 5 2 6" xfId="8295"/>
    <cellStyle name="Normal 37 2 5 2 6 2" xfId="22601"/>
    <cellStyle name="Normal 37 2 5 2 6 3" xfId="36880"/>
    <cellStyle name="Normal 37 2 5 2 6 4" xfId="51158"/>
    <cellStyle name="Normal 37 2 5 2 7" xfId="15567"/>
    <cellStyle name="Normal 37 2 5 2 7 2" xfId="29846"/>
    <cellStyle name="Normal 37 2 5 2 7 3" xfId="44124"/>
    <cellStyle name="Normal 37 2 5 2 8" xfId="11945"/>
    <cellStyle name="Normal 37 2 5 2 9" xfId="26224"/>
    <cellStyle name="Normal 37 2 5 3" xfId="1476"/>
    <cellStyle name="Normal 37 2 5 3 2" xfId="5073"/>
    <cellStyle name="Normal 37 2 5 3 2 2" xfId="10475"/>
    <cellStyle name="Normal 37 2 5 3 2 2 2" xfId="24754"/>
    <cellStyle name="Normal 37 2 5 3 2 2 3" xfId="39032"/>
    <cellStyle name="Normal 37 2 5 3 2 2 4" xfId="53310"/>
    <cellStyle name="Normal 37 2 5 3 2 3" xfId="19379"/>
    <cellStyle name="Normal 37 2 5 3 2 3 2" xfId="33658"/>
    <cellStyle name="Normal 37 2 5 3 2 3 3" xfId="47936"/>
    <cellStyle name="Normal 37 2 5 3 2 4" xfId="14097"/>
    <cellStyle name="Normal 37 2 5 3 2 5" xfId="28376"/>
    <cellStyle name="Normal 37 2 5 3 2 6" xfId="42654"/>
    <cellStyle name="Normal 37 2 5 3 3" xfId="5074"/>
    <cellStyle name="Normal 37 2 5 3 3 2" xfId="19380"/>
    <cellStyle name="Normal 37 2 5 3 3 3" xfId="33659"/>
    <cellStyle name="Normal 37 2 5 3 3 4" xfId="47937"/>
    <cellStyle name="Normal 37 2 5 3 4" xfId="3417"/>
    <cellStyle name="Normal 37 2 5 3 4 2" xfId="17731"/>
    <cellStyle name="Normal 37 2 5 3 4 3" xfId="32010"/>
    <cellStyle name="Normal 37 2 5 3 4 4" xfId="46288"/>
    <cellStyle name="Normal 37 2 5 3 5" xfId="8636"/>
    <cellStyle name="Normal 37 2 5 3 5 2" xfId="22942"/>
    <cellStyle name="Normal 37 2 5 3 5 3" xfId="37221"/>
    <cellStyle name="Normal 37 2 5 3 5 4" xfId="51499"/>
    <cellStyle name="Normal 37 2 5 3 6" xfId="15908"/>
    <cellStyle name="Normal 37 2 5 3 6 2" xfId="30187"/>
    <cellStyle name="Normal 37 2 5 3 6 3" xfId="44465"/>
    <cellStyle name="Normal 37 2 5 3 7" xfId="12286"/>
    <cellStyle name="Normal 37 2 5 3 8" xfId="26565"/>
    <cellStyle name="Normal 37 2 5 3 9" xfId="40843"/>
    <cellStyle name="Normal 37 2 5 4" xfId="5075"/>
    <cellStyle name="Normal 37 2 5 4 2" xfId="9767"/>
    <cellStyle name="Normal 37 2 5 4 2 2" xfId="24046"/>
    <cellStyle name="Normal 37 2 5 4 2 3" xfId="38324"/>
    <cellStyle name="Normal 37 2 5 4 2 4" xfId="52602"/>
    <cellStyle name="Normal 37 2 5 4 3" xfId="19381"/>
    <cellStyle name="Normal 37 2 5 4 3 2" xfId="33660"/>
    <cellStyle name="Normal 37 2 5 4 3 3" xfId="47938"/>
    <cellStyle name="Normal 37 2 5 4 4" xfId="13389"/>
    <cellStyle name="Normal 37 2 5 4 5" xfId="27668"/>
    <cellStyle name="Normal 37 2 5 4 6" xfId="41946"/>
    <cellStyle name="Normal 37 2 5 5" xfId="5076"/>
    <cellStyle name="Normal 37 2 5 5 2" xfId="19382"/>
    <cellStyle name="Normal 37 2 5 5 3" xfId="33661"/>
    <cellStyle name="Normal 37 2 5 5 4" xfId="47939"/>
    <cellStyle name="Normal 37 2 5 6" xfId="2709"/>
    <cellStyle name="Normal 37 2 5 6 2" xfId="17023"/>
    <cellStyle name="Normal 37 2 5 6 3" xfId="31302"/>
    <cellStyle name="Normal 37 2 5 6 4" xfId="45580"/>
    <cellStyle name="Normal 37 2 5 7" xfId="7928"/>
    <cellStyle name="Normal 37 2 5 7 2" xfId="22234"/>
    <cellStyle name="Normal 37 2 5 7 3" xfId="36513"/>
    <cellStyle name="Normal 37 2 5 7 4" xfId="50791"/>
    <cellStyle name="Normal 37 2 5 8" xfId="15200"/>
    <cellStyle name="Normal 37 2 5 8 2" xfId="29479"/>
    <cellStyle name="Normal 37 2 5 8 3" xfId="43757"/>
    <cellStyle name="Normal 37 2 5 9" xfId="11578"/>
    <cellStyle name="Normal 37 2 6" xfId="324"/>
    <cellStyle name="Normal 37 2 6 10" xfId="25673"/>
    <cellStyle name="Normal 37 2 6 11" xfId="39951"/>
    <cellStyle name="Normal 37 2 6 2" xfId="952"/>
    <cellStyle name="Normal 37 2 6 2 10" xfId="40408"/>
    <cellStyle name="Normal 37 2 6 2 2" xfId="1479"/>
    <cellStyle name="Normal 37 2 6 2 2 2" xfId="5077"/>
    <cellStyle name="Normal 37 2 6 2 2 2 2" xfId="10478"/>
    <cellStyle name="Normal 37 2 6 2 2 2 2 2" xfId="24757"/>
    <cellStyle name="Normal 37 2 6 2 2 2 2 3" xfId="39035"/>
    <cellStyle name="Normal 37 2 6 2 2 2 2 4" xfId="53313"/>
    <cellStyle name="Normal 37 2 6 2 2 2 3" xfId="19383"/>
    <cellStyle name="Normal 37 2 6 2 2 2 3 2" xfId="33662"/>
    <cellStyle name="Normal 37 2 6 2 2 2 3 3" xfId="47940"/>
    <cellStyle name="Normal 37 2 6 2 2 2 4" xfId="14100"/>
    <cellStyle name="Normal 37 2 6 2 2 2 5" xfId="28379"/>
    <cellStyle name="Normal 37 2 6 2 2 2 6" xfId="42657"/>
    <cellStyle name="Normal 37 2 6 2 2 3" xfId="5078"/>
    <cellStyle name="Normal 37 2 6 2 2 3 2" xfId="19384"/>
    <cellStyle name="Normal 37 2 6 2 2 3 3" xfId="33663"/>
    <cellStyle name="Normal 37 2 6 2 2 3 4" xfId="47941"/>
    <cellStyle name="Normal 37 2 6 2 2 4" xfId="3420"/>
    <cellStyle name="Normal 37 2 6 2 2 4 2" xfId="17734"/>
    <cellStyle name="Normal 37 2 6 2 2 4 3" xfId="32013"/>
    <cellStyle name="Normal 37 2 6 2 2 4 4" xfId="46291"/>
    <cellStyle name="Normal 37 2 6 2 2 5" xfId="8639"/>
    <cellStyle name="Normal 37 2 6 2 2 5 2" xfId="22945"/>
    <cellStyle name="Normal 37 2 6 2 2 5 3" xfId="37224"/>
    <cellStyle name="Normal 37 2 6 2 2 5 4" xfId="51502"/>
    <cellStyle name="Normal 37 2 6 2 2 6" xfId="15911"/>
    <cellStyle name="Normal 37 2 6 2 2 6 2" xfId="30190"/>
    <cellStyle name="Normal 37 2 6 2 2 6 3" xfId="44468"/>
    <cellStyle name="Normal 37 2 6 2 2 7" xfId="12289"/>
    <cellStyle name="Normal 37 2 6 2 2 8" xfId="26568"/>
    <cellStyle name="Normal 37 2 6 2 2 9" xfId="40846"/>
    <cellStyle name="Normal 37 2 6 2 3" xfId="5079"/>
    <cellStyle name="Normal 37 2 6 2 3 2" xfId="10040"/>
    <cellStyle name="Normal 37 2 6 2 3 2 2" xfId="24319"/>
    <cellStyle name="Normal 37 2 6 2 3 2 3" xfId="38597"/>
    <cellStyle name="Normal 37 2 6 2 3 2 4" xfId="52875"/>
    <cellStyle name="Normal 37 2 6 2 3 3" xfId="19385"/>
    <cellStyle name="Normal 37 2 6 2 3 3 2" xfId="33664"/>
    <cellStyle name="Normal 37 2 6 2 3 3 3" xfId="47942"/>
    <cellStyle name="Normal 37 2 6 2 3 4" xfId="13662"/>
    <cellStyle name="Normal 37 2 6 2 3 5" xfId="27941"/>
    <cellStyle name="Normal 37 2 6 2 3 6" xfId="42219"/>
    <cellStyle name="Normal 37 2 6 2 4" xfId="5080"/>
    <cellStyle name="Normal 37 2 6 2 4 2" xfId="19386"/>
    <cellStyle name="Normal 37 2 6 2 4 3" xfId="33665"/>
    <cellStyle name="Normal 37 2 6 2 4 4" xfId="47943"/>
    <cellStyle name="Normal 37 2 6 2 5" xfId="2982"/>
    <cellStyle name="Normal 37 2 6 2 5 2" xfId="17296"/>
    <cellStyle name="Normal 37 2 6 2 5 3" xfId="31575"/>
    <cellStyle name="Normal 37 2 6 2 5 4" xfId="45853"/>
    <cellStyle name="Normal 37 2 6 2 6" xfId="8201"/>
    <cellStyle name="Normal 37 2 6 2 6 2" xfId="22507"/>
    <cellStyle name="Normal 37 2 6 2 6 3" xfId="36786"/>
    <cellStyle name="Normal 37 2 6 2 6 4" xfId="51064"/>
    <cellStyle name="Normal 37 2 6 2 7" xfId="15473"/>
    <cellStyle name="Normal 37 2 6 2 7 2" xfId="29752"/>
    <cellStyle name="Normal 37 2 6 2 7 3" xfId="44030"/>
    <cellStyle name="Normal 37 2 6 2 8" xfId="11851"/>
    <cellStyle name="Normal 37 2 6 2 9" xfId="26130"/>
    <cellStyle name="Normal 37 2 6 3" xfId="1478"/>
    <cellStyle name="Normal 37 2 6 3 2" xfId="5081"/>
    <cellStyle name="Normal 37 2 6 3 2 2" xfId="10477"/>
    <cellStyle name="Normal 37 2 6 3 2 2 2" xfId="24756"/>
    <cellStyle name="Normal 37 2 6 3 2 2 3" xfId="39034"/>
    <cellStyle name="Normal 37 2 6 3 2 2 4" xfId="53312"/>
    <cellStyle name="Normal 37 2 6 3 2 3" xfId="19387"/>
    <cellStyle name="Normal 37 2 6 3 2 3 2" xfId="33666"/>
    <cellStyle name="Normal 37 2 6 3 2 3 3" xfId="47944"/>
    <cellStyle name="Normal 37 2 6 3 2 4" xfId="14099"/>
    <cellStyle name="Normal 37 2 6 3 2 5" xfId="28378"/>
    <cellStyle name="Normal 37 2 6 3 2 6" xfId="42656"/>
    <cellStyle name="Normal 37 2 6 3 3" xfId="5082"/>
    <cellStyle name="Normal 37 2 6 3 3 2" xfId="19388"/>
    <cellStyle name="Normal 37 2 6 3 3 3" xfId="33667"/>
    <cellStyle name="Normal 37 2 6 3 3 4" xfId="47945"/>
    <cellStyle name="Normal 37 2 6 3 4" xfId="3419"/>
    <cellStyle name="Normal 37 2 6 3 4 2" xfId="17733"/>
    <cellStyle name="Normal 37 2 6 3 4 3" xfId="32012"/>
    <cellStyle name="Normal 37 2 6 3 4 4" xfId="46290"/>
    <cellStyle name="Normal 37 2 6 3 5" xfId="8638"/>
    <cellStyle name="Normal 37 2 6 3 5 2" xfId="22944"/>
    <cellStyle name="Normal 37 2 6 3 5 3" xfId="37223"/>
    <cellStyle name="Normal 37 2 6 3 5 4" xfId="51501"/>
    <cellStyle name="Normal 37 2 6 3 6" xfId="15910"/>
    <cellStyle name="Normal 37 2 6 3 6 2" xfId="30189"/>
    <cellStyle name="Normal 37 2 6 3 6 3" xfId="44467"/>
    <cellStyle name="Normal 37 2 6 3 7" xfId="12288"/>
    <cellStyle name="Normal 37 2 6 3 8" xfId="26567"/>
    <cellStyle name="Normal 37 2 6 3 9" xfId="40845"/>
    <cellStyle name="Normal 37 2 6 4" xfId="5083"/>
    <cellStyle name="Normal 37 2 6 4 2" xfId="9583"/>
    <cellStyle name="Normal 37 2 6 4 2 2" xfId="23862"/>
    <cellStyle name="Normal 37 2 6 4 2 3" xfId="38140"/>
    <cellStyle name="Normal 37 2 6 4 2 4" xfId="52418"/>
    <cellStyle name="Normal 37 2 6 4 3" xfId="19389"/>
    <cellStyle name="Normal 37 2 6 4 3 2" xfId="33668"/>
    <cellStyle name="Normal 37 2 6 4 3 3" xfId="47946"/>
    <cellStyle name="Normal 37 2 6 4 4" xfId="13205"/>
    <cellStyle name="Normal 37 2 6 4 5" xfId="27484"/>
    <cellStyle name="Normal 37 2 6 4 6" xfId="41762"/>
    <cellStyle name="Normal 37 2 6 5" xfId="5084"/>
    <cellStyle name="Normal 37 2 6 5 2" xfId="19390"/>
    <cellStyle name="Normal 37 2 6 5 3" xfId="33669"/>
    <cellStyle name="Normal 37 2 6 5 4" xfId="47947"/>
    <cellStyle name="Normal 37 2 6 6" xfId="2525"/>
    <cellStyle name="Normal 37 2 6 6 2" xfId="16839"/>
    <cellStyle name="Normal 37 2 6 6 3" xfId="31118"/>
    <cellStyle name="Normal 37 2 6 6 4" xfId="45396"/>
    <cellStyle name="Normal 37 2 6 7" xfId="7744"/>
    <cellStyle name="Normal 37 2 6 7 2" xfId="22050"/>
    <cellStyle name="Normal 37 2 6 7 3" xfId="36329"/>
    <cellStyle name="Normal 37 2 6 7 4" xfId="50607"/>
    <cellStyle name="Normal 37 2 6 8" xfId="15016"/>
    <cellStyle name="Normal 37 2 6 8 2" xfId="29295"/>
    <cellStyle name="Normal 37 2 6 8 3" xfId="43573"/>
    <cellStyle name="Normal 37 2 6 9" xfId="11394"/>
    <cellStyle name="Normal 37 2 7" xfId="806"/>
    <cellStyle name="Normal 37 2 7 10" xfId="40273"/>
    <cellStyle name="Normal 37 2 7 2" xfId="1480"/>
    <cellStyle name="Normal 37 2 7 2 2" xfId="5085"/>
    <cellStyle name="Normal 37 2 7 2 2 2" xfId="10479"/>
    <cellStyle name="Normal 37 2 7 2 2 2 2" xfId="24758"/>
    <cellStyle name="Normal 37 2 7 2 2 2 3" xfId="39036"/>
    <cellStyle name="Normal 37 2 7 2 2 2 4" xfId="53314"/>
    <cellStyle name="Normal 37 2 7 2 2 3" xfId="19391"/>
    <cellStyle name="Normal 37 2 7 2 2 3 2" xfId="33670"/>
    <cellStyle name="Normal 37 2 7 2 2 3 3" xfId="47948"/>
    <cellStyle name="Normal 37 2 7 2 2 4" xfId="14101"/>
    <cellStyle name="Normal 37 2 7 2 2 5" xfId="28380"/>
    <cellStyle name="Normal 37 2 7 2 2 6" xfId="42658"/>
    <cellStyle name="Normal 37 2 7 2 3" xfId="5086"/>
    <cellStyle name="Normal 37 2 7 2 3 2" xfId="19392"/>
    <cellStyle name="Normal 37 2 7 2 3 3" xfId="33671"/>
    <cellStyle name="Normal 37 2 7 2 3 4" xfId="47949"/>
    <cellStyle name="Normal 37 2 7 2 4" xfId="3421"/>
    <cellStyle name="Normal 37 2 7 2 4 2" xfId="17735"/>
    <cellStyle name="Normal 37 2 7 2 4 3" xfId="32014"/>
    <cellStyle name="Normal 37 2 7 2 4 4" xfId="46292"/>
    <cellStyle name="Normal 37 2 7 2 5" xfId="8640"/>
    <cellStyle name="Normal 37 2 7 2 5 2" xfId="22946"/>
    <cellStyle name="Normal 37 2 7 2 5 3" xfId="37225"/>
    <cellStyle name="Normal 37 2 7 2 5 4" xfId="51503"/>
    <cellStyle name="Normal 37 2 7 2 6" xfId="15912"/>
    <cellStyle name="Normal 37 2 7 2 6 2" xfId="30191"/>
    <cellStyle name="Normal 37 2 7 2 6 3" xfId="44469"/>
    <cellStyle name="Normal 37 2 7 2 7" xfId="12290"/>
    <cellStyle name="Normal 37 2 7 2 8" xfId="26569"/>
    <cellStyle name="Normal 37 2 7 2 9" xfId="40847"/>
    <cellStyle name="Normal 37 2 7 3" xfId="5087"/>
    <cellStyle name="Normal 37 2 7 3 2" xfId="9905"/>
    <cellStyle name="Normal 37 2 7 3 2 2" xfId="24184"/>
    <cellStyle name="Normal 37 2 7 3 2 3" xfId="38462"/>
    <cellStyle name="Normal 37 2 7 3 2 4" xfId="52740"/>
    <cellStyle name="Normal 37 2 7 3 3" xfId="19393"/>
    <cellStyle name="Normal 37 2 7 3 3 2" xfId="33672"/>
    <cellStyle name="Normal 37 2 7 3 3 3" xfId="47950"/>
    <cellStyle name="Normal 37 2 7 3 4" xfId="13527"/>
    <cellStyle name="Normal 37 2 7 3 5" xfId="27806"/>
    <cellStyle name="Normal 37 2 7 3 6" xfId="42084"/>
    <cellStyle name="Normal 37 2 7 4" xfId="5088"/>
    <cellStyle name="Normal 37 2 7 4 2" xfId="19394"/>
    <cellStyle name="Normal 37 2 7 4 3" xfId="33673"/>
    <cellStyle name="Normal 37 2 7 4 4" xfId="47951"/>
    <cellStyle name="Normal 37 2 7 5" xfId="2847"/>
    <cellStyle name="Normal 37 2 7 5 2" xfId="17161"/>
    <cellStyle name="Normal 37 2 7 5 3" xfId="31440"/>
    <cellStyle name="Normal 37 2 7 5 4" xfId="45718"/>
    <cellStyle name="Normal 37 2 7 6" xfId="8066"/>
    <cellStyle name="Normal 37 2 7 6 2" xfId="22372"/>
    <cellStyle name="Normal 37 2 7 6 3" xfId="36651"/>
    <cellStyle name="Normal 37 2 7 6 4" xfId="50929"/>
    <cellStyle name="Normal 37 2 7 7" xfId="15338"/>
    <cellStyle name="Normal 37 2 7 7 2" xfId="29617"/>
    <cellStyle name="Normal 37 2 7 7 3" xfId="43895"/>
    <cellStyle name="Normal 37 2 7 8" xfId="11716"/>
    <cellStyle name="Normal 37 2 7 9" xfId="25995"/>
    <cellStyle name="Normal 37 2 8" xfId="1273"/>
    <cellStyle name="Normal 37 2 8 2" xfId="5089"/>
    <cellStyle name="Normal 37 2 8 2 2" xfId="10272"/>
    <cellStyle name="Normal 37 2 8 2 2 2" xfId="24551"/>
    <cellStyle name="Normal 37 2 8 2 2 3" xfId="38829"/>
    <cellStyle name="Normal 37 2 8 2 2 4" xfId="53107"/>
    <cellStyle name="Normal 37 2 8 2 3" xfId="19395"/>
    <cellStyle name="Normal 37 2 8 2 3 2" xfId="33674"/>
    <cellStyle name="Normal 37 2 8 2 3 3" xfId="47952"/>
    <cellStyle name="Normal 37 2 8 2 4" xfId="13894"/>
    <cellStyle name="Normal 37 2 8 2 5" xfId="28173"/>
    <cellStyle name="Normal 37 2 8 2 6" xfId="42451"/>
    <cellStyle name="Normal 37 2 8 3" xfId="5090"/>
    <cellStyle name="Normal 37 2 8 3 2" xfId="19396"/>
    <cellStyle name="Normal 37 2 8 3 3" xfId="33675"/>
    <cellStyle name="Normal 37 2 8 3 4" xfId="47953"/>
    <cellStyle name="Normal 37 2 8 4" xfId="3214"/>
    <cellStyle name="Normal 37 2 8 4 2" xfId="17528"/>
    <cellStyle name="Normal 37 2 8 4 3" xfId="31807"/>
    <cellStyle name="Normal 37 2 8 4 4" xfId="46085"/>
    <cellStyle name="Normal 37 2 8 5" xfId="8433"/>
    <cellStyle name="Normal 37 2 8 5 2" xfId="22739"/>
    <cellStyle name="Normal 37 2 8 5 3" xfId="37018"/>
    <cellStyle name="Normal 37 2 8 5 4" xfId="51296"/>
    <cellStyle name="Normal 37 2 8 6" xfId="15705"/>
    <cellStyle name="Normal 37 2 8 6 2" xfId="29984"/>
    <cellStyle name="Normal 37 2 8 6 3" xfId="44262"/>
    <cellStyle name="Normal 37 2 8 7" xfId="12083"/>
    <cellStyle name="Normal 37 2 8 8" xfId="26362"/>
    <cellStyle name="Normal 37 2 8 9" xfId="40640"/>
    <cellStyle name="Normal 37 2 9" xfId="216"/>
    <cellStyle name="Normal 37 2 9 2" xfId="5091"/>
    <cellStyle name="Normal 37 2 9 2 2" xfId="9539"/>
    <cellStyle name="Normal 37 2 9 2 2 2" xfId="23818"/>
    <cellStyle name="Normal 37 2 9 2 2 3" xfId="38096"/>
    <cellStyle name="Normal 37 2 9 2 2 4" xfId="52374"/>
    <cellStyle name="Normal 37 2 9 2 3" xfId="19397"/>
    <cellStyle name="Normal 37 2 9 2 3 2" xfId="33676"/>
    <cellStyle name="Normal 37 2 9 2 3 3" xfId="47954"/>
    <cellStyle name="Normal 37 2 9 2 4" xfId="13161"/>
    <cellStyle name="Normal 37 2 9 2 5" xfId="27440"/>
    <cellStyle name="Normal 37 2 9 2 6" xfId="41718"/>
    <cellStyle name="Normal 37 2 9 3" xfId="5092"/>
    <cellStyle name="Normal 37 2 9 3 2" xfId="19398"/>
    <cellStyle name="Normal 37 2 9 3 3" xfId="33677"/>
    <cellStyle name="Normal 37 2 9 3 4" xfId="47955"/>
    <cellStyle name="Normal 37 2 9 4" xfId="2480"/>
    <cellStyle name="Normal 37 2 9 4 2" xfId="16795"/>
    <cellStyle name="Normal 37 2 9 4 3" xfId="31074"/>
    <cellStyle name="Normal 37 2 9 4 4" xfId="45352"/>
    <cellStyle name="Normal 37 2 9 5" xfId="7700"/>
    <cellStyle name="Normal 37 2 9 5 2" xfId="22006"/>
    <cellStyle name="Normal 37 2 9 5 3" xfId="36285"/>
    <cellStyle name="Normal 37 2 9 5 4" xfId="50563"/>
    <cellStyle name="Normal 37 2 9 6" xfId="14972"/>
    <cellStyle name="Normal 37 2 9 6 2" xfId="29251"/>
    <cellStyle name="Normal 37 2 9 6 3" xfId="43529"/>
    <cellStyle name="Normal 37 2 9 7" xfId="11350"/>
    <cellStyle name="Normal 37 2 9 8" xfId="25629"/>
    <cellStyle name="Normal 37 2 9 9" xfId="39907"/>
    <cellStyle name="Normal 37 20" xfId="39879"/>
    <cellStyle name="Normal 37 3" xfId="519"/>
    <cellStyle name="Normal 37 3 10" xfId="7838"/>
    <cellStyle name="Normal 37 3 10 2" xfId="22144"/>
    <cellStyle name="Normal 37 3 10 3" xfId="36423"/>
    <cellStyle name="Normal 37 3 10 4" xfId="50701"/>
    <cellStyle name="Normal 37 3 11" xfId="15110"/>
    <cellStyle name="Normal 37 3 11 2" xfId="29389"/>
    <cellStyle name="Normal 37 3 11 3" xfId="43667"/>
    <cellStyle name="Normal 37 3 12" xfId="11488"/>
    <cellStyle name="Normal 37 3 13" xfId="25767"/>
    <cellStyle name="Normal 37 3 14" xfId="40045"/>
    <cellStyle name="Normal 37 3 2" xfId="702"/>
    <cellStyle name="Normal 37 3 2 10" xfId="25902"/>
    <cellStyle name="Normal 37 3 2 11" xfId="40180"/>
    <cellStyle name="Normal 37 3 2 2" xfId="1168"/>
    <cellStyle name="Normal 37 3 2 2 10" xfId="40547"/>
    <cellStyle name="Normal 37 3 2 2 2" xfId="1483"/>
    <cellStyle name="Normal 37 3 2 2 2 2" xfId="5093"/>
    <cellStyle name="Normal 37 3 2 2 2 2 2" xfId="10482"/>
    <cellStyle name="Normal 37 3 2 2 2 2 2 2" xfId="24761"/>
    <cellStyle name="Normal 37 3 2 2 2 2 2 3" xfId="39039"/>
    <cellStyle name="Normal 37 3 2 2 2 2 2 4" xfId="53317"/>
    <cellStyle name="Normal 37 3 2 2 2 2 3" xfId="19399"/>
    <cellStyle name="Normal 37 3 2 2 2 2 3 2" xfId="33678"/>
    <cellStyle name="Normal 37 3 2 2 2 2 3 3" xfId="47956"/>
    <cellStyle name="Normal 37 3 2 2 2 2 4" xfId="14104"/>
    <cellStyle name="Normal 37 3 2 2 2 2 5" xfId="28383"/>
    <cellStyle name="Normal 37 3 2 2 2 2 6" xfId="42661"/>
    <cellStyle name="Normal 37 3 2 2 2 3" xfId="5094"/>
    <cellStyle name="Normal 37 3 2 2 2 3 2" xfId="19400"/>
    <cellStyle name="Normal 37 3 2 2 2 3 3" xfId="33679"/>
    <cellStyle name="Normal 37 3 2 2 2 3 4" xfId="47957"/>
    <cellStyle name="Normal 37 3 2 2 2 4" xfId="3424"/>
    <cellStyle name="Normal 37 3 2 2 2 4 2" xfId="17738"/>
    <cellStyle name="Normal 37 3 2 2 2 4 3" xfId="32017"/>
    <cellStyle name="Normal 37 3 2 2 2 4 4" xfId="46295"/>
    <cellStyle name="Normal 37 3 2 2 2 5" xfId="8643"/>
    <cellStyle name="Normal 37 3 2 2 2 5 2" xfId="22949"/>
    <cellStyle name="Normal 37 3 2 2 2 5 3" xfId="37228"/>
    <cellStyle name="Normal 37 3 2 2 2 5 4" xfId="51506"/>
    <cellStyle name="Normal 37 3 2 2 2 6" xfId="15915"/>
    <cellStyle name="Normal 37 3 2 2 2 6 2" xfId="30194"/>
    <cellStyle name="Normal 37 3 2 2 2 6 3" xfId="44472"/>
    <cellStyle name="Normal 37 3 2 2 2 7" xfId="12293"/>
    <cellStyle name="Normal 37 3 2 2 2 8" xfId="26572"/>
    <cellStyle name="Normal 37 3 2 2 2 9" xfId="40850"/>
    <cellStyle name="Normal 37 3 2 2 3" xfId="5095"/>
    <cellStyle name="Normal 37 3 2 2 3 2" xfId="10179"/>
    <cellStyle name="Normal 37 3 2 2 3 2 2" xfId="24458"/>
    <cellStyle name="Normal 37 3 2 2 3 2 3" xfId="38736"/>
    <cellStyle name="Normal 37 3 2 2 3 2 4" xfId="53014"/>
    <cellStyle name="Normal 37 3 2 2 3 3" xfId="19401"/>
    <cellStyle name="Normal 37 3 2 2 3 3 2" xfId="33680"/>
    <cellStyle name="Normal 37 3 2 2 3 3 3" xfId="47958"/>
    <cellStyle name="Normal 37 3 2 2 3 4" xfId="13801"/>
    <cellStyle name="Normal 37 3 2 2 3 5" xfId="28080"/>
    <cellStyle name="Normal 37 3 2 2 3 6" xfId="42358"/>
    <cellStyle name="Normal 37 3 2 2 4" xfId="5096"/>
    <cellStyle name="Normal 37 3 2 2 4 2" xfId="19402"/>
    <cellStyle name="Normal 37 3 2 2 4 3" xfId="33681"/>
    <cellStyle name="Normal 37 3 2 2 4 4" xfId="47959"/>
    <cellStyle name="Normal 37 3 2 2 5" xfId="3121"/>
    <cellStyle name="Normal 37 3 2 2 5 2" xfId="17435"/>
    <cellStyle name="Normal 37 3 2 2 5 3" xfId="31714"/>
    <cellStyle name="Normal 37 3 2 2 5 4" xfId="45992"/>
    <cellStyle name="Normal 37 3 2 2 6" xfId="8340"/>
    <cellStyle name="Normal 37 3 2 2 6 2" xfId="22646"/>
    <cellStyle name="Normal 37 3 2 2 6 3" xfId="36925"/>
    <cellStyle name="Normal 37 3 2 2 6 4" xfId="51203"/>
    <cellStyle name="Normal 37 3 2 2 7" xfId="15612"/>
    <cellStyle name="Normal 37 3 2 2 7 2" xfId="29891"/>
    <cellStyle name="Normal 37 3 2 2 7 3" xfId="44169"/>
    <cellStyle name="Normal 37 3 2 2 8" xfId="11990"/>
    <cellStyle name="Normal 37 3 2 2 9" xfId="26269"/>
    <cellStyle name="Normal 37 3 2 3" xfId="1482"/>
    <cellStyle name="Normal 37 3 2 3 2" xfId="5097"/>
    <cellStyle name="Normal 37 3 2 3 2 2" xfId="10481"/>
    <cellStyle name="Normal 37 3 2 3 2 2 2" xfId="24760"/>
    <cellStyle name="Normal 37 3 2 3 2 2 3" xfId="39038"/>
    <cellStyle name="Normal 37 3 2 3 2 2 4" xfId="53316"/>
    <cellStyle name="Normal 37 3 2 3 2 3" xfId="19403"/>
    <cellStyle name="Normal 37 3 2 3 2 3 2" xfId="33682"/>
    <cellStyle name="Normal 37 3 2 3 2 3 3" xfId="47960"/>
    <cellStyle name="Normal 37 3 2 3 2 4" xfId="14103"/>
    <cellStyle name="Normal 37 3 2 3 2 5" xfId="28382"/>
    <cellStyle name="Normal 37 3 2 3 2 6" xfId="42660"/>
    <cellStyle name="Normal 37 3 2 3 3" xfId="5098"/>
    <cellStyle name="Normal 37 3 2 3 3 2" xfId="19404"/>
    <cellStyle name="Normal 37 3 2 3 3 3" xfId="33683"/>
    <cellStyle name="Normal 37 3 2 3 3 4" xfId="47961"/>
    <cellStyle name="Normal 37 3 2 3 4" xfId="3423"/>
    <cellStyle name="Normal 37 3 2 3 4 2" xfId="17737"/>
    <cellStyle name="Normal 37 3 2 3 4 3" xfId="32016"/>
    <cellStyle name="Normal 37 3 2 3 4 4" xfId="46294"/>
    <cellStyle name="Normal 37 3 2 3 5" xfId="8642"/>
    <cellStyle name="Normal 37 3 2 3 5 2" xfId="22948"/>
    <cellStyle name="Normal 37 3 2 3 5 3" xfId="37227"/>
    <cellStyle name="Normal 37 3 2 3 5 4" xfId="51505"/>
    <cellStyle name="Normal 37 3 2 3 6" xfId="15914"/>
    <cellStyle name="Normal 37 3 2 3 6 2" xfId="30193"/>
    <cellStyle name="Normal 37 3 2 3 6 3" xfId="44471"/>
    <cellStyle name="Normal 37 3 2 3 7" xfId="12292"/>
    <cellStyle name="Normal 37 3 2 3 8" xfId="26571"/>
    <cellStyle name="Normal 37 3 2 3 9" xfId="40849"/>
    <cellStyle name="Normal 37 3 2 4" xfId="5099"/>
    <cellStyle name="Normal 37 3 2 4 2" xfId="9812"/>
    <cellStyle name="Normal 37 3 2 4 2 2" xfId="24091"/>
    <cellStyle name="Normal 37 3 2 4 2 3" xfId="38369"/>
    <cellStyle name="Normal 37 3 2 4 2 4" xfId="52647"/>
    <cellStyle name="Normal 37 3 2 4 3" xfId="19405"/>
    <cellStyle name="Normal 37 3 2 4 3 2" xfId="33684"/>
    <cellStyle name="Normal 37 3 2 4 3 3" xfId="47962"/>
    <cellStyle name="Normal 37 3 2 4 4" xfId="13434"/>
    <cellStyle name="Normal 37 3 2 4 5" xfId="27713"/>
    <cellStyle name="Normal 37 3 2 4 6" xfId="41991"/>
    <cellStyle name="Normal 37 3 2 5" xfId="5100"/>
    <cellStyle name="Normal 37 3 2 5 2" xfId="19406"/>
    <cellStyle name="Normal 37 3 2 5 3" xfId="33685"/>
    <cellStyle name="Normal 37 3 2 5 4" xfId="47963"/>
    <cellStyle name="Normal 37 3 2 6" xfId="2754"/>
    <cellStyle name="Normal 37 3 2 6 2" xfId="17068"/>
    <cellStyle name="Normal 37 3 2 6 3" xfId="31347"/>
    <cellStyle name="Normal 37 3 2 6 4" xfId="45625"/>
    <cellStyle name="Normal 37 3 2 7" xfId="7973"/>
    <cellStyle name="Normal 37 3 2 7 2" xfId="22279"/>
    <cellStyle name="Normal 37 3 2 7 3" xfId="36558"/>
    <cellStyle name="Normal 37 3 2 7 4" xfId="50836"/>
    <cellStyle name="Normal 37 3 2 8" xfId="15245"/>
    <cellStyle name="Normal 37 3 2 8 2" xfId="29524"/>
    <cellStyle name="Normal 37 3 2 8 3" xfId="43802"/>
    <cellStyle name="Normal 37 3 2 9" xfId="11623"/>
    <cellStyle name="Normal 37 3 3" xfId="854"/>
    <cellStyle name="Normal 37 3 3 10" xfId="40318"/>
    <cellStyle name="Normal 37 3 3 2" xfId="1484"/>
    <cellStyle name="Normal 37 3 3 2 2" xfId="5101"/>
    <cellStyle name="Normal 37 3 3 2 2 2" xfId="10483"/>
    <cellStyle name="Normal 37 3 3 2 2 2 2" xfId="24762"/>
    <cellStyle name="Normal 37 3 3 2 2 2 3" xfId="39040"/>
    <cellStyle name="Normal 37 3 3 2 2 2 4" xfId="53318"/>
    <cellStyle name="Normal 37 3 3 2 2 3" xfId="19407"/>
    <cellStyle name="Normal 37 3 3 2 2 3 2" xfId="33686"/>
    <cellStyle name="Normal 37 3 3 2 2 3 3" xfId="47964"/>
    <cellStyle name="Normal 37 3 3 2 2 4" xfId="14105"/>
    <cellStyle name="Normal 37 3 3 2 2 5" xfId="28384"/>
    <cellStyle name="Normal 37 3 3 2 2 6" xfId="42662"/>
    <cellStyle name="Normal 37 3 3 2 3" xfId="5102"/>
    <cellStyle name="Normal 37 3 3 2 3 2" xfId="19408"/>
    <cellStyle name="Normal 37 3 3 2 3 3" xfId="33687"/>
    <cellStyle name="Normal 37 3 3 2 3 4" xfId="47965"/>
    <cellStyle name="Normal 37 3 3 2 4" xfId="3425"/>
    <cellStyle name="Normal 37 3 3 2 4 2" xfId="17739"/>
    <cellStyle name="Normal 37 3 3 2 4 3" xfId="32018"/>
    <cellStyle name="Normal 37 3 3 2 4 4" xfId="46296"/>
    <cellStyle name="Normal 37 3 3 2 5" xfId="8644"/>
    <cellStyle name="Normal 37 3 3 2 5 2" xfId="22950"/>
    <cellStyle name="Normal 37 3 3 2 5 3" xfId="37229"/>
    <cellStyle name="Normal 37 3 3 2 5 4" xfId="51507"/>
    <cellStyle name="Normal 37 3 3 2 6" xfId="15916"/>
    <cellStyle name="Normal 37 3 3 2 6 2" xfId="30195"/>
    <cellStyle name="Normal 37 3 3 2 6 3" xfId="44473"/>
    <cellStyle name="Normal 37 3 3 2 7" xfId="12294"/>
    <cellStyle name="Normal 37 3 3 2 8" xfId="26573"/>
    <cellStyle name="Normal 37 3 3 2 9" xfId="40851"/>
    <cellStyle name="Normal 37 3 3 3" xfId="5103"/>
    <cellStyle name="Normal 37 3 3 3 2" xfId="9950"/>
    <cellStyle name="Normal 37 3 3 3 2 2" xfId="24229"/>
    <cellStyle name="Normal 37 3 3 3 2 3" xfId="38507"/>
    <cellStyle name="Normal 37 3 3 3 2 4" xfId="52785"/>
    <cellStyle name="Normal 37 3 3 3 3" xfId="19409"/>
    <cellStyle name="Normal 37 3 3 3 3 2" xfId="33688"/>
    <cellStyle name="Normal 37 3 3 3 3 3" xfId="47966"/>
    <cellStyle name="Normal 37 3 3 3 4" xfId="13572"/>
    <cellStyle name="Normal 37 3 3 3 5" xfId="27851"/>
    <cellStyle name="Normal 37 3 3 3 6" xfId="42129"/>
    <cellStyle name="Normal 37 3 3 4" xfId="5104"/>
    <cellStyle name="Normal 37 3 3 4 2" xfId="19410"/>
    <cellStyle name="Normal 37 3 3 4 3" xfId="33689"/>
    <cellStyle name="Normal 37 3 3 4 4" xfId="47967"/>
    <cellStyle name="Normal 37 3 3 5" xfId="2892"/>
    <cellStyle name="Normal 37 3 3 5 2" xfId="17206"/>
    <cellStyle name="Normal 37 3 3 5 3" xfId="31485"/>
    <cellStyle name="Normal 37 3 3 5 4" xfId="45763"/>
    <cellStyle name="Normal 37 3 3 6" xfId="8111"/>
    <cellStyle name="Normal 37 3 3 6 2" xfId="22417"/>
    <cellStyle name="Normal 37 3 3 6 3" xfId="36696"/>
    <cellStyle name="Normal 37 3 3 6 4" xfId="50974"/>
    <cellStyle name="Normal 37 3 3 7" xfId="15383"/>
    <cellStyle name="Normal 37 3 3 7 2" xfId="29662"/>
    <cellStyle name="Normal 37 3 3 7 3" xfId="43940"/>
    <cellStyle name="Normal 37 3 3 8" xfId="11761"/>
    <cellStyle name="Normal 37 3 3 9" xfId="26040"/>
    <cellStyle name="Normal 37 3 4" xfId="1481"/>
    <cellStyle name="Normal 37 3 4 2" xfId="5105"/>
    <cellStyle name="Normal 37 3 4 2 2" xfId="10480"/>
    <cellStyle name="Normal 37 3 4 2 2 2" xfId="24759"/>
    <cellStyle name="Normal 37 3 4 2 2 3" xfId="39037"/>
    <cellStyle name="Normal 37 3 4 2 2 4" xfId="53315"/>
    <cellStyle name="Normal 37 3 4 2 3" xfId="19411"/>
    <cellStyle name="Normal 37 3 4 2 3 2" xfId="33690"/>
    <cellStyle name="Normal 37 3 4 2 3 3" xfId="47968"/>
    <cellStyle name="Normal 37 3 4 2 4" xfId="14102"/>
    <cellStyle name="Normal 37 3 4 2 5" xfId="28381"/>
    <cellStyle name="Normal 37 3 4 2 6" xfId="42659"/>
    <cellStyle name="Normal 37 3 4 3" xfId="5106"/>
    <cellStyle name="Normal 37 3 4 3 2" xfId="19412"/>
    <cellStyle name="Normal 37 3 4 3 3" xfId="33691"/>
    <cellStyle name="Normal 37 3 4 3 4" xfId="47969"/>
    <cellStyle name="Normal 37 3 4 4" xfId="3422"/>
    <cellStyle name="Normal 37 3 4 4 2" xfId="17736"/>
    <cellStyle name="Normal 37 3 4 4 3" xfId="32015"/>
    <cellStyle name="Normal 37 3 4 4 4" xfId="46293"/>
    <cellStyle name="Normal 37 3 4 5" xfId="8641"/>
    <cellStyle name="Normal 37 3 4 5 2" xfId="22947"/>
    <cellStyle name="Normal 37 3 4 5 3" xfId="37226"/>
    <cellStyle name="Normal 37 3 4 5 4" xfId="51504"/>
    <cellStyle name="Normal 37 3 4 6" xfId="15913"/>
    <cellStyle name="Normal 37 3 4 6 2" xfId="30192"/>
    <cellStyle name="Normal 37 3 4 6 3" xfId="44470"/>
    <cellStyle name="Normal 37 3 4 7" xfId="12291"/>
    <cellStyle name="Normal 37 3 4 8" xfId="26570"/>
    <cellStyle name="Normal 37 3 4 9" xfId="40848"/>
    <cellStyle name="Normal 37 3 5" xfId="2162"/>
    <cellStyle name="Normal 37 3 5 2" xfId="5107"/>
    <cellStyle name="Normal 37 3 5 2 2" xfId="11055"/>
    <cellStyle name="Normal 37 3 5 2 2 2" xfId="25334"/>
    <cellStyle name="Normal 37 3 5 2 2 3" xfId="39612"/>
    <cellStyle name="Normal 37 3 5 2 2 4" xfId="53890"/>
    <cellStyle name="Normal 37 3 5 2 3" xfId="19413"/>
    <cellStyle name="Normal 37 3 5 2 3 2" xfId="33692"/>
    <cellStyle name="Normal 37 3 5 2 3 3" xfId="47970"/>
    <cellStyle name="Normal 37 3 5 2 4" xfId="14677"/>
    <cellStyle name="Normal 37 3 5 2 5" xfId="28956"/>
    <cellStyle name="Normal 37 3 5 2 6" xfId="43234"/>
    <cellStyle name="Normal 37 3 5 3" xfId="5108"/>
    <cellStyle name="Normal 37 3 5 3 2" xfId="19414"/>
    <cellStyle name="Normal 37 3 5 3 3" xfId="33693"/>
    <cellStyle name="Normal 37 3 5 3 4" xfId="47971"/>
    <cellStyle name="Normal 37 3 5 4" xfId="4000"/>
    <cellStyle name="Normal 37 3 5 4 2" xfId="18311"/>
    <cellStyle name="Normal 37 3 5 4 3" xfId="32590"/>
    <cellStyle name="Normal 37 3 5 4 4" xfId="46868"/>
    <cellStyle name="Normal 37 3 5 5" xfId="9216"/>
    <cellStyle name="Normal 37 3 5 5 2" xfId="23522"/>
    <cellStyle name="Normal 37 3 5 5 3" xfId="37801"/>
    <cellStyle name="Normal 37 3 5 5 4" xfId="52079"/>
    <cellStyle name="Normal 37 3 5 6" xfId="16488"/>
    <cellStyle name="Normal 37 3 5 6 2" xfId="30767"/>
    <cellStyle name="Normal 37 3 5 6 3" xfId="45045"/>
    <cellStyle name="Normal 37 3 5 7" xfId="12866"/>
    <cellStyle name="Normal 37 3 5 8" xfId="27145"/>
    <cellStyle name="Normal 37 3 5 9" xfId="41423"/>
    <cellStyle name="Normal 37 3 6" xfId="2307"/>
    <cellStyle name="Normal 37 3 6 2" xfId="5109"/>
    <cellStyle name="Normal 37 3 6 2 2" xfId="11190"/>
    <cellStyle name="Normal 37 3 6 2 2 2" xfId="25469"/>
    <cellStyle name="Normal 37 3 6 2 2 3" xfId="39747"/>
    <cellStyle name="Normal 37 3 6 2 2 4" xfId="54025"/>
    <cellStyle name="Normal 37 3 6 2 3" xfId="19415"/>
    <cellStyle name="Normal 37 3 6 2 3 2" xfId="33694"/>
    <cellStyle name="Normal 37 3 6 2 3 3" xfId="47972"/>
    <cellStyle name="Normal 37 3 6 2 4" xfId="14812"/>
    <cellStyle name="Normal 37 3 6 2 5" xfId="29091"/>
    <cellStyle name="Normal 37 3 6 2 6" xfId="43369"/>
    <cellStyle name="Normal 37 3 6 3" xfId="4135"/>
    <cellStyle name="Normal 37 3 6 3 2" xfId="18446"/>
    <cellStyle name="Normal 37 3 6 3 3" xfId="32725"/>
    <cellStyle name="Normal 37 3 6 3 4" xfId="47003"/>
    <cellStyle name="Normal 37 3 6 4" xfId="9351"/>
    <cellStyle name="Normal 37 3 6 4 2" xfId="23657"/>
    <cellStyle name="Normal 37 3 6 4 3" xfId="37936"/>
    <cellStyle name="Normal 37 3 6 4 4" xfId="52214"/>
    <cellStyle name="Normal 37 3 6 5" xfId="16623"/>
    <cellStyle name="Normal 37 3 6 5 2" xfId="30902"/>
    <cellStyle name="Normal 37 3 6 5 3" xfId="45180"/>
    <cellStyle name="Normal 37 3 6 6" xfId="13001"/>
    <cellStyle name="Normal 37 3 6 7" xfId="27280"/>
    <cellStyle name="Normal 37 3 6 8" xfId="41558"/>
    <cellStyle name="Normal 37 3 7" xfId="5110"/>
    <cellStyle name="Normal 37 3 7 2" xfId="9677"/>
    <cellStyle name="Normal 37 3 7 2 2" xfId="23956"/>
    <cellStyle name="Normal 37 3 7 2 3" xfId="38234"/>
    <cellStyle name="Normal 37 3 7 2 4" xfId="52512"/>
    <cellStyle name="Normal 37 3 7 3" xfId="19416"/>
    <cellStyle name="Normal 37 3 7 3 2" xfId="33695"/>
    <cellStyle name="Normal 37 3 7 3 3" xfId="47973"/>
    <cellStyle name="Normal 37 3 7 4" xfId="13299"/>
    <cellStyle name="Normal 37 3 7 5" xfId="27578"/>
    <cellStyle name="Normal 37 3 7 6" xfId="41856"/>
    <cellStyle name="Normal 37 3 8" xfId="5111"/>
    <cellStyle name="Normal 37 3 8 2" xfId="19417"/>
    <cellStyle name="Normal 37 3 8 3" xfId="33696"/>
    <cellStyle name="Normal 37 3 8 4" xfId="47974"/>
    <cellStyle name="Normal 37 3 9" xfId="2619"/>
    <cellStyle name="Normal 37 3 9 2" xfId="16933"/>
    <cellStyle name="Normal 37 3 9 3" xfId="31212"/>
    <cellStyle name="Normal 37 3 9 4" xfId="45490"/>
    <cellStyle name="Normal 37 4" xfId="604"/>
    <cellStyle name="Normal 37 4 10" xfId="7881"/>
    <cellStyle name="Normal 37 4 10 2" xfId="22187"/>
    <cellStyle name="Normal 37 4 10 3" xfId="36466"/>
    <cellStyle name="Normal 37 4 10 4" xfId="50744"/>
    <cellStyle name="Normal 37 4 11" xfId="15153"/>
    <cellStyle name="Normal 37 4 11 2" xfId="29432"/>
    <cellStyle name="Normal 37 4 11 3" xfId="43710"/>
    <cellStyle name="Normal 37 4 12" xfId="11531"/>
    <cellStyle name="Normal 37 4 13" xfId="25810"/>
    <cellStyle name="Normal 37 4 14" xfId="40088"/>
    <cellStyle name="Normal 37 4 2" xfId="746"/>
    <cellStyle name="Normal 37 4 2 10" xfId="25945"/>
    <cellStyle name="Normal 37 4 2 11" xfId="40223"/>
    <cellStyle name="Normal 37 4 2 2" xfId="1211"/>
    <cellStyle name="Normal 37 4 2 2 10" xfId="40590"/>
    <cellStyle name="Normal 37 4 2 2 2" xfId="1487"/>
    <cellStyle name="Normal 37 4 2 2 2 2" xfId="5112"/>
    <cellStyle name="Normal 37 4 2 2 2 2 2" xfId="10486"/>
    <cellStyle name="Normal 37 4 2 2 2 2 2 2" xfId="24765"/>
    <cellStyle name="Normal 37 4 2 2 2 2 2 3" xfId="39043"/>
    <cellStyle name="Normal 37 4 2 2 2 2 2 4" xfId="53321"/>
    <cellStyle name="Normal 37 4 2 2 2 2 3" xfId="19418"/>
    <cellStyle name="Normal 37 4 2 2 2 2 3 2" xfId="33697"/>
    <cellStyle name="Normal 37 4 2 2 2 2 3 3" xfId="47975"/>
    <cellStyle name="Normal 37 4 2 2 2 2 4" xfId="14108"/>
    <cellStyle name="Normal 37 4 2 2 2 2 5" xfId="28387"/>
    <cellStyle name="Normal 37 4 2 2 2 2 6" xfId="42665"/>
    <cellStyle name="Normal 37 4 2 2 2 3" xfId="5113"/>
    <cellStyle name="Normal 37 4 2 2 2 3 2" xfId="19419"/>
    <cellStyle name="Normal 37 4 2 2 2 3 3" xfId="33698"/>
    <cellStyle name="Normal 37 4 2 2 2 3 4" xfId="47976"/>
    <cellStyle name="Normal 37 4 2 2 2 4" xfId="3428"/>
    <cellStyle name="Normal 37 4 2 2 2 4 2" xfId="17742"/>
    <cellStyle name="Normal 37 4 2 2 2 4 3" xfId="32021"/>
    <cellStyle name="Normal 37 4 2 2 2 4 4" xfId="46299"/>
    <cellStyle name="Normal 37 4 2 2 2 5" xfId="8647"/>
    <cellStyle name="Normal 37 4 2 2 2 5 2" xfId="22953"/>
    <cellStyle name="Normal 37 4 2 2 2 5 3" xfId="37232"/>
    <cellStyle name="Normal 37 4 2 2 2 5 4" xfId="51510"/>
    <cellStyle name="Normal 37 4 2 2 2 6" xfId="15919"/>
    <cellStyle name="Normal 37 4 2 2 2 6 2" xfId="30198"/>
    <cellStyle name="Normal 37 4 2 2 2 6 3" xfId="44476"/>
    <cellStyle name="Normal 37 4 2 2 2 7" xfId="12297"/>
    <cellStyle name="Normal 37 4 2 2 2 8" xfId="26576"/>
    <cellStyle name="Normal 37 4 2 2 2 9" xfId="40854"/>
    <cellStyle name="Normal 37 4 2 2 3" xfId="5114"/>
    <cellStyle name="Normal 37 4 2 2 3 2" xfId="10222"/>
    <cellStyle name="Normal 37 4 2 2 3 2 2" xfId="24501"/>
    <cellStyle name="Normal 37 4 2 2 3 2 3" xfId="38779"/>
    <cellStyle name="Normal 37 4 2 2 3 2 4" xfId="53057"/>
    <cellStyle name="Normal 37 4 2 2 3 3" xfId="19420"/>
    <cellStyle name="Normal 37 4 2 2 3 3 2" xfId="33699"/>
    <cellStyle name="Normal 37 4 2 2 3 3 3" xfId="47977"/>
    <cellStyle name="Normal 37 4 2 2 3 4" xfId="13844"/>
    <cellStyle name="Normal 37 4 2 2 3 5" xfId="28123"/>
    <cellStyle name="Normal 37 4 2 2 3 6" xfId="42401"/>
    <cellStyle name="Normal 37 4 2 2 4" xfId="5115"/>
    <cellStyle name="Normal 37 4 2 2 4 2" xfId="19421"/>
    <cellStyle name="Normal 37 4 2 2 4 3" xfId="33700"/>
    <cellStyle name="Normal 37 4 2 2 4 4" xfId="47978"/>
    <cellStyle name="Normal 37 4 2 2 5" xfId="3164"/>
    <cellStyle name="Normal 37 4 2 2 5 2" xfId="17478"/>
    <cellStyle name="Normal 37 4 2 2 5 3" xfId="31757"/>
    <cellStyle name="Normal 37 4 2 2 5 4" xfId="46035"/>
    <cellStyle name="Normal 37 4 2 2 6" xfId="8383"/>
    <cellStyle name="Normal 37 4 2 2 6 2" xfId="22689"/>
    <cellStyle name="Normal 37 4 2 2 6 3" xfId="36968"/>
    <cellStyle name="Normal 37 4 2 2 6 4" xfId="51246"/>
    <cellStyle name="Normal 37 4 2 2 7" xfId="15655"/>
    <cellStyle name="Normal 37 4 2 2 7 2" xfId="29934"/>
    <cellStyle name="Normal 37 4 2 2 7 3" xfId="44212"/>
    <cellStyle name="Normal 37 4 2 2 8" xfId="12033"/>
    <cellStyle name="Normal 37 4 2 2 9" xfId="26312"/>
    <cellStyle name="Normal 37 4 2 3" xfId="1486"/>
    <cellStyle name="Normal 37 4 2 3 2" xfId="5116"/>
    <cellStyle name="Normal 37 4 2 3 2 2" xfId="10485"/>
    <cellStyle name="Normal 37 4 2 3 2 2 2" xfId="24764"/>
    <cellStyle name="Normal 37 4 2 3 2 2 3" xfId="39042"/>
    <cellStyle name="Normal 37 4 2 3 2 2 4" xfId="53320"/>
    <cellStyle name="Normal 37 4 2 3 2 3" xfId="19422"/>
    <cellStyle name="Normal 37 4 2 3 2 3 2" xfId="33701"/>
    <cellStyle name="Normal 37 4 2 3 2 3 3" xfId="47979"/>
    <cellStyle name="Normal 37 4 2 3 2 4" xfId="14107"/>
    <cellStyle name="Normal 37 4 2 3 2 5" xfId="28386"/>
    <cellStyle name="Normal 37 4 2 3 2 6" xfId="42664"/>
    <cellStyle name="Normal 37 4 2 3 3" xfId="5117"/>
    <cellStyle name="Normal 37 4 2 3 3 2" xfId="19423"/>
    <cellStyle name="Normal 37 4 2 3 3 3" xfId="33702"/>
    <cellStyle name="Normal 37 4 2 3 3 4" xfId="47980"/>
    <cellStyle name="Normal 37 4 2 3 4" xfId="3427"/>
    <cellStyle name="Normal 37 4 2 3 4 2" xfId="17741"/>
    <cellStyle name="Normal 37 4 2 3 4 3" xfId="32020"/>
    <cellStyle name="Normal 37 4 2 3 4 4" xfId="46298"/>
    <cellStyle name="Normal 37 4 2 3 5" xfId="8646"/>
    <cellStyle name="Normal 37 4 2 3 5 2" xfId="22952"/>
    <cellStyle name="Normal 37 4 2 3 5 3" xfId="37231"/>
    <cellStyle name="Normal 37 4 2 3 5 4" xfId="51509"/>
    <cellStyle name="Normal 37 4 2 3 6" xfId="15918"/>
    <cellStyle name="Normal 37 4 2 3 6 2" xfId="30197"/>
    <cellStyle name="Normal 37 4 2 3 6 3" xfId="44475"/>
    <cellStyle name="Normal 37 4 2 3 7" xfId="12296"/>
    <cellStyle name="Normal 37 4 2 3 8" xfId="26575"/>
    <cellStyle name="Normal 37 4 2 3 9" xfId="40853"/>
    <cellStyle name="Normal 37 4 2 4" xfId="5118"/>
    <cellStyle name="Normal 37 4 2 4 2" xfId="9855"/>
    <cellStyle name="Normal 37 4 2 4 2 2" xfId="24134"/>
    <cellStyle name="Normal 37 4 2 4 2 3" xfId="38412"/>
    <cellStyle name="Normal 37 4 2 4 2 4" xfId="52690"/>
    <cellStyle name="Normal 37 4 2 4 3" xfId="19424"/>
    <cellStyle name="Normal 37 4 2 4 3 2" xfId="33703"/>
    <cellStyle name="Normal 37 4 2 4 3 3" xfId="47981"/>
    <cellStyle name="Normal 37 4 2 4 4" xfId="13477"/>
    <cellStyle name="Normal 37 4 2 4 5" xfId="27756"/>
    <cellStyle name="Normal 37 4 2 4 6" xfId="42034"/>
    <cellStyle name="Normal 37 4 2 5" xfId="5119"/>
    <cellStyle name="Normal 37 4 2 5 2" xfId="19425"/>
    <cellStyle name="Normal 37 4 2 5 3" xfId="33704"/>
    <cellStyle name="Normal 37 4 2 5 4" xfId="47982"/>
    <cellStyle name="Normal 37 4 2 6" xfId="2797"/>
    <cellStyle name="Normal 37 4 2 6 2" xfId="17111"/>
    <cellStyle name="Normal 37 4 2 6 3" xfId="31390"/>
    <cellStyle name="Normal 37 4 2 6 4" xfId="45668"/>
    <cellStyle name="Normal 37 4 2 7" xfId="8016"/>
    <cellStyle name="Normal 37 4 2 7 2" xfId="22322"/>
    <cellStyle name="Normal 37 4 2 7 3" xfId="36601"/>
    <cellStyle name="Normal 37 4 2 7 4" xfId="50879"/>
    <cellStyle name="Normal 37 4 2 8" xfId="15288"/>
    <cellStyle name="Normal 37 4 2 8 2" xfId="29567"/>
    <cellStyle name="Normal 37 4 2 8 3" xfId="43845"/>
    <cellStyle name="Normal 37 4 2 9" xfId="11666"/>
    <cellStyle name="Normal 37 4 3" xfId="899"/>
    <cellStyle name="Normal 37 4 3 10" xfId="40361"/>
    <cellStyle name="Normal 37 4 3 2" xfId="1488"/>
    <cellStyle name="Normal 37 4 3 2 2" xfId="5120"/>
    <cellStyle name="Normal 37 4 3 2 2 2" xfId="10487"/>
    <cellStyle name="Normal 37 4 3 2 2 2 2" xfId="24766"/>
    <cellStyle name="Normal 37 4 3 2 2 2 3" xfId="39044"/>
    <cellStyle name="Normal 37 4 3 2 2 2 4" xfId="53322"/>
    <cellStyle name="Normal 37 4 3 2 2 3" xfId="19426"/>
    <cellStyle name="Normal 37 4 3 2 2 3 2" xfId="33705"/>
    <cellStyle name="Normal 37 4 3 2 2 3 3" xfId="47983"/>
    <cellStyle name="Normal 37 4 3 2 2 4" xfId="14109"/>
    <cellStyle name="Normal 37 4 3 2 2 5" xfId="28388"/>
    <cellStyle name="Normal 37 4 3 2 2 6" xfId="42666"/>
    <cellStyle name="Normal 37 4 3 2 3" xfId="5121"/>
    <cellStyle name="Normal 37 4 3 2 3 2" xfId="19427"/>
    <cellStyle name="Normal 37 4 3 2 3 3" xfId="33706"/>
    <cellStyle name="Normal 37 4 3 2 3 4" xfId="47984"/>
    <cellStyle name="Normal 37 4 3 2 4" xfId="3429"/>
    <cellStyle name="Normal 37 4 3 2 4 2" xfId="17743"/>
    <cellStyle name="Normal 37 4 3 2 4 3" xfId="32022"/>
    <cellStyle name="Normal 37 4 3 2 4 4" xfId="46300"/>
    <cellStyle name="Normal 37 4 3 2 5" xfId="8648"/>
    <cellStyle name="Normal 37 4 3 2 5 2" xfId="22954"/>
    <cellStyle name="Normal 37 4 3 2 5 3" xfId="37233"/>
    <cellStyle name="Normal 37 4 3 2 5 4" xfId="51511"/>
    <cellStyle name="Normal 37 4 3 2 6" xfId="15920"/>
    <cellStyle name="Normal 37 4 3 2 6 2" xfId="30199"/>
    <cellStyle name="Normal 37 4 3 2 6 3" xfId="44477"/>
    <cellStyle name="Normal 37 4 3 2 7" xfId="12298"/>
    <cellStyle name="Normal 37 4 3 2 8" xfId="26577"/>
    <cellStyle name="Normal 37 4 3 2 9" xfId="40855"/>
    <cellStyle name="Normal 37 4 3 3" xfId="5122"/>
    <cellStyle name="Normal 37 4 3 3 2" xfId="9993"/>
    <cellStyle name="Normal 37 4 3 3 2 2" xfId="24272"/>
    <cellStyle name="Normal 37 4 3 3 2 3" xfId="38550"/>
    <cellStyle name="Normal 37 4 3 3 2 4" xfId="52828"/>
    <cellStyle name="Normal 37 4 3 3 3" xfId="19428"/>
    <cellStyle name="Normal 37 4 3 3 3 2" xfId="33707"/>
    <cellStyle name="Normal 37 4 3 3 3 3" xfId="47985"/>
    <cellStyle name="Normal 37 4 3 3 4" xfId="13615"/>
    <cellStyle name="Normal 37 4 3 3 5" xfId="27894"/>
    <cellStyle name="Normal 37 4 3 3 6" xfId="42172"/>
    <cellStyle name="Normal 37 4 3 4" xfId="5123"/>
    <cellStyle name="Normal 37 4 3 4 2" xfId="19429"/>
    <cellStyle name="Normal 37 4 3 4 3" xfId="33708"/>
    <cellStyle name="Normal 37 4 3 4 4" xfId="47986"/>
    <cellStyle name="Normal 37 4 3 5" xfId="2935"/>
    <cellStyle name="Normal 37 4 3 5 2" xfId="17249"/>
    <cellStyle name="Normal 37 4 3 5 3" xfId="31528"/>
    <cellStyle name="Normal 37 4 3 5 4" xfId="45806"/>
    <cellStyle name="Normal 37 4 3 6" xfId="8154"/>
    <cellStyle name="Normal 37 4 3 6 2" xfId="22460"/>
    <cellStyle name="Normal 37 4 3 6 3" xfId="36739"/>
    <cellStyle name="Normal 37 4 3 6 4" xfId="51017"/>
    <cellStyle name="Normal 37 4 3 7" xfId="15426"/>
    <cellStyle name="Normal 37 4 3 7 2" xfId="29705"/>
    <cellStyle name="Normal 37 4 3 7 3" xfId="43983"/>
    <cellStyle name="Normal 37 4 3 8" xfId="11804"/>
    <cellStyle name="Normal 37 4 3 9" xfId="26083"/>
    <cellStyle name="Normal 37 4 4" xfId="1485"/>
    <cellStyle name="Normal 37 4 4 2" xfId="5124"/>
    <cellStyle name="Normal 37 4 4 2 2" xfId="10484"/>
    <cellStyle name="Normal 37 4 4 2 2 2" xfId="24763"/>
    <cellStyle name="Normal 37 4 4 2 2 3" xfId="39041"/>
    <cellStyle name="Normal 37 4 4 2 2 4" xfId="53319"/>
    <cellStyle name="Normal 37 4 4 2 3" xfId="19430"/>
    <cellStyle name="Normal 37 4 4 2 3 2" xfId="33709"/>
    <cellStyle name="Normal 37 4 4 2 3 3" xfId="47987"/>
    <cellStyle name="Normal 37 4 4 2 4" xfId="14106"/>
    <cellStyle name="Normal 37 4 4 2 5" xfId="28385"/>
    <cellStyle name="Normal 37 4 4 2 6" xfId="42663"/>
    <cellStyle name="Normal 37 4 4 3" xfId="5125"/>
    <cellStyle name="Normal 37 4 4 3 2" xfId="19431"/>
    <cellStyle name="Normal 37 4 4 3 3" xfId="33710"/>
    <cellStyle name="Normal 37 4 4 3 4" xfId="47988"/>
    <cellStyle name="Normal 37 4 4 4" xfId="3426"/>
    <cellStyle name="Normal 37 4 4 4 2" xfId="17740"/>
    <cellStyle name="Normal 37 4 4 4 3" xfId="32019"/>
    <cellStyle name="Normal 37 4 4 4 4" xfId="46297"/>
    <cellStyle name="Normal 37 4 4 5" xfId="8645"/>
    <cellStyle name="Normal 37 4 4 5 2" xfId="22951"/>
    <cellStyle name="Normal 37 4 4 5 3" xfId="37230"/>
    <cellStyle name="Normal 37 4 4 5 4" xfId="51508"/>
    <cellStyle name="Normal 37 4 4 6" xfId="15917"/>
    <cellStyle name="Normal 37 4 4 6 2" xfId="30196"/>
    <cellStyle name="Normal 37 4 4 6 3" xfId="44474"/>
    <cellStyle name="Normal 37 4 4 7" xfId="12295"/>
    <cellStyle name="Normal 37 4 4 8" xfId="26574"/>
    <cellStyle name="Normal 37 4 4 9" xfId="40852"/>
    <cellStyle name="Normal 37 4 5" xfId="2206"/>
    <cellStyle name="Normal 37 4 5 2" xfId="5126"/>
    <cellStyle name="Normal 37 4 5 2 2" xfId="11098"/>
    <cellStyle name="Normal 37 4 5 2 2 2" xfId="25377"/>
    <cellStyle name="Normal 37 4 5 2 2 3" xfId="39655"/>
    <cellStyle name="Normal 37 4 5 2 2 4" xfId="53933"/>
    <cellStyle name="Normal 37 4 5 2 3" xfId="19432"/>
    <cellStyle name="Normal 37 4 5 2 3 2" xfId="33711"/>
    <cellStyle name="Normal 37 4 5 2 3 3" xfId="47989"/>
    <cellStyle name="Normal 37 4 5 2 4" xfId="14720"/>
    <cellStyle name="Normal 37 4 5 2 5" xfId="28999"/>
    <cellStyle name="Normal 37 4 5 2 6" xfId="43277"/>
    <cellStyle name="Normal 37 4 5 3" xfId="5127"/>
    <cellStyle name="Normal 37 4 5 3 2" xfId="19433"/>
    <cellStyle name="Normal 37 4 5 3 3" xfId="33712"/>
    <cellStyle name="Normal 37 4 5 3 4" xfId="47990"/>
    <cellStyle name="Normal 37 4 5 4" xfId="4043"/>
    <cellStyle name="Normal 37 4 5 4 2" xfId="18354"/>
    <cellStyle name="Normal 37 4 5 4 3" xfId="32633"/>
    <cellStyle name="Normal 37 4 5 4 4" xfId="46911"/>
    <cellStyle name="Normal 37 4 5 5" xfId="9259"/>
    <cellStyle name="Normal 37 4 5 5 2" xfId="23565"/>
    <cellStyle name="Normal 37 4 5 5 3" xfId="37844"/>
    <cellStyle name="Normal 37 4 5 5 4" xfId="52122"/>
    <cellStyle name="Normal 37 4 5 6" xfId="16531"/>
    <cellStyle name="Normal 37 4 5 6 2" xfId="30810"/>
    <cellStyle name="Normal 37 4 5 6 3" xfId="45088"/>
    <cellStyle name="Normal 37 4 5 7" xfId="12909"/>
    <cellStyle name="Normal 37 4 5 8" xfId="27188"/>
    <cellStyle name="Normal 37 4 5 9" xfId="41466"/>
    <cellStyle name="Normal 37 4 6" xfId="2350"/>
    <cellStyle name="Normal 37 4 6 2" xfId="5128"/>
    <cellStyle name="Normal 37 4 6 2 2" xfId="11233"/>
    <cellStyle name="Normal 37 4 6 2 2 2" xfId="25512"/>
    <cellStyle name="Normal 37 4 6 2 2 3" xfId="39790"/>
    <cellStyle name="Normal 37 4 6 2 2 4" xfId="54068"/>
    <cellStyle name="Normal 37 4 6 2 3" xfId="19434"/>
    <cellStyle name="Normal 37 4 6 2 3 2" xfId="33713"/>
    <cellStyle name="Normal 37 4 6 2 3 3" xfId="47991"/>
    <cellStyle name="Normal 37 4 6 2 4" xfId="14855"/>
    <cellStyle name="Normal 37 4 6 2 5" xfId="29134"/>
    <cellStyle name="Normal 37 4 6 2 6" xfId="43412"/>
    <cellStyle name="Normal 37 4 6 3" xfId="4178"/>
    <cellStyle name="Normal 37 4 6 3 2" xfId="18489"/>
    <cellStyle name="Normal 37 4 6 3 3" xfId="32768"/>
    <cellStyle name="Normal 37 4 6 3 4" xfId="47046"/>
    <cellStyle name="Normal 37 4 6 4" xfId="9394"/>
    <cellStyle name="Normal 37 4 6 4 2" xfId="23700"/>
    <cellStyle name="Normal 37 4 6 4 3" xfId="37979"/>
    <cellStyle name="Normal 37 4 6 4 4" xfId="52257"/>
    <cellStyle name="Normal 37 4 6 5" xfId="16666"/>
    <cellStyle name="Normal 37 4 6 5 2" xfId="30945"/>
    <cellStyle name="Normal 37 4 6 5 3" xfId="45223"/>
    <cellStyle name="Normal 37 4 6 6" xfId="13044"/>
    <cellStyle name="Normal 37 4 6 7" xfId="27323"/>
    <cellStyle name="Normal 37 4 6 8" xfId="41601"/>
    <cellStyle name="Normal 37 4 7" xfId="5129"/>
    <cellStyle name="Normal 37 4 7 2" xfId="9720"/>
    <cellStyle name="Normal 37 4 7 2 2" xfId="23999"/>
    <cellStyle name="Normal 37 4 7 2 3" xfId="38277"/>
    <cellStyle name="Normal 37 4 7 2 4" xfId="52555"/>
    <cellStyle name="Normal 37 4 7 3" xfId="19435"/>
    <cellStyle name="Normal 37 4 7 3 2" xfId="33714"/>
    <cellStyle name="Normal 37 4 7 3 3" xfId="47992"/>
    <cellStyle name="Normal 37 4 7 4" xfId="13342"/>
    <cellStyle name="Normal 37 4 7 5" xfId="27621"/>
    <cellStyle name="Normal 37 4 7 6" xfId="41899"/>
    <cellStyle name="Normal 37 4 8" xfId="5130"/>
    <cellStyle name="Normal 37 4 8 2" xfId="19436"/>
    <cellStyle name="Normal 37 4 8 3" xfId="33715"/>
    <cellStyle name="Normal 37 4 8 4" xfId="47993"/>
    <cellStyle name="Normal 37 4 9" xfId="2662"/>
    <cellStyle name="Normal 37 4 9 2" xfId="16976"/>
    <cellStyle name="Normal 37 4 9 3" xfId="31255"/>
    <cellStyle name="Normal 37 4 9 4" xfId="45533"/>
    <cellStyle name="Normal 37 5" xfId="439"/>
    <cellStyle name="Normal 37 5 10" xfId="25721"/>
    <cellStyle name="Normal 37 5 11" xfId="39999"/>
    <cellStyle name="Normal 37 5 2" xfId="1009"/>
    <cellStyle name="Normal 37 5 2 10" xfId="40451"/>
    <cellStyle name="Normal 37 5 2 2" xfId="1490"/>
    <cellStyle name="Normal 37 5 2 2 2" xfId="5131"/>
    <cellStyle name="Normal 37 5 2 2 2 2" xfId="10489"/>
    <cellStyle name="Normal 37 5 2 2 2 2 2" xfId="24768"/>
    <cellStyle name="Normal 37 5 2 2 2 2 3" xfId="39046"/>
    <cellStyle name="Normal 37 5 2 2 2 2 4" xfId="53324"/>
    <cellStyle name="Normal 37 5 2 2 2 3" xfId="19437"/>
    <cellStyle name="Normal 37 5 2 2 2 3 2" xfId="33716"/>
    <cellStyle name="Normal 37 5 2 2 2 3 3" xfId="47994"/>
    <cellStyle name="Normal 37 5 2 2 2 4" xfId="14111"/>
    <cellStyle name="Normal 37 5 2 2 2 5" xfId="28390"/>
    <cellStyle name="Normal 37 5 2 2 2 6" xfId="42668"/>
    <cellStyle name="Normal 37 5 2 2 3" xfId="5132"/>
    <cellStyle name="Normal 37 5 2 2 3 2" xfId="19438"/>
    <cellStyle name="Normal 37 5 2 2 3 3" xfId="33717"/>
    <cellStyle name="Normal 37 5 2 2 3 4" xfId="47995"/>
    <cellStyle name="Normal 37 5 2 2 4" xfId="3431"/>
    <cellStyle name="Normal 37 5 2 2 4 2" xfId="17745"/>
    <cellStyle name="Normal 37 5 2 2 4 3" xfId="32024"/>
    <cellStyle name="Normal 37 5 2 2 4 4" xfId="46302"/>
    <cellStyle name="Normal 37 5 2 2 5" xfId="8650"/>
    <cellStyle name="Normal 37 5 2 2 5 2" xfId="22956"/>
    <cellStyle name="Normal 37 5 2 2 5 3" xfId="37235"/>
    <cellStyle name="Normal 37 5 2 2 5 4" xfId="51513"/>
    <cellStyle name="Normal 37 5 2 2 6" xfId="15922"/>
    <cellStyle name="Normal 37 5 2 2 6 2" xfId="30201"/>
    <cellStyle name="Normal 37 5 2 2 6 3" xfId="44479"/>
    <cellStyle name="Normal 37 5 2 2 7" xfId="12300"/>
    <cellStyle name="Normal 37 5 2 2 8" xfId="26579"/>
    <cellStyle name="Normal 37 5 2 2 9" xfId="40857"/>
    <cellStyle name="Normal 37 5 2 3" xfId="5133"/>
    <cellStyle name="Normal 37 5 2 3 2" xfId="10083"/>
    <cellStyle name="Normal 37 5 2 3 2 2" xfId="24362"/>
    <cellStyle name="Normal 37 5 2 3 2 3" xfId="38640"/>
    <cellStyle name="Normal 37 5 2 3 2 4" xfId="52918"/>
    <cellStyle name="Normal 37 5 2 3 3" xfId="19439"/>
    <cellStyle name="Normal 37 5 2 3 3 2" xfId="33718"/>
    <cellStyle name="Normal 37 5 2 3 3 3" xfId="47996"/>
    <cellStyle name="Normal 37 5 2 3 4" xfId="13705"/>
    <cellStyle name="Normal 37 5 2 3 5" xfId="27984"/>
    <cellStyle name="Normal 37 5 2 3 6" xfId="42262"/>
    <cellStyle name="Normal 37 5 2 4" xfId="5134"/>
    <cellStyle name="Normal 37 5 2 4 2" xfId="19440"/>
    <cellStyle name="Normal 37 5 2 4 3" xfId="33719"/>
    <cellStyle name="Normal 37 5 2 4 4" xfId="47997"/>
    <cellStyle name="Normal 37 5 2 5" xfId="3025"/>
    <cellStyle name="Normal 37 5 2 5 2" xfId="17339"/>
    <cellStyle name="Normal 37 5 2 5 3" xfId="31618"/>
    <cellStyle name="Normal 37 5 2 5 4" xfId="45896"/>
    <cellStyle name="Normal 37 5 2 6" xfId="8244"/>
    <cellStyle name="Normal 37 5 2 6 2" xfId="22550"/>
    <cellStyle name="Normal 37 5 2 6 3" xfId="36829"/>
    <cellStyle name="Normal 37 5 2 6 4" xfId="51107"/>
    <cellStyle name="Normal 37 5 2 7" xfId="15516"/>
    <cellStyle name="Normal 37 5 2 7 2" xfId="29795"/>
    <cellStyle name="Normal 37 5 2 7 3" xfId="44073"/>
    <cellStyle name="Normal 37 5 2 8" xfId="11894"/>
    <cellStyle name="Normal 37 5 2 9" xfId="26173"/>
    <cellStyle name="Normal 37 5 3" xfId="1489"/>
    <cellStyle name="Normal 37 5 3 2" xfId="5135"/>
    <cellStyle name="Normal 37 5 3 2 2" xfId="10488"/>
    <cellStyle name="Normal 37 5 3 2 2 2" xfId="24767"/>
    <cellStyle name="Normal 37 5 3 2 2 3" xfId="39045"/>
    <cellStyle name="Normal 37 5 3 2 2 4" xfId="53323"/>
    <cellStyle name="Normal 37 5 3 2 3" xfId="19441"/>
    <cellStyle name="Normal 37 5 3 2 3 2" xfId="33720"/>
    <cellStyle name="Normal 37 5 3 2 3 3" xfId="47998"/>
    <cellStyle name="Normal 37 5 3 2 4" xfId="14110"/>
    <cellStyle name="Normal 37 5 3 2 5" xfId="28389"/>
    <cellStyle name="Normal 37 5 3 2 6" xfId="42667"/>
    <cellStyle name="Normal 37 5 3 3" xfId="5136"/>
    <cellStyle name="Normal 37 5 3 3 2" xfId="19442"/>
    <cellStyle name="Normal 37 5 3 3 3" xfId="33721"/>
    <cellStyle name="Normal 37 5 3 3 4" xfId="47999"/>
    <cellStyle name="Normal 37 5 3 4" xfId="3430"/>
    <cellStyle name="Normal 37 5 3 4 2" xfId="17744"/>
    <cellStyle name="Normal 37 5 3 4 3" xfId="32023"/>
    <cellStyle name="Normal 37 5 3 4 4" xfId="46301"/>
    <cellStyle name="Normal 37 5 3 5" xfId="8649"/>
    <cellStyle name="Normal 37 5 3 5 2" xfId="22955"/>
    <cellStyle name="Normal 37 5 3 5 3" xfId="37234"/>
    <cellStyle name="Normal 37 5 3 5 4" xfId="51512"/>
    <cellStyle name="Normal 37 5 3 6" xfId="15921"/>
    <cellStyle name="Normal 37 5 3 6 2" xfId="30200"/>
    <cellStyle name="Normal 37 5 3 6 3" xfId="44478"/>
    <cellStyle name="Normal 37 5 3 7" xfId="12299"/>
    <cellStyle name="Normal 37 5 3 8" xfId="26578"/>
    <cellStyle name="Normal 37 5 3 9" xfId="40856"/>
    <cellStyle name="Normal 37 5 4" xfId="5137"/>
    <cellStyle name="Normal 37 5 4 2" xfId="9631"/>
    <cellStyle name="Normal 37 5 4 2 2" xfId="23910"/>
    <cellStyle name="Normal 37 5 4 2 3" xfId="38188"/>
    <cellStyle name="Normal 37 5 4 2 4" xfId="52466"/>
    <cellStyle name="Normal 37 5 4 3" xfId="19443"/>
    <cellStyle name="Normal 37 5 4 3 2" xfId="33722"/>
    <cellStyle name="Normal 37 5 4 3 3" xfId="48000"/>
    <cellStyle name="Normal 37 5 4 4" xfId="13253"/>
    <cellStyle name="Normal 37 5 4 5" xfId="27532"/>
    <cellStyle name="Normal 37 5 4 6" xfId="41810"/>
    <cellStyle name="Normal 37 5 5" xfId="5138"/>
    <cellStyle name="Normal 37 5 5 2" xfId="19444"/>
    <cellStyle name="Normal 37 5 5 3" xfId="33723"/>
    <cellStyle name="Normal 37 5 5 4" xfId="48001"/>
    <cellStyle name="Normal 37 5 6" xfId="2573"/>
    <cellStyle name="Normal 37 5 6 2" xfId="16887"/>
    <cellStyle name="Normal 37 5 6 3" xfId="31166"/>
    <cellStyle name="Normal 37 5 6 4" xfId="45444"/>
    <cellStyle name="Normal 37 5 7" xfId="7792"/>
    <cellStyle name="Normal 37 5 7 2" xfId="22098"/>
    <cellStyle name="Normal 37 5 7 3" xfId="36377"/>
    <cellStyle name="Normal 37 5 7 4" xfId="50655"/>
    <cellStyle name="Normal 37 5 8" xfId="15064"/>
    <cellStyle name="Normal 37 5 8 2" xfId="29343"/>
    <cellStyle name="Normal 37 5 8 3" xfId="43621"/>
    <cellStyle name="Normal 37 5 9" xfId="11442"/>
    <cellStyle name="Normal 37 6" xfId="656"/>
    <cellStyle name="Normal 37 6 10" xfId="25856"/>
    <cellStyle name="Normal 37 6 11" xfId="40134"/>
    <cellStyle name="Normal 37 6 2" xfId="1122"/>
    <cellStyle name="Normal 37 6 2 10" xfId="40501"/>
    <cellStyle name="Normal 37 6 2 2" xfId="1492"/>
    <cellStyle name="Normal 37 6 2 2 2" xfId="5139"/>
    <cellStyle name="Normal 37 6 2 2 2 2" xfId="10491"/>
    <cellStyle name="Normal 37 6 2 2 2 2 2" xfId="24770"/>
    <cellStyle name="Normal 37 6 2 2 2 2 3" xfId="39048"/>
    <cellStyle name="Normal 37 6 2 2 2 2 4" xfId="53326"/>
    <cellStyle name="Normal 37 6 2 2 2 3" xfId="19445"/>
    <cellStyle name="Normal 37 6 2 2 2 3 2" xfId="33724"/>
    <cellStyle name="Normal 37 6 2 2 2 3 3" xfId="48002"/>
    <cellStyle name="Normal 37 6 2 2 2 4" xfId="14113"/>
    <cellStyle name="Normal 37 6 2 2 2 5" xfId="28392"/>
    <cellStyle name="Normal 37 6 2 2 2 6" xfId="42670"/>
    <cellStyle name="Normal 37 6 2 2 3" xfId="5140"/>
    <cellStyle name="Normal 37 6 2 2 3 2" xfId="19446"/>
    <cellStyle name="Normal 37 6 2 2 3 3" xfId="33725"/>
    <cellStyle name="Normal 37 6 2 2 3 4" xfId="48003"/>
    <cellStyle name="Normal 37 6 2 2 4" xfId="3433"/>
    <cellStyle name="Normal 37 6 2 2 4 2" xfId="17747"/>
    <cellStyle name="Normal 37 6 2 2 4 3" xfId="32026"/>
    <cellStyle name="Normal 37 6 2 2 4 4" xfId="46304"/>
    <cellStyle name="Normal 37 6 2 2 5" xfId="8652"/>
    <cellStyle name="Normal 37 6 2 2 5 2" xfId="22958"/>
    <cellStyle name="Normal 37 6 2 2 5 3" xfId="37237"/>
    <cellStyle name="Normal 37 6 2 2 5 4" xfId="51515"/>
    <cellStyle name="Normal 37 6 2 2 6" xfId="15924"/>
    <cellStyle name="Normal 37 6 2 2 6 2" xfId="30203"/>
    <cellStyle name="Normal 37 6 2 2 6 3" xfId="44481"/>
    <cellStyle name="Normal 37 6 2 2 7" xfId="12302"/>
    <cellStyle name="Normal 37 6 2 2 8" xfId="26581"/>
    <cellStyle name="Normal 37 6 2 2 9" xfId="40859"/>
    <cellStyle name="Normal 37 6 2 3" xfId="5141"/>
    <cellStyle name="Normal 37 6 2 3 2" xfId="10133"/>
    <cellStyle name="Normal 37 6 2 3 2 2" xfId="24412"/>
    <cellStyle name="Normal 37 6 2 3 2 3" xfId="38690"/>
    <cellStyle name="Normal 37 6 2 3 2 4" xfId="52968"/>
    <cellStyle name="Normal 37 6 2 3 3" xfId="19447"/>
    <cellStyle name="Normal 37 6 2 3 3 2" xfId="33726"/>
    <cellStyle name="Normal 37 6 2 3 3 3" xfId="48004"/>
    <cellStyle name="Normal 37 6 2 3 4" xfId="13755"/>
    <cellStyle name="Normal 37 6 2 3 5" xfId="28034"/>
    <cellStyle name="Normal 37 6 2 3 6" xfId="42312"/>
    <cellStyle name="Normal 37 6 2 4" xfId="5142"/>
    <cellStyle name="Normal 37 6 2 4 2" xfId="19448"/>
    <cellStyle name="Normal 37 6 2 4 3" xfId="33727"/>
    <cellStyle name="Normal 37 6 2 4 4" xfId="48005"/>
    <cellStyle name="Normal 37 6 2 5" xfId="3075"/>
    <cellStyle name="Normal 37 6 2 5 2" xfId="17389"/>
    <cellStyle name="Normal 37 6 2 5 3" xfId="31668"/>
    <cellStyle name="Normal 37 6 2 5 4" xfId="45946"/>
    <cellStyle name="Normal 37 6 2 6" xfId="8294"/>
    <cellStyle name="Normal 37 6 2 6 2" xfId="22600"/>
    <cellStyle name="Normal 37 6 2 6 3" xfId="36879"/>
    <cellStyle name="Normal 37 6 2 6 4" xfId="51157"/>
    <cellStyle name="Normal 37 6 2 7" xfId="15566"/>
    <cellStyle name="Normal 37 6 2 7 2" xfId="29845"/>
    <cellStyle name="Normal 37 6 2 7 3" xfId="44123"/>
    <cellStyle name="Normal 37 6 2 8" xfId="11944"/>
    <cellStyle name="Normal 37 6 2 9" xfId="26223"/>
    <cellStyle name="Normal 37 6 3" xfId="1491"/>
    <cellStyle name="Normal 37 6 3 2" xfId="5143"/>
    <cellStyle name="Normal 37 6 3 2 2" xfId="10490"/>
    <cellStyle name="Normal 37 6 3 2 2 2" xfId="24769"/>
    <cellStyle name="Normal 37 6 3 2 2 3" xfId="39047"/>
    <cellStyle name="Normal 37 6 3 2 2 4" xfId="53325"/>
    <cellStyle name="Normal 37 6 3 2 3" xfId="19449"/>
    <cellStyle name="Normal 37 6 3 2 3 2" xfId="33728"/>
    <cellStyle name="Normal 37 6 3 2 3 3" xfId="48006"/>
    <cellStyle name="Normal 37 6 3 2 4" xfId="14112"/>
    <cellStyle name="Normal 37 6 3 2 5" xfId="28391"/>
    <cellStyle name="Normal 37 6 3 2 6" xfId="42669"/>
    <cellStyle name="Normal 37 6 3 3" xfId="5144"/>
    <cellStyle name="Normal 37 6 3 3 2" xfId="19450"/>
    <cellStyle name="Normal 37 6 3 3 3" xfId="33729"/>
    <cellStyle name="Normal 37 6 3 3 4" xfId="48007"/>
    <cellStyle name="Normal 37 6 3 4" xfId="3432"/>
    <cellStyle name="Normal 37 6 3 4 2" xfId="17746"/>
    <cellStyle name="Normal 37 6 3 4 3" xfId="32025"/>
    <cellStyle name="Normal 37 6 3 4 4" xfId="46303"/>
    <cellStyle name="Normal 37 6 3 5" xfId="8651"/>
    <cellStyle name="Normal 37 6 3 5 2" xfId="22957"/>
    <cellStyle name="Normal 37 6 3 5 3" xfId="37236"/>
    <cellStyle name="Normal 37 6 3 5 4" xfId="51514"/>
    <cellStyle name="Normal 37 6 3 6" xfId="15923"/>
    <cellStyle name="Normal 37 6 3 6 2" xfId="30202"/>
    <cellStyle name="Normal 37 6 3 6 3" xfId="44480"/>
    <cellStyle name="Normal 37 6 3 7" xfId="12301"/>
    <cellStyle name="Normal 37 6 3 8" xfId="26580"/>
    <cellStyle name="Normal 37 6 3 9" xfId="40858"/>
    <cellStyle name="Normal 37 6 4" xfId="5145"/>
    <cellStyle name="Normal 37 6 4 2" xfId="9766"/>
    <cellStyle name="Normal 37 6 4 2 2" xfId="24045"/>
    <cellStyle name="Normal 37 6 4 2 3" xfId="38323"/>
    <cellStyle name="Normal 37 6 4 2 4" xfId="52601"/>
    <cellStyle name="Normal 37 6 4 3" xfId="19451"/>
    <cellStyle name="Normal 37 6 4 3 2" xfId="33730"/>
    <cellStyle name="Normal 37 6 4 3 3" xfId="48008"/>
    <cellStyle name="Normal 37 6 4 4" xfId="13388"/>
    <cellStyle name="Normal 37 6 4 5" xfId="27667"/>
    <cellStyle name="Normal 37 6 4 6" xfId="41945"/>
    <cellStyle name="Normal 37 6 5" xfId="5146"/>
    <cellStyle name="Normal 37 6 5 2" xfId="19452"/>
    <cellStyle name="Normal 37 6 5 3" xfId="33731"/>
    <cellStyle name="Normal 37 6 5 4" xfId="48009"/>
    <cellStyle name="Normal 37 6 6" xfId="2708"/>
    <cellStyle name="Normal 37 6 6 2" xfId="17022"/>
    <cellStyle name="Normal 37 6 6 3" xfId="31301"/>
    <cellStyle name="Normal 37 6 6 4" xfId="45579"/>
    <cellStyle name="Normal 37 6 7" xfId="7927"/>
    <cellStyle name="Normal 37 6 7 2" xfId="22233"/>
    <cellStyle name="Normal 37 6 7 3" xfId="36512"/>
    <cellStyle name="Normal 37 6 7 4" xfId="50790"/>
    <cellStyle name="Normal 37 6 8" xfId="15199"/>
    <cellStyle name="Normal 37 6 8 2" xfId="29478"/>
    <cellStyle name="Normal 37 6 8 3" xfId="43756"/>
    <cellStyle name="Normal 37 6 9" xfId="11577"/>
    <cellStyle name="Normal 37 7" xfId="323"/>
    <cellStyle name="Normal 37 7 10" xfId="25672"/>
    <cellStyle name="Normal 37 7 11" xfId="39950"/>
    <cellStyle name="Normal 37 7 2" xfId="951"/>
    <cellStyle name="Normal 37 7 2 10" xfId="40407"/>
    <cellStyle name="Normal 37 7 2 2" xfId="1494"/>
    <cellStyle name="Normal 37 7 2 2 2" xfId="5147"/>
    <cellStyle name="Normal 37 7 2 2 2 2" xfId="10493"/>
    <cellStyle name="Normal 37 7 2 2 2 2 2" xfId="24772"/>
    <cellStyle name="Normal 37 7 2 2 2 2 3" xfId="39050"/>
    <cellStyle name="Normal 37 7 2 2 2 2 4" xfId="53328"/>
    <cellStyle name="Normal 37 7 2 2 2 3" xfId="19453"/>
    <cellStyle name="Normal 37 7 2 2 2 3 2" xfId="33732"/>
    <cellStyle name="Normal 37 7 2 2 2 3 3" xfId="48010"/>
    <cellStyle name="Normal 37 7 2 2 2 4" xfId="14115"/>
    <cellStyle name="Normal 37 7 2 2 2 5" xfId="28394"/>
    <cellStyle name="Normal 37 7 2 2 2 6" xfId="42672"/>
    <cellStyle name="Normal 37 7 2 2 3" xfId="5148"/>
    <cellStyle name="Normal 37 7 2 2 3 2" xfId="19454"/>
    <cellStyle name="Normal 37 7 2 2 3 3" xfId="33733"/>
    <cellStyle name="Normal 37 7 2 2 3 4" xfId="48011"/>
    <cellStyle name="Normal 37 7 2 2 4" xfId="3435"/>
    <cellStyle name="Normal 37 7 2 2 4 2" xfId="17749"/>
    <cellStyle name="Normal 37 7 2 2 4 3" xfId="32028"/>
    <cellStyle name="Normal 37 7 2 2 4 4" xfId="46306"/>
    <cellStyle name="Normal 37 7 2 2 5" xfId="8654"/>
    <cellStyle name="Normal 37 7 2 2 5 2" xfId="22960"/>
    <cellStyle name="Normal 37 7 2 2 5 3" xfId="37239"/>
    <cellStyle name="Normal 37 7 2 2 5 4" xfId="51517"/>
    <cellStyle name="Normal 37 7 2 2 6" xfId="15926"/>
    <cellStyle name="Normal 37 7 2 2 6 2" xfId="30205"/>
    <cellStyle name="Normal 37 7 2 2 6 3" xfId="44483"/>
    <cellStyle name="Normal 37 7 2 2 7" xfId="12304"/>
    <cellStyle name="Normal 37 7 2 2 8" xfId="26583"/>
    <cellStyle name="Normal 37 7 2 2 9" xfId="40861"/>
    <cellStyle name="Normal 37 7 2 3" xfId="5149"/>
    <cellStyle name="Normal 37 7 2 3 2" xfId="10039"/>
    <cellStyle name="Normal 37 7 2 3 2 2" xfId="24318"/>
    <cellStyle name="Normal 37 7 2 3 2 3" xfId="38596"/>
    <cellStyle name="Normal 37 7 2 3 2 4" xfId="52874"/>
    <cellStyle name="Normal 37 7 2 3 3" xfId="19455"/>
    <cellStyle name="Normal 37 7 2 3 3 2" xfId="33734"/>
    <cellStyle name="Normal 37 7 2 3 3 3" xfId="48012"/>
    <cellStyle name="Normal 37 7 2 3 4" xfId="13661"/>
    <cellStyle name="Normal 37 7 2 3 5" xfId="27940"/>
    <cellStyle name="Normal 37 7 2 3 6" xfId="42218"/>
    <cellStyle name="Normal 37 7 2 4" xfId="5150"/>
    <cellStyle name="Normal 37 7 2 4 2" xfId="19456"/>
    <cellStyle name="Normal 37 7 2 4 3" xfId="33735"/>
    <cellStyle name="Normal 37 7 2 4 4" xfId="48013"/>
    <cellStyle name="Normal 37 7 2 5" xfId="2981"/>
    <cellStyle name="Normal 37 7 2 5 2" xfId="17295"/>
    <cellStyle name="Normal 37 7 2 5 3" xfId="31574"/>
    <cellStyle name="Normal 37 7 2 5 4" xfId="45852"/>
    <cellStyle name="Normal 37 7 2 6" xfId="8200"/>
    <cellStyle name="Normal 37 7 2 6 2" xfId="22506"/>
    <cellStyle name="Normal 37 7 2 6 3" xfId="36785"/>
    <cellStyle name="Normal 37 7 2 6 4" xfId="51063"/>
    <cellStyle name="Normal 37 7 2 7" xfId="15472"/>
    <cellStyle name="Normal 37 7 2 7 2" xfId="29751"/>
    <cellStyle name="Normal 37 7 2 7 3" xfId="44029"/>
    <cellStyle name="Normal 37 7 2 8" xfId="11850"/>
    <cellStyle name="Normal 37 7 2 9" xfId="26129"/>
    <cellStyle name="Normal 37 7 3" xfId="1493"/>
    <cellStyle name="Normal 37 7 3 2" xfId="5151"/>
    <cellStyle name="Normal 37 7 3 2 2" xfId="10492"/>
    <cellStyle name="Normal 37 7 3 2 2 2" xfId="24771"/>
    <cellStyle name="Normal 37 7 3 2 2 3" xfId="39049"/>
    <cellStyle name="Normal 37 7 3 2 2 4" xfId="53327"/>
    <cellStyle name="Normal 37 7 3 2 3" xfId="19457"/>
    <cellStyle name="Normal 37 7 3 2 3 2" xfId="33736"/>
    <cellStyle name="Normal 37 7 3 2 3 3" xfId="48014"/>
    <cellStyle name="Normal 37 7 3 2 4" xfId="14114"/>
    <cellStyle name="Normal 37 7 3 2 5" xfId="28393"/>
    <cellStyle name="Normal 37 7 3 2 6" xfId="42671"/>
    <cellStyle name="Normal 37 7 3 3" xfId="5152"/>
    <cellStyle name="Normal 37 7 3 3 2" xfId="19458"/>
    <cellStyle name="Normal 37 7 3 3 3" xfId="33737"/>
    <cellStyle name="Normal 37 7 3 3 4" xfId="48015"/>
    <cellStyle name="Normal 37 7 3 4" xfId="3434"/>
    <cellStyle name="Normal 37 7 3 4 2" xfId="17748"/>
    <cellStyle name="Normal 37 7 3 4 3" xfId="32027"/>
    <cellStyle name="Normal 37 7 3 4 4" xfId="46305"/>
    <cellStyle name="Normal 37 7 3 5" xfId="8653"/>
    <cellStyle name="Normal 37 7 3 5 2" xfId="22959"/>
    <cellStyle name="Normal 37 7 3 5 3" xfId="37238"/>
    <cellStyle name="Normal 37 7 3 5 4" xfId="51516"/>
    <cellStyle name="Normal 37 7 3 6" xfId="15925"/>
    <cellStyle name="Normal 37 7 3 6 2" xfId="30204"/>
    <cellStyle name="Normal 37 7 3 6 3" xfId="44482"/>
    <cellStyle name="Normal 37 7 3 7" xfId="12303"/>
    <cellStyle name="Normal 37 7 3 8" xfId="26582"/>
    <cellStyle name="Normal 37 7 3 9" xfId="40860"/>
    <cellStyle name="Normal 37 7 4" xfId="5153"/>
    <cellStyle name="Normal 37 7 4 2" xfId="9582"/>
    <cellStyle name="Normal 37 7 4 2 2" xfId="23861"/>
    <cellStyle name="Normal 37 7 4 2 3" xfId="38139"/>
    <cellStyle name="Normal 37 7 4 2 4" xfId="52417"/>
    <cellStyle name="Normal 37 7 4 3" xfId="19459"/>
    <cellStyle name="Normal 37 7 4 3 2" xfId="33738"/>
    <cellStyle name="Normal 37 7 4 3 3" xfId="48016"/>
    <cellStyle name="Normal 37 7 4 4" xfId="13204"/>
    <cellStyle name="Normal 37 7 4 5" xfId="27483"/>
    <cellStyle name="Normal 37 7 4 6" xfId="41761"/>
    <cellStyle name="Normal 37 7 5" xfId="5154"/>
    <cellStyle name="Normal 37 7 5 2" xfId="19460"/>
    <cellStyle name="Normal 37 7 5 3" xfId="33739"/>
    <cellStyle name="Normal 37 7 5 4" xfId="48017"/>
    <cellStyle name="Normal 37 7 6" xfId="2524"/>
    <cellStyle name="Normal 37 7 6 2" xfId="16838"/>
    <cellStyle name="Normal 37 7 6 3" xfId="31117"/>
    <cellStyle name="Normal 37 7 6 4" xfId="45395"/>
    <cellStyle name="Normal 37 7 7" xfId="7743"/>
    <cellStyle name="Normal 37 7 7 2" xfId="22049"/>
    <cellStyle name="Normal 37 7 7 3" xfId="36328"/>
    <cellStyle name="Normal 37 7 7 4" xfId="50606"/>
    <cellStyle name="Normal 37 7 8" xfId="15015"/>
    <cellStyle name="Normal 37 7 8 2" xfId="29294"/>
    <cellStyle name="Normal 37 7 8 3" xfId="43572"/>
    <cellStyle name="Normal 37 7 9" xfId="11393"/>
    <cellStyle name="Normal 37 8" xfId="805"/>
    <cellStyle name="Normal 37 8 10" xfId="40272"/>
    <cellStyle name="Normal 37 8 2" xfId="1495"/>
    <cellStyle name="Normal 37 8 2 2" xfId="5155"/>
    <cellStyle name="Normal 37 8 2 2 2" xfId="10494"/>
    <cellStyle name="Normal 37 8 2 2 2 2" xfId="24773"/>
    <cellStyle name="Normal 37 8 2 2 2 3" xfId="39051"/>
    <cellStyle name="Normal 37 8 2 2 2 4" xfId="53329"/>
    <cellStyle name="Normal 37 8 2 2 3" xfId="19461"/>
    <cellStyle name="Normal 37 8 2 2 3 2" xfId="33740"/>
    <cellStyle name="Normal 37 8 2 2 3 3" xfId="48018"/>
    <cellStyle name="Normal 37 8 2 2 4" xfId="14116"/>
    <cellStyle name="Normal 37 8 2 2 5" xfId="28395"/>
    <cellStyle name="Normal 37 8 2 2 6" xfId="42673"/>
    <cellStyle name="Normal 37 8 2 3" xfId="5156"/>
    <cellStyle name="Normal 37 8 2 3 2" xfId="19462"/>
    <cellStyle name="Normal 37 8 2 3 3" xfId="33741"/>
    <cellStyle name="Normal 37 8 2 3 4" xfId="48019"/>
    <cellStyle name="Normal 37 8 2 4" xfId="3436"/>
    <cellStyle name="Normal 37 8 2 4 2" xfId="17750"/>
    <cellStyle name="Normal 37 8 2 4 3" xfId="32029"/>
    <cellStyle name="Normal 37 8 2 4 4" xfId="46307"/>
    <cellStyle name="Normal 37 8 2 5" xfId="8655"/>
    <cellStyle name="Normal 37 8 2 5 2" xfId="22961"/>
    <cellStyle name="Normal 37 8 2 5 3" xfId="37240"/>
    <cellStyle name="Normal 37 8 2 5 4" xfId="51518"/>
    <cellStyle name="Normal 37 8 2 6" xfId="15927"/>
    <cellStyle name="Normal 37 8 2 6 2" xfId="30206"/>
    <cellStyle name="Normal 37 8 2 6 3" xfId="44484"/>
    <cellStyle name="Normal 37 8 2 7" xfId="12305"/>
    <cellStyle name="Normal 37 8 2 8" xfId="26584"/>
    <cellStyle name="Normal 37 8 2 9" xfId="40862"/>
    <cellStyle name="Normal 37 8 3" xfId="5157"/>
    <cellStyle name="Normal 37 8 3 2" xfId="9904"/>
    <cellStyle name="Normal 37 8 3 2 2" xfId="24183"/>
    <cellStyle name="Normal 37 8 3 2 3" xfId="38461"/>
    <cellStyle name="Normal 37 8 3 2 4" xfId="52739"/>
    <cellStyle name="Normal 37 8 3 3" xfId="19463"/>
    <cellStyle name="Normal 37 8 3 3 2" xfId="33742"/>
    <cellStyle name="Normal 37 8 3 3 3" xfId="48020"/>
    <cellStyle name="Normal 37 8 3 4" xfId="13526"/>
    <cellStyle name="Normal 37 8 3 5" xfId="27805"/>
    <cellStyle name="Normal 37 8 3 6" xfId="42083"/>
    <cellStyle name="Normal 37 8 4" xfId="5158"/>
    <cellStyle name="Normal 37 8 4 2" xfId="19464"/>
    <cellStyle name="Normal 37 8 4 3" xfId="33743"/>
    <cellStyle name="Normal 37 8 4 4" xfId="48021"/>
    <cellStyle name="Normal 37 8 5" xfId="2846"/>
    <cellStyle name="Normal 37 8 5 2" xfId="17160"/>
    <cellStyle name="Normal 37 8 5 3" xfId="31439"/>
    <cellStyle name="Normal 37 8 5 4" xfId="45717"/>
    <cellStyle name="Normal 37 8 6" xfId="8065"/>
    <cellStyle name="Normal 37 8 6 2" xfId="22371"/>
    <cellStyle name="Normal 37 8 6 3" xfId="36650"/>
    <cellStyle name="Normal 37 8 6 4" xfId="50928"/>
    <cellStyle name="Normal 37 8 7" xfId="15337"/>
    <cellStyle name="Normal 37 8 7 2" xfId="29616"/>
    <cellStyle name="Normal 37 8 7 3" xfId="43894"/>
    <cellStyle name="Normal 37 8 8" xfId="11715"/>
    <cellStyle name="Normal 37 8 9" xfId="25994"/>
    <cellStyle name="Normal 37 9" xfId="1272"/>
    <cellStyle name="Normal 37 9 2" xfId="5159"/>
    <cellStyle name="Normal 37 9 2 2" xfId="10271"/>
    <cellStyle name="Normal 37 9 2 2 2" xfId="24550"/>
    <cellStyle name="Normal 37 9 2 2 3" xfId="38828"/>
    <cellStyle name="Normal 37 9 2 2 4" xfId="53106"/>
    <cellStyle name="Normal 37 9 2 3" xfId="19465"/>
    <cellStyle name="Normal 37 9 2 3 2" xfId="33744"/>
    <cellStyle name="Normal 37 9 2 3 3" xfId="48022"/>
    <cellStyle name="Normal 37 9 2 4" xfId="13893"/>
    <cellStyle name="Normal 37 9 2 5" xfId="28172"/>
    <cellStyle name="Normal 37 9 2 6" xfId="42450"/>
    <cellStyle name="Normal 37 9 3" xfId="5160"/>
    <cellStyle name="Normal 37 9 3 2" xfId="19466"/>
    <cellStyle name="Normal 37 9 3 3" xfId="33745"/>
    <cellStyle name="Normal 37 9 3 4" xfId="48023"/>
    <cellStyle name="Normal 37 9 4" xfId="3213"/>
    <cellStyle name="Normal 37 9 4 2" xfId="17527"/>
    <cellStyle name="Normal 37 9 4 3" xfId="31806"/>
    <cellStyle name="Normal 37 9 4 4" xfId="46084"/>
    <cellStyle name="Normal 37 9 5" xfId="8432"/>
    <cellStyle name="Normal 37 9 5 2" xfId="22738"/>
    <cellStyle name="Normal 37 9 5 3" xfId="37017"/>
    <cellStyle name="Normal 37 9 5 4" xfId="51295"/>
    <cellStyle name="Normal 37 9 6" xfId="15704"/>
    <cellStyle name="Normal 37 9 6 2" xfId="29983"/>
    <cellStyle name="Normal 37 9 6 3" xfId="44261"/>
    <cellStyle name="Normal 37 9 7" xfId="12082"/>
    <cellStyle name="Normal 37 9 8" xfId="26361"/>
    <cellStyle name="Normal 37 9 9" xfId="40639"/>
    <cellStyle name="Normal 38" xfId="132"/>
    <cellStyle name="Normal 38 10" xfId="2112"/>
    <cellStyle name="Normal 38 10 2" xfId="5161"/>
    <cellStyle name="Normal 38 10 2 2" xfId="11010"/>
    <cellStyle name="Normal 38 10 2 2 2" xfId="25289"/>
    <cellStyle name="Normal 38 10 2 2 3" xfId="39567"/>
    <cellStyle name="Normal 38 10 2 2 4" xfId="53845"/>
    <cellStyle name="Normal 38 10 2 3" xfId="19467"/>
    <cellStyle name="Normal 38 10 2 3 2" xfId="33746"/>
    <cellStyle name="Normal 38 10 2 3 3" xfId="48024"/>
    <cellStyle name="Normal 38 10 2 4" xfId="14632"/>
    <cellStyle name="Normal 38 10 2 5" xfId="28911"/>
    <cellStyle name="Normal 38 10 2 6" xfId="43189"/>
    <cellStyle name="Normal 38 10 3" xfId="5162"/>
    <cellStyle name="Normal 38 10 3 2" xfId="19468"/>
    <cellStyle name="Normal 38 10 3 3" xfId="33747"/>
    <cellStyle name="Normal 38 10 3 4" xfId="48025"/>
    <cellStyle name="Normal 38 10 4" xfId="3955"/>
    <cellStyle name="Normal 38 10 4 2" xfId="18266"/>
    <cellStyle name="Normal 38 10 4 3" xfId="32545"/>
    <cellStyle name="Normal 38 10 4 4" xfId="46823"/>
    <cellStyle name="Normal 38 10 5" xfId="9171"/>
    <cellStyle name="Normal 38 10 5 2" xfId="23477"/>
    <cellStyle name="Normal 38 10 5 3" xfId="37756"/>
    <cellStyle name="Normal 38 10 5 4" xfId="52034"/>
    <cellStyle name="Normal 38 10 6" xfId="16443"/>
    <cellStyle name="Normal 38 10 6 2" xfId="30722"/>
    <cellStyle name="Normal 38 10 6 3" xfId="45000"/>
    <cellStyle name="Normal 38 10 7" xfId="12821"/>
    <cellStyle name="Normal 38 10 8" xfId="27100"/>
    <cellStyle name="Normal 38 10 9" xfId="41378"/>
    <cellStyle name="Normal 38 11" xfId="2263"/>
    <cellStyle name="Normal 38 11 2" xfId="5163"/>
    <cellStyle name="Normal 38 11 2 2" xfId="11146"/>
    <cellStyle name="Normal 38 11 2 2 2" xfId="25425"/>
    <cellStyle name="Normal 38 11 2 2 3" xfId="39703"/>
    <cellStyle name="Normal 38 11 2 2 4" xfId="53981"/>
    <cellStyle name="Normal 38 11 2 3" xfId="19469"/>
    <cellStyle name="Normal 38 11 2 3 2" xfId="33748"/>
    <cellStyle name="Normal 38 11 2 3 3" xfId="48026"/>
    <cellStyle name="Normal 38 11 2 4" xfId="14768"/>
    <cellStyle name="Normal 38 11 2 5" xfId="29047"/>
    <cellStyle name="Normal 38 11 2 6" xfId="43325"/>
    <cellStyle name="Normal 38 11 3" xfId="4091"/>
    <cellStyle name="Normal 38 11 3 2" xfId="18402"/>
    <cellStyle name="Normal 38 11 3 3" xfId="32681"/>
    <cellStyle name="Normal 38 11 3 4" xfId="46959"/>
    <cellStyle name="Normal 38 11 4" xfId="9307"/>
    <cellStyle name="Normal 38 11 4 2" xfId="23613"/>
    <cellStyle name="Normal 38 11 4 3" xfId="37892"/>
    <cellStyle name="Normal 38 11 4 4" xfId="52170"/>
    <cellStyle name="Normal 38 11 5" xfId="16579"/>
    <cellStyle name="Normal 38 11 5 2" xfId="30858"/>
    <cellStyle name="Normal 38 11 5 3" xfId="45136"/>
    <cellStyle name="Normal 38 11 6" xfId="12957"/>
    <cellStyle name="Normal 38 11 7" xfId="27236"/>
    <cellStyle name="Normal 38 11 8" xfId="41514"/>
    <cellStyle name="Normal 38 12" xfId="2407"/>
    <cellStyle name="Normal 38 12 2" xfId="5164"/>
    <cellStyle name="Normal 38 12 2 2" xfId="19470"/>
    <cellStyle name="Normal 38 12 2 3" xfId="33749"/>
    <cellStyle name="Normal 38 12 2 4" xfId="48027"/>
    <cellStyle name="Normal 38 12 3" xfId="9512"/>
    <cellStyle name="Normal 38 12 3 2" xfId="23791"/>
    <cellStyle name="Normal 38 12 3 3" xfId="38069"/>
    <cellStyle name="Normal 38 12 3 4" xfId="52347"/>
    <cellStyle name="Normal 38 12 4" xfId="16723"/>
    <cellStyle name="Normal 38 12 4 2" xfId="31002"/>
    <cellStyle name="Normal 38 12 4 3" xfId="45280"/>
    <cellStyle name="Normal 38 12 5" xfId="13134"/>
    <cellStyle name="Normal 38 12 6" xfId="27413"/>
    <cellStyle name="Normal 38 12 7" xfId="41691"/>
    <cellStyle name="Normal 38 13" xfId="5165"/>
    <cellStyle name="Normal 38 13 2" xfId="19471"/>
    <cellStyle name="Normal 38 13 3" xfId="33750"/>
    <cellStyle name="Normal 38 13 4" xfId="48028"/>
    <cellStyle name="Normal 38 14" xfId="2452"/>
    <cellStyle name="Normal 38 14 2" xfId="16768"/>
    <cellStyle name="Normal 38 14 3" xfId="31047"/>
    <cellStyle name="Normal 38 14 4" xfId="45325"/>
    <cellStyle name="Normal 38 15" xfId="7673"/>
    <cellStyle name="Normal 38 15 2" xfId="21979"/>
    <cellStyle name="Normal 38 15 3" xfId="36258"/>
    <cellStyle name="Normal 38 15 4" xfId="50536"/>
    <cellStyle name="Normal 38 16" xfId="14945"/>
    <cellStyle name="Normal 38 16 2" xfId="29224"/>
    <cellStyle name="Normal 38 16 3" xfId="43502"/>
    <cellStyle name="Normal 38 17" xfId="11323"/>
    <cellStyle name="Normal 38 18" xfId="25602"/>
    <cellStyle name="Normal 38 19" xfId="39880"/>
    <cellStyle name="Normal 38 2" xfId="521"/>
    <cellStyle name="Normal 38 2 10" xfId="7840"/>
    <cellStyle name="Normal 38 2 10 2" xfId="22146"/>
    <cellStyle name="Normal 38 2 10 3" xfId="36425"/>
    <cellStyle name="Normal 38 2 10 4" xfId="50703"/>
    <cellStyle name="Normal 38 2 11" xfId="15112"/>
    <cellStyle name="Normal 38 2 11 2" xfId="29391"/>
    <cellStyle name="Normal 38 2 11 3" xfId="43669"/>
    <cellStyle name="Normal 38 2 12" xfId="11490"/>
    <cellStyle name="Normal 38 2 13" xfId="25769"/>
    <cellStyle name="Normal 38 2 14" xfId="40047"/>
    <cellStyle name="Normal 38 2 2" xfId="704"/>
    <cellStyle name="Normal 38 2 2 10" xfId="25904"/>
    <cellStyle name="Normal 38 2 2 11" xfId="40182"/>
    <cellStyle name="Normal 38 2 2 2" xfId="1170"/>
    <cellStyle name="Normal 38 2 2 2 10" xfId="40549"/>
    <cellStyle name="Normal 38 2 2 2 2" xfId="1498"/>
    <cellStyle name="Normal 38 2 2 2 2 2" xfId="5166"/>
    <cellStyle name="Normal 38 2 2 2 2 2 2" xfId="10497"/>
    <cellStyle name="Normal 38 2 2 2 2 2 2 2" xfId="24776"/>
    <cellStyle name="Normal 38 2 2 2 2 2 2 3" xfId="39054"/>
    <cellStyle name="Normal 38 2 2 2 2 2 2 4" xfId="53332"/>
    <cellStyle name="Normal 38 2 2 2 2 2 3" xfId="19472"/>
    <cellStyle name="Normal 38 2 2 2 2 2 3 2" xfId="33751"/>
    <cellStyle name="Normal 38 2 2 2 2 2 3 3" xfId="48029"/>
    <cellStyle name="Normal 38 2 2 2 2 2 4" xfId="14119"/>
    <cellStyle name="Normal 38 2 2 2 2 2 5" xfId="28398"/>
    <cellStyle name="Normal 38 2 2 2 2 2 6" xfId="42676"/>
    <cellStyle name="Normal 38 2 2 2 2 3" xfId="5167"/>
    <cellStyle name="Normal 38 2 2 2 2 3 2" xfId="19473"/>
    <cellStyle name="Normal 38 2 2 2 2 3 3" xfId="33752"/>
    <cellStyle name="Normal 38 2 2 2 2 3 4" xfId="48030"/>
    <cellStyle name="Normal 38 2 2 2 2 4" xfId="3439"/>
    <cellStyle name="Normal 38 2 2 2 2 4 2" xfId="17753"/>
    <cellStyle name="Normal 38 2 2 2 2 4 3" xfId="32032"/>
    <cellStyle name="Normal 38 2 2 2 2 4 4" xfId="46310"/>
    <cellStyle name="Normal 38 2 2 2 2 5" xfId="8658"/>
    <cellStyle name="Normal 38 2 2 2 2 5 2" xfId="22964"/>
    <cellStyle name="Normal 38 2 2 2 2 5 3" xfId="37243"/>
    <cellStyle name="Normal 38 2 2 2 2 5 4" xfId="51521"/>
    <cellStyle name="Normal 38 2 2 2 2 6" xfId="15930"/>
    <cellStyle name="Normal 38 2 2 2 2 6 2" xfId="30209"/>
    <cellStyle name="Normal 38 2 2 2 2 6 3" xfId="44487"/>
    <cellStyle name="Normal 38 2 2 2 2 7" xfId="12308"/>
    <cellStyle name="Normal 38 2 2 2 2 8" xfId="26587"/>
    <cellStyle name="Normal 38 2 2 2 2 9" xfId="40865"/>
    <cellStyle name="Normal 38 2 2 2 3" xfId="5168"/>
    <cellStyle name="Normal 38 2 2 2 3 2" xfId="10181"/>
    <cellStyle name="Normal 38 2 2 2 3 2 2" xfId="24460"/>
    <cellStyle name="Normal 38 2 2 2 3 2 3" xfId="38738"/>
    <cellStyle name="Normal 38 2 2 2 3 2 4" xfId="53016"/>
    <cellStyle name="Normal 38 2 2 2 3 3" xfId="19474"/>
    <cellStyle name="Normal 38 2 2 2 3 3 2" xfId="33753"/>
    <cellStyle name="Normal 38 2 2 2 3 3 3" xfId="48031"/>
    <cellStyle name="Normal 38 2 2 2 3 4" xfId="13803"/>
    <cellStyle name="Normal 38 2 2 2 3 5" xfId="28082"/>
    <cellStyle name="Normal 38 2 2 2 3 6" xfId="42360"/>
    <cellStyle name="Normal 38 2 2 2 4" xfId="5169"/>
    <cellStyle name="Normal 38 2 2 2 4 2" xfId="19475"/>
    <cellStyle name="Normal 38 2 2 2 4 3" xfId="33754"/>
    <cellStyle name="Normal 38 2 2 2 4 4" xfId="48032"/>
    <cellStyle name="Normal 38 2 2 2 5" xfId="3123"/>
    <cellStyle name="Normal 38 2 2 2 5 2" xfId="17437"/>
    <cellStyle name="Normal 38 2 2 2 5 3" xfId="31716"/>
    <cellStyle name="Normal 38 2 2 2 5 4" xfId="45994"/>
    <cellStyle name="Normal 38 2 2 2 6" xfId="8342"/>
    <cellStyle name="Normal 38 2 2 2 6 2" xfId="22648"/>
    <cellStyle name="Normal 38 2 2 2 6 3" xfId="36927"/>
    <cellStyle name="Normal 38 2 2 2 6 4" xfId="51205"/>
    <cellStyle name="Normal 38 2 2 2 7" xfId="15614"/>
    <cellStyle name="Normal 38 2 2 2 7 2" xfId="29893"/>
    <cellStyle name="Normal 38 2 2 2 7 3" xfId="44171"/>
    <cellStyle name="Normal 38 2 2 2 8" xfId="11992"/>
    <cellStyle name="Normal 38 2 2 2 9" xfId="26271"/>
    <cellStyle name="Normal 38 2 2 3" xfId="1497"/>
    <cellStyle name="Normal 38 2 2 3 2" xfId="5170"/>
    <cellStyle name="Normal 38 2 2 3 2 2" xfId="10496"/>
    <cellStyle name="Normal 38 2 2 3 2 2 2" xfId="24775"/>
    <cellStyle name="Normal 38 2 2 3 2 2 3" xfId="39053"/>
    <cellStyle name="Normal 38 2 2 3 2 2 4" xfId="53331"/>
    <cellStyle name="Normal 38 2 2 3 2 3" xfId="19476"/>
    <cellStyle name="Normal 38 2 2 3 2 3 2" xfId="33755"/>
    <cellStyle name="Normal 38 2 2 3 2 3 3" xfId="48033"/>
    <cellStyle name="Normal 38 2 2 3 2 4" xfId="14118"/>
    <cellStyle name="Normal 38 2 2 3 2 5" xfId="28397"/>
    <cellStyle name="Normal 38 2 2 3 2 6" xfId="42675"/>
    <cellStyle name="Normal 38 2 2 3 3" xfId="5171"/>
    <cellStyle name="Normal 38 2 2 3 3 2" xfId="19477"/>
    <cellStyle name="Normal 38 2 2 3 3 3" xfId="33756"/>
    <cellStyle name="Normal 38 2 2 3 3 4" xfId="48034"/>
    <cellStyle name="Normal 38 2 2 3 4" xfId="3438"/>
    <cellStyle name="Normal 38 2 2 3 4 2" xfId="17752"/>
    <cellStyle name="Normal 38 2 2 3 4 3" xfId="32031"/>
    <cellStyle name="Normal 38 2 2 3 4 4" xfId="46309"/>
    <cellStyle name="Normal 38 2 2 3 5" xfId="8657"/>
    <cellStyle name="Normal 38 2 2 3 5 2" xfId="22963"/>
    <cellStyle name="Normal 38 2 2 3 5 3" xfId="37242"/>
    <cellStyle name="Normal 38 2 2 3 5 4" xfId="51520"/>
    <cellStyle name="Normal 38 2 2 3 6" xfId="15929"/>
    <cellStyle name="Normal 38 2 2 3 6 2" xfId="30208"/>
    <cellStyle name="Normal 38 2 2 3 6 3" xfId="44486"/>
    <cellStyle name="Normal 38 2 2 3 7" xfId="12307"/>
    <cellStyle name="Normal 38 2 2 3 8" xfId="26586"/>
    <cellStyle name="Normal 38 2 2 3 9" xfId="40864"/>
    <cellStyle name="Normal 38 2 2 4" xfId="5172"/>
    <cellStyle name="Normal 38 2 2 4 2" xfId="9814"/>
    <cellStyle name="Normal 38 2 2 4 2 2" xfId="24093"/>
    <cellStyle name="Normal 38 2 2 4 2 3" xfId="38371"/>
    <cellStyle name="Normal 38 2 2 4 2 4" xfId="52649"/>
    <cellStyle name="Normal 38 2 2 4 3" xfId="19478"/>
    <cellStyle name="Normal 38 2 2 4 3 2" xfId="33757"/>
    <cellStyle name="Normal 38 2 2 4 3 3" xfId="48035"/>
    <cellStyle name="Normal 38 2 2 4 4" xfId="13436"/>
    <cellStyle name="Normal 38 2 2 4 5" xfId="27715"/>
    <cellStyle name="Normal 38 2 2 4 6" xfId="41993"/>
    <cellStyle name="Normal 38 2 2 5" xfId="5173"/>
    <cellStyle name="Normal 38 2 2 5 2" xfId="19479"/>
    <cellStyle name="Normal 38 2 2 5 3" xfId="33758"/>
    <cellStyle name="Normal 38 2 2 5 4" xfId="48036"/>
    <cellStyle name="Normal 38 2 2 6" xfId="2756"/>
    <cellStyle name="Normal 38 2 2 6 2" xfId="17070"/>
    <cellStyle name="Normal 38 2 2 6 3" xfId="31349"/>
    <cellStyle name="Normal 38 2 2 6 4" xfId="45627"/>
    <cellStyle name="Normal 38 2 2 7" xfId="7975"/>
    <cellStyle name="Normal 38 2 2 7 2" xfId="22281"/>
    <cellStyle name="Normal 38 2 2 7 3" xfId="36560"/>
    <cellStyle name="Normal 38 2 2 7 4" xfId="50838"/>
    <cellStyle name="Normal 38 2 2 8" xfId="15247"/>
    <cellStyle name="Normal 38 2 2 8 2" xfId="29526"/>
    <cellStyle name="Normal 38 2 2 8 3" xfId="43804"/>
    <cellStyle name="Normal 38 2 2 9" xfId="11625"/>
    <cellStyle name="Normal 38 2 3" xfId="856"/>
    <cellStyle name="Normal 38 2 3 10" xfId="40320"/>
    <cellStyle name="Normal 38 2 3 2" xfId="1499"/>
    <cellStyle name="Normal 38 2 3 2 2" xfId="5174"/>
    <cellStyle name="Normal 38 2 3 2 2 2" xfId="10498"/>
    <cellStyle name="Normal 38 2 3 2 2 2 2" xfId="24777"/>
    <cellStyle name="Normal 38 2 3 2 2 2 3" xfId="39055"/>
    <cellStyle name="Normal 38 2 3 2 2 2 4" xfId="53333"/>
    <cellStyle name="Normal 38 2 3 2 2 3" xfId="19480"/>
    <cellStyle name="Normal 38 2 3 2 2 3 2" xfId="33759"/>
    <cellStyle name="Normal 38 2 3 2 2 3 3" xfId="48037"/>
    <cellStyle name="Normal 38 2 3 2 2 4" xfId="14120"/>
    <cellStyle name="Normal 38 2 3 2 2 5" xfId="28399"/>
    <cellStyle name="Normal 38 2 3 2 2 6" xfId="42677"/>
    <cellStyle name="Normal 38 2 3 2 3" xfId="5175"/>
    <cellStyle name="Normal 38 2 3 2 3 2" xfId="19481"/>
    <cellStyle name="Normal 38 2 3 2 3 3" xfId="33760"/>
    <cellStyle name="Normal 38 2 3 2 3 4" xfId="48038"/>
    <cellStyle name="Normal 38 2 3 2 4" xfId="3440"/>
    <cellStyle name="Normal 38 2 3 2 4 2" xfId="17754"/>
    <cellStyle name="Normal 38 2 3 2 4 3" xfId="32033"/>
    <cellStyle name="Normal 38 2 3 2 4 4" xfId="46311"/>
    <cellStyle name="Normal 38 2 3 2 5" xfId="8659"/>
    <cellStyle name="Normal 38 2 3 2 5 2" xfId="22965"/>
    <cellStyle name="Normal 38 2 3 2 5 3" xfId="37244"/>
    <cellStyle name="Normal 38 2 3 2 5 4" xfId="51522"/>
    <cellStyle name="Normal 38 2 3 2 6" xfId="15931"/>
    <cellStyle name="Normal 38 2 3 2 6 2" xfId="30210"/>
    <cellStyle name="Normal 38 2 3 2 6 3" xfId="44488"/>
    <cellStyle name="Normal 38 2 3 2 7" xfId="12309"/>
    <cellStyle name="Normal 38 2 3 2 8" xfId="26588"/>
    <cellStyle name="Normal 38 2 3 2 9" xfId="40866"/>
    <cellStyle name="Normal 38 2 3 3" xfId="5176"/>
    <cellStyle name="Normal 38 2 3 3 2" xfId="9952"/>
    <cellStyle name="Normal 38 2 3 3 2 2" xfId="24231"/>
    <cellStyle name="Normal 38 2 3 3 2 3" xfId="38509"/>
    <cellStyle name="Normal 38 2 3 3 2 4" xfId="52787"/>
    <cellStyle name="Normal 38 2 3 3 3" xfId="19482"/>
    <cellStyle name="Normal 38 2 3 3 3 2" xfId="33761"/>
    <cellStyle name="Normal 38 2 3 3 3 3" xfId="48039"/>
    <cellStyle name="Normal 38 2 3 3 4" xfId="13574"/>
    <cellStyle name="Normal 38 2 3 3 5" xfId="27853"/>
    <cellStyle name="Normal 38 2 3 3 6" xfId="42131"/>
    <cellStyle name="Normal 38 2 3 4" xfId="5177"/>
    <cellStyle name="Normal 38 2 3 4 2" xfId="19483"/>
    <cellStyle name="Normal 38 2 3 4 3" xfId="33762"/>
    <cellStyle name="Normal 38 2 3 4 4" xfId="48040"/>
    <cellStyle name="Normal 38 2 3 5" xfId="2894"/>
    <cellStyle name="Normal 38 2 3 5 2" xfId="17208"/>
    <cellStyle name="Normal 38 2 3 5 3" xfId="31487"/>
    <cellStyle name="Normal 38 2 3 5 4" xfId="45765"/>
    <cellStyle name="Normal 38 2 3 6" xfId="8113"/>
    <cellStyle name="Normal 38 2 3 6 2" xfId="22419"/>
    <cellStyle name="Normal 38 2 3 6 3" xfId="36698"/>
    <cellStyle name="Normal 38 2 3 6 4" xfId="50976"/>
    <cellStyle name="Normal 38 2 3 7" xfId="15385"/>
    <cellStyle name="Normal 38 2 3 7 2" xfId="29664"/>
    <cellStyle name="Normal 38 2 3 7 3" xfId="43942"/>
    <cellStyle name="Normal 38 2 3 8" xfId="11763"/>
    <cellStyle name="Normal 38 2 3 9" xfId="26042"/>
    <cellStyle name="Normal 38 2 4" xfId="1496"/>
    <cellStyle name="Normal 38 2 4 2" xfId="5178"/>
    <cellStyle name="Normal 38 2 4 2 2" xfId="10495"/>
    <cellStyle name="Normal 38 2 4 2 2 2" xfId="24774"/>
    <cellStyle name="Normal 38 2 4 2 2 3" xfId="39052"/>
    <cellStyle name="Normal 38 2 4 2 2 4" xfId="53330"/>
    <cellStyle name="Normal 38 2 4 2 3" xfId="19484"/>
    <cellStyle name="Normal 38 2 4 2 3 2" xfId="33763"/>
    <cellStyle name="Normal 38 2 4 2 3 3" xfId="48041"/>
    <cellStyle name="Normal 38 2 4 2 4" xfId="14117"/>
    <cellStyle name="Normal 38 2 4 2 5" xfId="28396"/>
    <cellStyle name="Normal 38 2 4 2 6" xfId="42674"/>
    <cellStyle name="Normal 38 2 4 3" xfId="5179"/>
    <cellStyle name="Normal 38 2 4 3 2" xfId="19485"/>
    <cellStyle name="Normal 38 2 4 3 3" xfId="33764"/>
    <cellStyle name="Normal 38 2 4 3 4" xfId="48042"/>
    <cellStyle name="Normal 38 2 4 4" xfId="3437"/>
    <cellStyle name="Normal 38 2 4 4 2" xfId="17751"/>
    <cellStyle name="Normal 38 2 4 4 3" xfId="32030"/>
    <cellStyle name="Normal 38 2 4 4 4" xfId="46308"/>
    <cellStyle name="Normal 38 2 4 5" xfId="8656"/>
    <cellStyle name="Normal 38 2 4 5 2" xfId="22962"/>
    <cellStyle name="Normal 38 2 4 5 3" xfId="37241"/>
    <cellStyle name="Normal 38 2 4 5 4" xfId="51519"/>
    <cellStyle name="Normal 38 2 4 6" xfId="15928"/>
    <cellStyle name="Normal 38 2 4 6 2" xfId="30207"/>
    <cellStyle name="Normal 38 2 4 6 3" xfId="44485"/>
    <cellStyle name="Normal 38 2 4 7" xfId="12306"/>
    <cellStyle name="Normal 38 2 4 8" xfId="26585"/>
    <cellStyle name="Normal 38 2 4 9" xfId="40863"/>
    <cellStyle name="Normal 38 2 5" xfId="2164"/>
    <cellStyle name="Normal 38 2 5 2" xfId="5180"/>
    <cellStyle name="Normal 38 2 5 2 2" xfId="11057"/>
    <cellStyle name="Normal 38 2 5 2 2 2" xfId="25336"/>
    <cellStyle name="Normal 38 2 5 2 2 3" xfId="39614"/>
    <cellStyle name="Normal 38 2 5 2 2 4" xfId="53892"/>
    <cellStyle name="Normal 38 2 5 2 3" xfId="19486"/>
    <cellStyle name="Normal 38 2 5 2 3 2" xfId="33765"/>
    <cellStyle name="Normal 38 2 5 2 3 3" xfId="48043"/>
    <cellStyle name="Normal 38 2 5 2 4" xfId="14679"/>
    <cellStyle name="Normal 38 2 5 2 5" xfId="28958"/>
    <cellStyle name="Normal 38 2 5 2 6" xfId="43236"/>
    <cellStyle name="Normal 38 2 5 3" xfId="5181"/>
    <cellStyle name="Normal 38 2 5 3 2" xfId="19487"/>
    <cellStyle name="Normal 38 2 5 3 3" xfId="33766"/>
    <cellStyle name="Normal 38 2 5 3 4" xfId="48044"/>
    <cellStyle name="Normal 38 2 5 4" xfId="4002"/>
    <cellStyle name="Normal 38 2 5 4 2" xfId="18313"/>
    <cellStyle name="Normal 38 2 5 4 3" xfId="32592"/>
    <cellStyle name="Normal 38 2 5 4 4" xfId="46870"/>
    <cellStyle name="Normal 38 2 5 5" xfId="9218"/>
    <cellStyle name="Normal 38 2 5 5 2" xfId="23524"/>
    <cellStyle name="Normal 38 2 5 5 3" xfId="37803"/>
    <cellStyle name="Normal 38 2 5 5 4" xfId="52081"/>
    <cellStyle name="Normal 38 2 5 6" xfId="16490"/>
    <cellStyle name="Normal 38 2 5 6 2" xfId="30769"/>
    <cellStyle name="Normal 38 2 5 6 3" xfId="45047"/>
    <cellStyle name="Normal 38 2 5 7" xfId="12868"/>
    <cellStyle name="Normal 38 2 5 8" xfId="27147"/>
    <cellStyle name="Normal 38 2 5 9" xfId="41425"/>
    <cellStyle name="Normal 38 2 6" xfId="2309"/>
    <cellStyle name="Normal 38 2 6 2" xfId="5182"/>
    <cellStyle name="Normal 38 2 6 2 2" xfId="11192"/>
    <cellStyle name="Normal 38 2 6 2 2 2" xfId="25471"/>
    <cellStyle name="Normal 38 2 6 2 2 3" xfId="39749"/>
    <cellStyle name="Normal 38 2 6 2 2 4" xfId="54027"/>
    <cellStyle name="Normal 38 2 6 2 3" xfId="19488"/>
    <cellStyle name="Normal 38 2 6 2 3 2" xfId="33767"/>
    <cellStyle name="Normal 38 2 6 2 3 3" xfId="48045"/>
    <cellStyle name="Normal 38 2 6 2 4" xfId="14814"/>
    <cellStyle name="Normal 38 2 6 2 5" xfId="29093"/>
    <cellStyle name="Normal 38 2 6 2 6" xfId="43371"/>
    <cellStyle name="Normal 38 2 6 3" xfId="4137"/>
    <cellStyle name="Normal 38 2 6 3 2" xfId="18448"/>
    <cellStyle name="Normal 38 2 6 3 3" xfId="32727"/>
    <cellStyle name="Normal 38 2 6 3 4" xfId="47005"/>
    <cellStyle name="Normal 38 2 6 4" xfId="9353"/>
    <cellStyle name="Normal 38 2 6 4 2" xfId="23659"/>
    <cellStyle name="Normal 38 2 6 4 3" xfId="37938"/>
    <cellStyle name="Normal 38 2 6 4 4" xfId="52216"/>
    <cellStyle name="Normal 38 2 6 5" xfId="16625"/>
    <cellStyle name="Normal 38 2 6 5 2" xfId="30904"/>
    <cellStyle name="Normal 38 2 6 5 3" xfId="45182"/>
    <cellStyle name="Normal 38 2 6 6" xfId="13003"/>
    <cellStyle name="Normal 38 2 6 7" xfId="27282"/>
    <cellStyle name="Normal 38 2 6 8" xfId="41560"/>
    <cellStyle name="Normal 38 2 7" xfId="5183"/>
    <cellStyle name="Normal 38 2 7 2" xfId="9679"/>
    <cellStyle name="Normal 38 2 7 2 2" xfId="23958"/>
    <cellStyle name="Normal 38 2 7 2 3" xfId="38236"/>
    <cellStyle name="Normal 38 2 7 2 4" xfId="52514"/>
    <cellStyle name="Normal 38 2 7 3" xfId="19489"/>
    <cellStyle name="Normal 38 2 7 3 2" xfId="33768"/>
    <cellStyle name="Normal 38 2 7 3 3" xfId="48046"/>
    <cellStyle name="Normal 38 2 7 4" xfId="13301"/>
    <cellStyle name="Normal 38 2 7 5" xfId="27580"/>
    <cellStyle name="Normal 38 2 7 6" xfId="41858"/>
    <cellStyle name="Normal 38 2 8" xfId="5184"/>
    <cellStyle name="Normal 38 2 8 2" xfId="19490"/>
    <cellStyle name="Normal 38 2 8 3" xfId="33769"/>
    <cellStyle name="Normal 38 2 8 4" xfId="48047"/>
    <cellStyle name="Normal 38 2 9" xfId="2621"/>
    <cellStyle name="Normal 38 2 9 2" xfId="16935"/>
    <cellStyle name="Normal 38 2 9 3" xfId="31214"/>
    <cellStyle name="Normal 38 2 9 4" xfId="45492"/>
    <cellStyle name="Normal 38 3" xfId="606"/>
    <cellStyle name="Normal 38 3 10" xfId="7883"/>
    <cellStyle name="Normal 38 3 10 2" xfId="22189"/>
    <cellStyle name="Normal 38 3 10 3" xfId="36468"/>
    <cellStyle name="Normal 38 3 10 4" xfId="50746"/>
    <cellStyle name="Normal 38 3 11" xfId="15155"/>
    <cellStyle name="Normal 38 3 11 2" xfId="29434"/>
    <cellStyle name="Normal 38 3 11 3" xfId="43712"/>
    <cellStyle name="Normal 38 3 12" xfId="11533"/>
    <cellStyle name="Normal 38 3 13" xfId="25812"/>
    <cellStyle name="Normal 38 3 14" xfId="40090"/>
    <cellStyle name="Normal 38 3 2" xfId="748"/>
    <cellStyle name="Normal 38 3 2 10" xfId="25947"/>
    <cellStyle name="Normal 38 3 2 11" xfId="40225"/>
    <cellStyle name="Normal 38 3 2 2" xfId="1213"/>
    <cellStyle name="Normal 38 3 2 2 10" xfId="40592"/>
    <cellStyle name="Normal 38 3 2 2 2" xfId="1502"/>
    <cellStyle name="Normal 38 3 2 2 2 2" xfId="5185"/>
    <cellStyle name="Normal 38 3 2 2 2 2 2" xfId="10501"/>
    <cellStyle name="Normal 38 3 2 2 2 2 2 2" xfId="24780"/>
    <cellStyle name="Normal 38 3 2 2 2 2 2 3" xfId="39058"/>
    <cellStyle name="Normal 38 3 2 2 2 2 2 4" xfId="53336"/>
    <cellStyle name="Normal 38 3 2 2 2 2 3" xfId="19491"/>
    <cellStyle name="Normal 38 3 2 2 2 2 3 2" xfId="33770"/>
    <cellStyle name="Normal 38 3 2 2 2 2 3 3" xfId="48048"/>
    <cellStyle name="Normal 38 3 2 2 2 2 4" xfId="14123"/>
    <cellStyle name="Normal 38 3 2 2 2 2 5" xfId="28402"/>
    <cellStyle name="Normal 38 3 2 2 2 2 6" xfId="42680"/>
    <cellStyle name="Normal 38 3 2 2 2 3" xfId="5186"/>
    <cellStyle name="Normal 38 3 2 2 2 3 2" xfId="19492"/>
    <cellStyle name="Normal 38 3 2 2 2 3 3" xfId="33771"/>
    <cellStyle name="Normal 38 3 2 2 2 3 4" xfId="48049"/>
    <cellStyle name="Normal 38 3 2 2 2 4" xfId="3443"/>
    <cellStyle name="Normal 38 3 2 2 2 4 2" xfId="17757"/>
    <cellStyle name="Normal 38 3 2 2 2 4 3" xfId="32036"/>
    <cellStyle name="Normal 38 3 2 2 2 4 4" xfId="46314"/>
    <cellStyle name="Normal 38 3 2 2 2 5" xfId="8662"/>
    <cellStyle name="Normal 38 3 2 2 2 5 2" xfId="22968"/>
    <cellStyle name="Normal 38 3 2 2 2 5 3" xfId="37247"/>
    <cellStyle name="Normal 38 3 2 2 2 5 4" xfId="51525"/>
    <cellStyle name="Normal 38 3 2 2 2 6" xfId="15934"/>
    <cellStyle name="Normal 38 3 2 2 2 6 2" xfId="30213"/>
    <cellStyle name="Normal 38 3 2 2 2 6 3" xfId="44491"/>
    <cellStyle name="Normal 38 3 2 2 2 7" xfId="12312"/>
    <cellStyle name="Normal 38 3 2 2 2 8" xfId="26591"/>
    <cellStyle name="Normal 38 3 2 2 2 9" xfId="40869"/>
    <cellStyle name="Normal 38 3 2 2 3" xfId="5187"/>
    <cellStyle name="Normal 38 3 2 2 3 2" xfId="10224"/>
    <cellStyle name="Normal 38 3 2 2 3 2 2" xfId="24503"/>
    <cellStyle name="Normal 38 3 2 2 3 2 3" xfId="38781"/>
    <cellStyle name="Normal 38 3 2 2 3 2 4" xfId="53059"/>
    <cellStyle name="Normal 38 3 2 2 3 3" xfId="19493"/>
    <cellStyle name="Normal 38 3 2 2 3 3 2" xfId="33772"/>
    <cellStyle name="Normal 38 3 2 2 3 3 3" xfId="48050"/>
    <cellStyle name="Normal 38 3 2 2 3 4" xfId="13846"/>
    <cellStyle name="Normal 38 3 2 2 3 5" xfId="28125"/>
    <cellStyle name="Normal 38 3 2 2 3 6" xfId="42403"/>
    <cellStyle name="Normal 38 3 2 2 4" xfId="5188"/>
    <cellStyle name="Normal 38 3 2 2 4 2" xfId="19494"/>
    <cellStyle name="Normal 38 3 2 2 4 3" xfId="33773"/>
    <cellStyle name="Normal 38 3 2 2 4 4" xfId="48051"/>
    <cellStyle name="Normal 38 3 2 2 5" xfId="3166"/>
    <cellStyle name="Normal 38 3 2 2 5 2" xfId="17480"/>
    <cellStyle name="Normal 38 3 2 2 5 3" xfId="31759"/>
    <cellStyle name="Normal 38 3 2 2 5 4" xfId="46037"/>
    <cellStyle name="Normal 38 3 2 2 6" xfId="8385"/>
    <cellStyle name="Normal 38 3 2 2 6 2" xfId="22691"/>
    <cellStyle name="Normal 38 3 2 2 6 3" xfId="36970"/>
    <cellStyle name="Normal 38 3 2 2 6 4" xfId="51248"/>
    <cellStyle name="Normal 38 3 2 2 7" xfId="15657"/>
    <cellStyle name="Normal 38 3 2 2 7 2" xfId="29936"/>
    <cellStyle name="Normal 38 3 2 2 7 3" xfId="44214"/>
    <cellStyle name="Normal 38 3 2 2 8" xfId="12035"/>
    <cellStyle name="Normal 38 3 2 2 9" xfId="26314"/>
    <cellStyle name="Normal 38 3 2 3" xfId="1501"/>
    <cellStyle name="Normal 38 3 2 3 2" xfId="5189"/>
    <cellStyle name="Normal 38 3 2 3 2 2" xfId="10500"/>
    <cellStyle name="Normal 38 3 2 3 2 2 2" xfId="24779"/>
    <cellStyle name="Normal 38 3 2 3 2 2 3" xfId="39057"/>
    <cellStyle name="Normal 38 3 2 3 2 2 4" xfId="53335"/>
    <cellStyle name="Normal 38 3 2 3 2 3" xfId="19495"/>
    <cellStyle name="Normal 38 3 2 3 2 3 2" xfId="33774"/>
    <cellStyle name="Normal 38 3 2 3 2 3 3" xfId="48052"/>
    <cellStyle name="Normal 38 3 2 3 2 4" xfId="14122"/>
    <cellStyle name="Normal 38 3 2 3 2 5" xfId="28401"/>
    <cellStyle name="Normal 38 3 2 3 2 6" xfId="42679"/>
    <cellStyle name="Normal 38 3 2 3 3" xfId="5190"/>
    <cellStyle name="Normal 38 3 2 3 3 2" xfId="19496"/>
    <cellStyle name="Normal 38 3 2 3 3 3" xfId="33775"/>
    <cellStyle name="Normal 38 3 2 3 3 4" xfId="48053"/>
    <cellStyle name="Normal 38 3 2 3 4" xfId="3442"/>
    <cellStyle name="Normal 38 3 2 3 4 2" xfId="17756"/>
    <cellStyle name="Normal 38 3 2 3 4 3" xfId="32035"/>
    <cellStyle name="Normal 38 3 2 3 4 4" xfId="46313"/>
    <cellStyle name="Normal 38 3 2 3 5" xfId="8661"/>
    <cellStyle name="Normal 38 3 2 3 5 2" xfId="22967"/>
    <cellStyle name="Normal 38 3 2 3 5 3" xfId="37246"/>
    <cellStyle name="Normal 38 3 2 3 5 4" xfId="51524"/>
    <cellStyle name="Normal 38 3 2 3 6" xfId="15933"/>
    <cellStyle name="Normal 38 3 2 3 6 2" xfId="30212"/>
    <cellStyle name="Normal 38 3 2 3 6 3" xfId="44490"/>
    <cellStyle name="Normal 38 3 2 3 7" xfId="12311"/>
    <cellStyle name="Normal 38 3 2 3 8" xfId="26590"/>
    <cellStyle name="Normal 38 3 2 3 9" xfId="40868"/>
    <cellStyle name="Normal 38 3 2 4" xfId="5191"/>
    <cellStyle name="Normal 38 3 2 4 2" xfId="9857"/>
    <cellStyle name="Normal 38 3 2 4 2 2" xfId="24136"/>
    <cellStyle name="Normal 38 3 2 4 2 3" xfId="38414"/>
    <cellStyle name="Normal 38 3 2 4 2 4" xfId="52692"/>
    <cellStyle name="Normal 38 3 2 4 3" xfId="19497"/>
    <cellStyle name="Normal 38 3 2 4 3 2" xfId="33776"/>
    <cellStyle name="Normal 38 3 2 4 3 3" xfId="48054"/>
    <cellStyle name="Normal 38 3 2 4 4" xfId="13479"/>
    <cellStyle name="Normal 38 3 2 4 5" xfId="27758"/>
    <cellStyle name="Normal 38 3 2 4 6" xfId="42036"/>
    <cellStyle name="Normal 38 3 2 5" xfId="5192"/>
    <cellStyle name="Normal 38 3 2 5 2" xfId="19498"/>
    <cellStyle name="Normal 38 3 2 5 3" xfId="33777"/>
    <cellStyle name="Normal 38 3 2 5 4" xfId="48055"/>
    <cellStyle name="Normal 38 3 2 6" xfId="2799"/>
    <cellStyle name="Normal 38 3 2 6 2" xfId="17113"/>
    <cellStyle name="Normal 38 3 2 6 3" xfId="31392"/>
    <cellStyle name="Normal 38 3 2 6 4" xfId="45670"/>
    <cellStyle name="Normal 38 3 2 7" xfId="8018"/>
    <cellStyle name="Normal 38 3 2 7 2" xfId="22324"/>
    <cellStyle name="Normal 38 3 2 7 3" xfId="36603"/>
    <cellStyle name="Normal 38 3 2 7 4" xfId="50881"/>
    <cellStyle name="Normal 38 3 2 8" xfId="15290"/>
    <cellStyle name="Normal 38 3 2 8 2" xfId="29569"/>
    <cellStyle name="Normal 38 3 2 8 3" xfId="43847"/>
    <cellStyle name="Normal 38 3 2 9" xfId="11668"/>
    <cellStyle name="Normal 38 3 3" xfId="901"/>
    <cellStyle name="Normal 38 3 3 10" xfId="40363"/>
    <cellStyle name="Normal 38 3 3 2" xfId="1503"/>
    <cellStyle name="Normal 38 3 3 2 2" xfId="5193"/>
    <cellStyle name="Normal 38 3 3 2 2 2" xfId="10502"/>
    <cellStyle name="Normal 38 3 3 2 2 2 2" xfId="24781"/>
    <cellStyle name="Normal 38 3 3 2 2 2 3" xfId="39059"/>
    <cellStyle name="Normal 38 3 3 2 2 2 4" xfId="53337"/>
    <cellStyle name="Normal 38 3 3 2 2 3" xfId="19499"/>
    <cellStyle name="Normal 38 3 3 2 2 3 2" xfId="33778"/>
    <cellStyle name="Normal 38 3 3 2 2 3 3" xfId="48056"/>
    <cellStyle name="Normal 38 3 3 2 2 4" xfId="14124"/>
    <cellStyle name="Normal 38 3 3 2 2 5" xfId="28403"/>
    <cellStyle name="Normal 38 3 3 2 2 6" xfId="42681"/>
    <cellStyle name="Normal 38 3 3 2 3" xfId="5194"/>
    <cellStyle name="Normal 38 3 3 2 3 2" xfId="19500"/>
    <cellStyle name="Normal 38 3 3 2 3 3" xfId="33779"/>
    <cellStyle name="Normal 38 3 3 2 3 4" xfId="48057"/>
    <cellStyle name="Normal 38 3 3 2 4" xfId="3444"/>
    <cellStyle name="Normal 38 3 3 2 4 2" xfId="17758"/>
    <cellStyle name="Normal 38 3 3 2 4 3" xfId="32037"/>
    <cellStyle name="Normal 38 3 3 2 4 4" xfId="46315"/>
    <cellStyle name="Normal 38 3 3 2 5" xfId="8663"/>
    <cellStyle name="Normal 38 3 3 2 5 2" xfId="22969"/>
    <cellStyle name="Normal 38 3 3 2 5 3" xfId="37248"/>
    <cellStyle name="Normal 38 3 3 2 5 4" xfId="51526"/>
    <cellStyle name="Normal 38 3 3 2 6" xfId="15935"/>
    <cellStyle name="Normal 38 3 3 2 6 2" xfId="30214"/>
    <cellStyle name="Normal 38 3 3 2 6 3" xfId="44492"/>
    <cellStyle name="Normal 38 3 3 2 7" xfId="12313"/>
    <cellStyle name="Normal 38 3 3 2 8" xfId="26592"/>
    <cellStyle name="Normal 38 3 3 2 9" xfId="40870"/>
    <cellStyle name="Normal 38 3 3 3" xfId="5195"/>
    <cellStyle name="Normal 38 3 3 3 2" xfId="9995"/>
    <cellStyle name="Normal 38 3 3 3 2 2" xfId="24274"/>
    <cellStyle name="Normal 38 3 3 3 2 3" xfId="38552"/>
    <cellStyle name="Normal 38 3 3 3 2 4" xfId="52830"/>
    <cellStyle name="Normal 38 3 3 3 3" xfId="19501"/>
    <cellStyle name="Normal 38 3 3 3 3 2" xfId="33780"/>
    <cellStyle name="Normal 38 3 3 3 3 3" xfId="48058"/>
    <cellStyle name="Normal 38 3 3 3 4" xfId="13617"/>
    <cellStyle name="Normal 38 3 3 3 5" xfId="27896"/>
    <cellStyle name="Normal 38 3 3 3 6" xfId="42174"/>
    <cellStyle name="Normal 38 3 3 4" xfId="5196"/>
    <cellStyle name="Normal 38 3 3 4 2" xfId="19502"/>
    <cellStyle name="Normal 38 3 3 4 3" xfId="33781"/>
    <cellStyle name="Normal 38 3 3 4 4" xfId="48059"/>
    <cellStyle name="Normal 38 3 3 5" xfId="2937"/>
    <cellStyle name="Normal 38 3 3 5 2" xfId="17251"/>
    <cellStyle name="Normal 38 3 3 5 3" xfId="31530"/>
    <cellStyle name="Normal 38 3 3 5 4" xfId="45808"/>
    <cellStyle name="Normal 38 3 3 6" xfId="8156"/>
    <cellStyle name="Normal 38 3 3 6 2" xfId="22462"/>
    <cellStyle name="Normal 38 3 3 6 3" xfId="36741"/>
    <cellStyle name="Normal 38 3 3 6 4" xfId="51019"/>
    <cellStyle name="Normal 38 3 3 7" xfId="15428"/>
    <cellStyle name="Normal 38 3 3 7 2" xfId="29707"/>
    <cellStyle name="Normal 38 3 3 7 3" xfId="43985"/>
    <cellStyle name="Normal 38 3 3 8" xfId="11806"/>
    <cellStyle name="Normal 38 3 3 9" xfId="26085"/>
    <cellStyle name="Normal 38 3 4" xfId="1500"/>
    <cellStyle name="Normal 38 3 4 2" xfId="5197"/>
    <cellStyle name="Normal 38 3 4 2 2" xfId="10499"/>
    <cellStyle name="Normal 38 3 4 2 2 2" xfId="24778"/>
    <cellStyle name="Normal 38 3 4 2 2 3" xfId="39056"/>
    <cellStyle name="Normal 38 3 4 2 2 4" xfId="53334"/>
    <cellStyle name="Normal 38 3 4 2 3" xfId="19503"/>
    <cellStyle name="Normal 38 3 4 2 3 2" xfId="33782"/>
    <cellStyle name="Normal 38 3 4 2 3 3" xfId="48060"/>
    <cellStyle name="Normal 38 3 4 2 4" xfId="14121"/>
    <cellStyle name="Normal 38 3 4 2 5" xfId="28400"/>
    <cellStyle name="Normal 38 3 4 2 6" xfId="42678"/>
    <cellStyle name="Normal 38 3 4 3" xfId="5198"/>
    <cellStyle name="Normal 38 3 4 3 2" xfId="19504"/>
    <cellStyle name="Normal 38 3 4 3 3" xfId="33783"/>
    <cellStyle name="Normal 38 3 4 3 4" xfId="48061"/>
    <cellStyle name="Normal 38 3 4 4" xfId="3441"/>
    <cellStyle name="Normal 38 3 4 4 2" xfId="17755"/>
    <cellStyle name="Normal 38 3 4 4 3" xfId="32034"/>
    <cellStyle name="Normal 38 3 4 4 4" xfId="46312"/>
    <cellStyle name="Normal 38 3 4 5" xfId="8660"/>
    <cellStyle name="Normal 38 3 4 5 2" xfId="22966"/>
    <cellStyle name="Normal 38 3 4 5 3" xfId="37245"/>
    <cellStyle name="Normal 38 3 4 5 4" xfId="51523"/>
    <cellStyle name="Normal 38 3 4 6" xfId="15932"/>
    <cellStyle name="Normal 38 3 4 6 2" xfId="30211"/>
    <cellStyle name="Normal 38 3 4 6 3" xfId="44489"/>
    <cellStyle name="Normal 38 3 4 7" xfId="12310"/>
    <cellStyle name="Normal 38 3 4 8" xfId="26589"/>
    <cellStyle name="Normal 38 3 4 9" xfId="40867"/>
    <cellStyle name="Normal 38 3 5" xfId="2208"/>
    <cellStyle name="Normal 38 3 5 2" xfId="5199"/>
    <cellStyle name="Normal 38 3 5 2 2" xfId="11100"/>
    <cellStyle name="Normal 38 3 5 2 2 2" xfId="25379"/>
    <cellStyle name="Normal 38 3 5 2 2 3" xfId="39657"/>
    <cellStyle name="Normal 38 3 5 2 2 4" xfId="53935"/>
    <cellStyle name="Normal 38 3 5 2 3" xfId="19505"/>
    <cellStyle name="Normal 38 3 5 2 3 2" xfId="33784"/>
    <cellStyle name="Normal 38 3 5 2 3 3" xfId="48062"/>
    <cellStyle name="Normal 38 3 5 2 4" xfId="14722"/>
    <cellStyle name="Normal 38 3 5 2 5" xfId="29001"/>
    <cellStyle name="Normal 38 3 5 2 6" xfId="43279"/>
    <cellStyle name="Normal 38 3 5 3" xfId="5200"/>
    <cellStyle name="Normal 38 3 5 3 2" xfId="19506"/>
    <cellStyle name="Normal 38 3 5 3 3" xfId="33785"/>
    <cellStyle name="Normal 38 3 5 3 4" xfId="48063"/>
    <cellStyle name="Normal 38 3 5 4" xfId="4045"/>
    <cellStyle name="Normal 38 3 5 4 2" xfId="18356"/>
    <cellStyle name="Normal 38 3 5 4 3" xfId="32635"/>
    <cellStyle name="Normal 38 3 5 4 4" xfId="46913"/>
    <cellStyle name="Normal 38 3 5 5" xfId="9261"/>
    <cellStyle name="Normal 38 3 5 5 2" xfId="23567"/>
    <cellStyle name="Normal 38 3 5 5 3" xfId="37846"/>
    <cellStyle name="Normal 38 3 5 5 4" xfId="52124"/>
    <cellStyle name="Normal 38 3 5 6" xfId="16533"/>
    <cellStyle name="Normal 38 3 5 6 2" xfId="30812"/>
    <cellStyle name="Normal 38 3 5 6 3" xfId="45090"/>
    <cellStyle name="Normal 38 3 5 7" xfId="12911"/>
    <cellStyle name="Normal 38 3 5 8" xfId="27190"/>
    <cellStyle name="Normal 38 3 5 9" xfId="41468"/>
    <cellStyle name="Normal 38 3 6" xfId="2352"/>
    <cellStyle name="Normal 38 3 6 2" xfId="5201"/>
    <cellStyle name="Normal 38 3 6 2 2" xfId="11235"/>
    <cellStyle name="Normal 38 3 6 2 2 2" xfId="25514"/>
    <cellStyle name="Normal 38 3 6 2 2 3" xfId="39792"/>
    <cellStyle name="Normal 38 3 6 2 2 4" xfId="54070"/>
    <cellStyle name="Normal 38 3 6 2 3" xfId="19507"/>
    <cellStyle name="Normal 38 3 6 2 3 2" xfId="33786"/>
    <cellStyle name="Normal 38 3 6 2 3 3" xfId="48064"/>
    <cellStyle name="Normal 38 3 6 2 4" xfId="14857"/>
    <cellStyle name="Normal 38 3 6 2 5" xfId="29136"/>
    <cellStyle name="Normal 38 3 6 2 6" xfId="43414"/>
    <cellStyle name="Normal 38 3 6 3" xfId="4180"/>
    <cellStyle name="Normal 38 3 6 3 2" xfId="18491"/>
    <cellStyle name="Normal 38 3 6 3 3" xfId="32770"/>
    <cellStyle name="Normal 38 3 6 3 4" xfId="47048"/>
    <cellStyle name="Normal 38 3 6 4" xfId="9396"/>
    <cellStyle name="Normal 38 3 6 4 2" xfId="23702"/>
    <cellStyle name="Normal 38 3 6 4 3" xfId="37981"/>
    <cellStyle name="Normal 38 3 6 4 4" xfId="52259"/>
    <cellStyle name="Normal 38 3 6 5" xfId="16668"/>
    <cellStyle name="Normal 38 3 6 5 2" xfId="30947"/>
    <cellStyle name="Normal 38 3 6 5 3" xfId="45225"/>
    <cellStyle name="Normal 38 3 6 6" xfId="13046"/>
    <cellStyle name="Normal 38 3 6 7" xfId="27325"/>
    <cellStyle name="Normal 38 3 6 8" xfId="41603"/>
    <cellStyle name="Normal 38 3 7" xfId="5202"/>
    <cellStyle name="Normal 38 3 7 2" xfId="9722"/>
    <cellStyle name="Normal 38 3 7 2 2" xfId="24001"/>
    <cellStyle name="Normal 38 3 7 2 3" xfId="38279"/>
    <cellStyle name="Normal 38 3 7 2 4" xfId="52557"/>
    <cellStyle name="Normal 38 3 7 3" xfId="19508"/>
    <cellStyle name="Normal 38 3 7 3 2" xfId="33787"/>
    <cellStyle name="Normal 38 3 7 3 3" xfId="48065"/>
    <cellStyle name="Normal 38 3 7 4" xfId="13344"/>
    <cellStyle name="Normal 38 3 7 5" xfId="27623"/>
    <cellStyle name="Normal 38 3 7 6" xfId="41901"/>
    <cellStyle name="Normal 38 3 8" xfId="5203"/>
    <cellStyle name="Normal 38 3 8 2" xfId="19509"/>
    <cellStyle name="Normal 38 3 8 3" xfId="33788"/>
    <cellStyle name="Normal 38 3 8 4" xfId="48066"/>
    <cellStyle name="Normal 38 3 9" xfId="2664"/>
    <cellStyle name="Normal 38 3 9 2" xfId="16978"/>
    <cellStyle name="Normal 38 3 9 3" xfId="31257"/>
    <cellStyle name="Normal 38 3 9 4" xfId="45535"/>
    <cellStyle name="Normal 38 4" xfId="441"/>
    <cellStyle name="Normal 38 4 10" xfId="25723"/>
    <cellStyle name="Normal 38 4 11" xfId="40001"/>
    <cellStyle name="Normal 38 4 2" xfId="1011"/>
    <cellStyle name="Normal 38 4 2 10" xfId="40453"/>
    <cellStyle name="Normal 38 4 2 2" xfId="1505"/>
    <cellStyle name="Normal 38 4 2 2 2" xfId="5204"/>
    <cellStyle name="Normal 38 4 2 2 2 2" xfId="10504"/>
    <cellStyle name="Normal 38 4 2 2 2 2 2" xfId="24783"/>
    <cellStyle name="Normal 38 4 2 2 2 2 3" xfId="39061"/>
    <cellStyle name="Normal 38 4 2 2 2 2 4" xfId="53339"/>
    <cellStyle name="Normal 38 4 2 2 2 3" xfId="19510"/>
    <cellStyle name="Normal 38 4 2 2 2 3 2" xfId="33789"/>
    <cellStyle name="Normal 38 4 2 2 2 3 3" xfId="48067"/>
    <cellStyle name="Normal 38 4 2 2 2 4" xfId="14126"/>
    <cellStyle name="Normal 38 4 2 2 2 5" xfId="28405"/>
    <cellStyle name="Normal 38 4 2 2 2 6" xfId="42683"/>
    <cellStyle name="Normal 38 4 2 2 3" xfId="5205"/>
    <cellStyle name="Normal 38 4 2 2 3 2" xfId="19511"/>
    <cellStyle name="Normal 38 4 2 2 3 3" xfId="33790"/>
    <cellStyle name="Normal 38 4 2 2 3 4" xfId="48068"/>
    <cellStyle name="Normal 38 4 2 2 4" xfId="3446"/>
    <cellStyle name="Normal 38 4 2 2 4 2" xfId="17760"/>
    <cellStyle name="Normal 38 4 2 2 4 3" xfId="32039"/>
    <cellStyle name="Normal 38 4 2 2 4 4" xfId="46317"/>
    <cellStyle name="Normal 38 4 2 2 5" xfId="8665"/>
    <cellStyle name="Normal 38 4 2 2 5 2" xfId="22971"/>
    <cellStyle name="Normal 38 4 2 2 5 3" xfId="37250"/>
    <cellStyle name="Normal 38 4 2 2 5 4" xfId="51528"/>
    <cellStyle name="Normal 38 4 2 2 6" xfId="15937"/>
    <cellStyle name="Normal 38 4 2 2 6 2" xfId="30216"/>
    <cellStyle name="Normal 38 4 2 2 6 3" xfId="44494"/>
    <cellStyle name="Normal 38 4 2 2 7" xfId="12315"/>
    <cellStyle name="Normal 38 4 2 2 8" xfId="26594"/>
    <cellStyle name="Normal 38 4 2 2 9" xfId="40872"/>
    <cellStyle name="Normal 38 4 2 3" xfId="5206"/>
    <cellStyle name="Normal 38 4 2 3 2" xfId="10085"/>
    <cellStyle name="Normal 38 4 2 3 2 2" xfId="24364"/>
    <cellStyle name="Normal 38 4 2 3 2 3" xfId="38642"/>
    <cellStyle name="Normal 38 4 2 3 2 4" xfId="52920"/>
    <cellStyle name="Normal 38 4 2 3 3" xfId="19512"/>
    <cellStyle name="Normal 38 4 2 3 3 2" xfId="33791"/>
    <cellStyle name="Normal 38 4 2 3 3 3" xfId="48069"/>
    <cellStyle name="Normal 38 4 2 3 4" xfId="13707"/>
    <cellStyle name="Normal 38 4 2 3 5" xfId="27986"/>
    <cellStyle name="Normal 38 4 2 3 6" xfId="42264"/>
    <cellStyle name="Normal 38 4 2 4" xfId="5207"/>
    <cellStyle name="Normal 38 4 2 4 2" xfId="19513"/>
    <cellStyle name="Normal 38 4 2 4 3" xfId="33792"/>
    <cellStyle name="Normal 38 4 2 4 4" xfId="48070"/>
    <cellStyle name="Normal 38 4 2 5" xfId="3027"/>
    <cellStyle name="Normal 38 4 2 5 2" xfId="17341"/>
    <cellStyle name="Normal 38 4 2 5 3" xfId="31620"/>
    <cellStyle name="Normal 38 4 2 5 4" xfId="45898"/>
    <cellStyle name="Normal 38 4 2 6" xfId="8246"/>
    <cellStyle name="Normal 38 4 2 6 2" xfId="22552"/>
    <cellStyle name="Normal 38 4 2 6 3" xfId="36831"/>
    <cellStyle name="Normal 38 4 2 6 4" xfId="51109"/>
    <cellStyle name="Normal 38 4 2 7" xfId="15518"/>
    <cellStyle name="Normal 38 4 2 7 2" xfId="29797"/>
    <cellStyle name="Normal 38 4 2 7 3" xfId="44075"/>
    <cellStyle name="Normal 38 4 2 8" xfId="11896"/>
    <cellStyle name="Normal 38 4 2 9" xfId="26175"/>
    <cellStyle name="Normal 38 4 3" xfId="1504"/>
    <cellStyle name="Normal 38 4 3 2" xfId="5208"/>
    <cellStyle name="Normal 38 4 3 2 2" xfId="10503"/>
    <cellStyle name="Normal 38 4 3 2 2 2" xfId="24782"/>
    <cellStyle name="Normal 38 4 3 2 2 3" xfId="39060"/>
    <cellStyle name="Normal 38 4 3 2 2 4" xfId="53338"/>
    <cellStyle name="Normal 38 4 3 2 3" xfId="19514"/>
    <cellStyle name="Normal 38 4 3 2 3 2" xfId="33793"/>
    <cellStyle name="Normal 38 4 3 2 3 3" xfId="48071"/>
    <cellStyle name="Normal 38 4 3 2 4" xfId="14125"/>
    <cellStyle name="Normal 38 4 3 2 5" xfId="28404"/>
    <cellStyle name="Normal 38 4 3 2 6" xfId="42682"/>
    <cellStyle name="Normal 38 4 3 3" xfId="5209"/>
    <cellStyle name="Normal 38 4 3 3 2" xfId="19515"/>
    <cellStyle name="Normal 38 4 3 3 3" xfId="33794"/>
    <cellStyle name="Normal 38 4 3 3 4" xfId="48072"/>
    <cellStyle name="Normal 38 4 3 4" xfId="3445"/>
    <cellStyle name="Normal 38 4 3 4 2" xfId="17759"/>
    <cellStyle name="Normal 38 4 3 4 3" xfId="32038"/>
    <cellStyle name="Normal 38 4 3 4 4" xfId="46316"/>
    <cellStyle name="Normal 38 4 3 5" xfId="8664"/>
    <cellStyle name="Normal 38 4 3 5 2" xfId="22970"/>
    <cellStyle name="Normal 38 4 3 5 3" xfId="37249"/>
    <cellStyle name="Normal 38 4 3 5 4" xfId="51527"/>
    <cellStyle name="Normal 38 4 3 6" xfId="15936"/>
    <cellStyle name="Normal 38 4 3 6 2" xfId="30215"/>
    <cellStyle name="Normal 38 4 3 6 3" xfId="44493"/>
    <cellStyle name="Normal 38 4 3 7" xfId="12314"/>
    <cellStyle name="Normal 38 4 3 8" xfId="26593"/>
    <cellStyle name="Normal 38 4 3 9" xfId="40871"/>
    <cellStyle name="Normal 38 4 4" xfId="5210"/>
    <cellStyle name="Normal 38 4 4 2" xfId="9633"/>
    <cellStyle name="Normal 38 4 4 2 2" xfId="23912"/>
    <cellStyle name="Normal 38 4 4 2 3" xfId="38190"/>
    <cellStyle name="Normal 38 4 4 2 4" xfId="52468"/>
    <cellStyle name="Normal 38 4 4 3" xfId="19516"/>
    <cellStyle name="Normal 38 4 4 3 2" xfId="33795"/>
    <cellStyle name="Normal 38 4 4 3 3" xfId="48073"/>
    <cellStyle name="Normal 38 4 4 4" xfId="13255"/>
    <cellStyle name="Normal 38 4 4 5" xfId="27534"/>
    <cellStyle name="Normal 38 4 4 6" xfId="41812"/>
    <cellStyle name="Normal 38 4 5" xfId="5211"/>
    <cellStyle name="Normal 38 4 5 2" xfId="19517"/>
    <cellStyle name="Normal 38 4 5 3" xfId="33796"/>
    <cellStyle name="Normal 38 4 5 4" xfId="48074"/>
    <cellStyle name="Normal 38 4 6" xfId="2575"/>
    <cellStyle name="Normal 38 4 6 2" xfId="16889"/>
    <cellStyle name="Normal 38 4 6 3" xfId="31168"/>
    <cellStyle name="Normal 38 4 6 4" xfId="45446"/>
    <cellStyle name="Normal 38 4 7" xfId="7794"/>
    <cellStyle name="Normal 38 4 7 2" xfId="22100"/>
    <cellStyle name="Normal 38 4 7 3" xfId="36379"/>
    <cellStyle name="Normal 38 4 7 4" xfId="50657"/>
    <cellStyle name="Normal 38 4 8" xfId="15066"/>
    <cellStyle name="Normal 38 4 8 2" xfId="29345"/>
    <cellStyle name="Normal 38 4 8 3" xfId="43623"/>
    <cellStyle name="Normal 38 4 9" xfId="11444"/>
    <cellStyle name="Normal 38 5" xfId="658"/>
    <cellStyle name="Normal 38 5 10" xfId="25858"/>
    <cellStyle name="Normal 38 5 11" xfId="40136"/>
    <cellStyle name="Normal 38 5 2" xfId="1124"/>
    <cellStyle name="Normal 38 5 2 10" xfId="40503"/>
    <cellStyle name="Normal 38 5 2 2" xfId="1507"/>
    <cellStyle name="Normal 38 5 2 2 2" xfId="5212"/>
    <cellStyle name="Normal 38 5 2 2 2 2" xfId="10506"/>
    <cellStyle name="Normal 38 5 2 2 2 2 2" xfId="24785"/>
    <cellStyle name="Normal 38 5 2 2 2 2 3" xfId="39063"/>
    <cellStyle name="Normal 38 5 2 2 2 2 4" xfId="53341"/>
    <cellStyle name="Normal 38 5 2 2 2 3" xfId="19518"/>
    <cellStyle name="Normal 38 5 2 2 2 3 2" xfId="33797"/>
    <cellStyle name="Normal 38 5 2 2 2 3 3" xfId="48075"/>
    <cellStyle name="Normal 38 5 2 2 2 4" xfId="14128"/>
    <cellStyle name="Normal 38 5 2 2 2 5" xfId="28407"/>
    <cellStyle name="Normal 38 5 2 2 2 6" xfId="42685"/>
    <cellStyle name="Normal 38 5 2 2 3" xfId="5213"/>
    <cellStyle name="Normal 38 5 2 2 3 2" xfId="19519"/>
    <cellStyle name="Normal 38 5 2 2 3 3" xfId="33798"/>
    <cellStyle name="Normal 38 5 2 2 3 4" xfId="48076"/>
    <cellStyle name="Normal 38 5 2 2 4" xfId="3448"/>
    <cellStyle name="Normal 38 5 2 2 4 2" xfId="17762"/>
    <cellStyle name="Normal 38 5 2 2 4 3" xfId="32041"/>
    <cellStyle name="Normal 38 5 2 2 4 4" xfId="46319"/>
    <cellStyle name="Normal 38 5 2 2 5" xfId="8667"/>
    <cellStyle name="Normal 38 5 2 2 5 2" xfId="22973"/>
    <cellStyle name="Normal 38 5 2 2 5 3" xfId="37252"/>
    <cellStyle name="Normal 38 5 2 2 5 4" xfId="51530"/>
    <cellStyle name="Normal 38 5 2 2 6" xfId="15939"/>
    <cellStyle name="Normal 38 5 2 2 6 2" xfId="30218"/>
    <cellStyle name="Normal 38 5 2 2 6 3" xfId="44496"/>
    <cellStyle name="Normal 38 5 2 2 7" xfId="12317"/>
    <cellStyle name="Normal 38 5 2 2 8" xfId="26596"/>
    <cellStyle name="Normal 38 5 2 2 9" xfId="40874"/>
    <cellStyle name="Normal 38 5 2 3" xfId="5214"/>
    <cellStyle name="Normal 38 5 2 3 2" xfId="10135"/>
    <cellStyle name="Normal 38 5 2 3 2 2" xfId="24414"/>
    <cellStyle name="Normal 38 5 2 3 2 3" xfId="38692"/>
    <cellStyle name="Normal 38 5 2 3 2 4" xfId="52970"/>
    <cellStyle name="Normal 38 5 2 3 3" xfId="19520"/>
    <cellStyle name="Normal 38 5 2 3 3 2" xfId="33799"/>
    <cellStyle name="Normal 38 5 2 3 3 3" xfId="48077"/>
    <cellStyle name="Normal 38 5 2 3 4" xfId="13757"/>
    <cellStyle name="Normal 38 5 2 3 5" xfId="28036"/>
    <cellStyle name="Normal 38 5 2 3 6" xfId="42314"/>
    <cellStyle name="Normal 38 5 2 4" xfId="5215"/>
    <cellStyle name="Normal 38 5 2 4 2" xfId="19521"/>
    <cellStyle name="Normal 38 5 2 4 3" xfId="33800"/>
    <cellStyle name="Normal 38 5 2 4 4" xfId="48078"/>
    <cellStyle name="Normal 38 5 2 5" xfId="3077"/>
    <cellStyle name="Normal 38 5 2 5 2" xfId="17391"/>
    <cellStyle name="Normal 38 5 2 5 3" xfId="31670"/>
    <cellStyle name="Normal 38 5 2 5 4" xfId="45948"/>
    <cellStyle name="Normal 38 5 2 6" xfId="8296"/>
    <cellStyle name="Normal 38 5 2 6 2" xfId="22602"/>
    <cellStyle name="Normal 38 5 2 6 3" xfId="36881"/>
    <cellStyle name="Normal 38 5 2 6 4" xfId="51159"/>
    <cellStyle name="Normal 38 5 2 7" xfId="15568"/>
    <cellStyle name="Normal 38 5 2 7 2" xfId="29847"/>
    <cellStyle name="Normal 38 5 2 7 3" xfId="44125"/>
    <cellStyle name="Normal 38 5 2 8" xfId="11946"/>
    <cellStyle name="Normal 38 5 2 9" xfId="26225"/>
    <cellStyle name="Normal 38 5 3" xfId="1506"/>
    <cellStyle name="Normal 38 5 3 2" xfId="5216"/>
    <cellStyle name="Normal 38 5 3 2 2" xfId="10505"/>
    <cellStyle name="Normal 38 5 3 2 2 2" xfId="24784"/>
    <cellStyle name="Normal 38 5 3 2 2 3" xfId="39062"/>
    <cellStyle name="Normal 38 5 3 2 2 4" xfId="53340"/>
    <cellStyle name="Normal 38 5 3 2 3" xfId="19522"/>
    <cellStyle name="Normal 38 5 3 2 3 2" xfId="33801"/>
    <cellStyle name="Normal 38 5 3 2 3 3" xfId="48079"/>
    <cellStyle name="Normal 38 5 3 2 4" xfId="14127"/>
    <cellStyle name="Normal 38 5 3 2 5" xfId="28406"/>
    <cellStyle name="Normal 38 5 3 2 6" xfId="42684"/>
    <cellStyle name="Normal 38 5 3 3" xfId="5217"/>
    <cellStyle name="Normal 38 5 3 3 2" xfId="19523"/>
    <cellStyle name="Normal 38 5 3 3 3" xfId="33802"/>
    <cellStyle name="Normal 38 5 3 3 4" xfId="48080"/>
    <cellStyle name="Normal 38 5 3 4" xfId="3447"/>
    <cellStyle name="Normal 38 5 3 4 2" xfId="17761"/>
    <cellStyle name="Normal 38 5 3 4 3" xfId="32040"/>
    <cellStyle name="Normal 38 5 3 4 4" xfId="46318"/>
    <cellStyle name="Normal 38 5 3 5" xfId="8666"/>
    <cellStyle name="Normal 38 5 3 5 2" xfId="22972"/>
    <cellStyle name="Normal 38 5 3 5 3" xfId="37251"/>
    <cellStyle name="Normal 38 5 3 5 4" xfId="51529"/>
    <cellStyle name="Normal 38 5 3 6" xfId="15938"/>
    <cellStyle name="Normal 38 5 3 6 2" xfId="30217"/>
    <cellStyle name="Normal 38 5 3 6 3" xfId="44495"/>
    <cellStyle name="Normal 38 5 3 7" xfId="12316"/>
    <cellStyle name="Normal 38 5 3 8" xfId="26595"/>
    <cellStyle name="Normal 38 5 3 9" xfId="40873"/>
    <cellStyle name="Normal 38 5 4" xfId="5218"/>
    <cellStyle name="Normal 38 5 4 2" xfId="9768"/>
    <cellStyle name="Normal 38 5 4 2 2" xfId="24047"/>
    <cellStyle name="Normal 38 5 4 2 3" xfId="38325"/>
    <cellStyle name="Normal 38 5 4 2 4" xfId="52603"/>
    <cellStyle name="Normal 38 5 4 3" xfId="19524"/>
    <cellStyle name="Normal 38 5 4 3 2" xfId="33803"/>
    <cellStyle name="Normal 38 5 4 3 3" xfId="48081"/>
    <cellStyle name="Normal 38 5 4 4" xfId="13390"/>
    <cellStyle name="Normal 38 5 4 5" xfId="27669"/>
    <cellStyle name="Normal 38 5 4 6" xfId="41947"/>
    <cellStyle name="Normal 38 5 5" xfId="5219"/>
    <cellStyle name="Normal 38 5 5 2" xfId="19525"/>
    <cellStyle name="Normal 38 5 5 3" xfId="33804"/>
    <cellStyle name="Normal 38 5 5 4" xfId="48082"/>
    <cellStyle name="Normal 38 5 6" xfId="2710"/>
    <cellStyle name="Normal 38 5 6 2" xfId="17024"/>
    <cellStyle name="Normal 38 5 6 3" xfId="31303"/>
    <cellStyle name="Normal 38 5 6 4" xfId="45581"/>
    <cellStyle name="Normal 38 5 7" xfId="7929"/>
    <cellStyle name="Normal 38 5 7 2" xfId="22235"/>
    <cellStyle name="Normal 38 5 7 3" xfId="36514"/>
    <cellStyle name="Normal 38 5 7 4" xfId="50792"/>
    <cellStyle name="Normal 38 5 8" xfId="15201"/>
    <cellStyle name="Normal 38 5 8 2" xfId="29480"/>
    <cellStyle name="Normal 38 5 8 3" xfId="43758"/>
    <cellStyle name="Normal 38 5 9" xfId="11579"/>
    <cellStyle name="Normal 38 6" xfId="325"/>
    <cellStyle name="Normal 38 6 10" xfId="25674"/>
    <cellStyle name="Normal 38 6 11" xfId="39952"/>
    <cellStyle name="Normal 38 6 2" xfId="953"/>
    <cellStyle name="Normal 38 6 2 10" xfId="40409"/>
    <cellStyle name="Normal 38 6 2 2" xfId="1509"/>
    <cellStyle name="Normal 38 6 2 2 2" xfId="5220"/>
    <cellStyle name="Normal 38 6 2 2 2 2" xfId="10508"/>
    <cellStyle name="Normal 38 6 2 2 2 2 2" xfId="24787"/>
    <cellStyle name="Normal 38 6 2 2 2 2 3" xfId="39065"/>
    <cellStyle name="Normal 38 6 2 2 2 2 4" xfId="53343"/>
    <cellStyle name="Normal 38 6 2 2 2 3" xfId="19526"/>
    <cellStyle name="Normal 38 6 2 2 2 3 2" xfId="33805"/>
    <cellStyle name="Normal 38 6 2 2 2 3 3" xfId="48083"/>
    <cellStyle name="Normal 38 6 2 2 2 4" xfId="14130"/>
    <cellStyle name="Normal 38 6 2 2 2 5" xfId="28409"/>
    <cellStyle name="Normal 38 6 2 2 2 6" xfId="42687"/>
    <cellStyle name="Normal 38 6 2 2 3" xfId="5221"/>
    <cellStyle name="Normal 38 6 2 2 3 2" xfId="19527"/>
    <cellStyle name="Normal 38 6 2 2 3 3" xfId="33806"/>
    <cellStyle name="Normal 38 6 2 2 3 4" xfId="48084"/>
    <cellStyle name="Normal 38 6 2 2 4" xfId="3450"/>
    <cellStyle name="Normal 38 6 2 2 4 2" xfId="17764"/>
    <cellStyle name="Normal 38 6 2 2 4 3" xfId="32043"/>
    <cellStyle name="Normal 38 6 2 2 4 4" xfId="46321"/>
    <cellStyle name="Normal 38 6 2 2 5" xfId="8669"/>
    <cellStyle name="Normal 38 6 2 2 5 2" xfId="22975"/>
    <cellStyle name="Normal 38 6 2 2 5 3" xfId="37254"/>
    <cellStyle name="Normal 38 6 2 2 5 4" xfId="51532"/>
    <cellStyle name="Normal 38 6 2 2 6" xfId="15941"/>
    <cellStyle name="Normal 38 6 2 2 6 2" xfId="30220"/>
    <cellStyle name="Normal 38 6 2 2 6 3" xfId="44498"/>
    <cellStyle name="Normal 38 6 2 2 7" xfId="12319"/>
    <cellStyle name="Normal 38 6 2 2 8" xfId="26598"/>
    <cellStyle name="Normal 38 6 2 2 9" xfId="40876"/>
    <cellStyle name="Normal 38 6 2 3" xfId="5222"/>
    <cellStyle name="Normal 38 6 2 3 2" xfId="10041"/>
    <cellStyle name="Normal 38 6 2 3 2 2" xfId="24320"/>
    <cellStyle name="Normal 38 6 2 3 2 3" xfId="38598"/>
    <cellStyle name="Normal 38 6 2 3 2 4" xfId="52876"/>
    <cellStyle name="Normal 38 6 2 3 3" xfId="19528"/>
    <cellStyle name="Normal 38 6 2 3 3 2" xfId="33807"/>
    <cellStyle name="Normal 38 6 2 3 3 3" xfId="48085"/>
    <cellStyle name="Normal 38 6 2 3 4" xfId="13663"/>
    <cellStyle name="Normal 38 6 2 3 5" xfId="27942"/>
    <cellStyle name="Normal 38 6 2 3 6" xfId="42220"/>
    <cellStyle name="Normal 38 6 2 4" xfId="5223"/>
    <cellStyle name="Normal 38 6 2 4 2" xfId="19529"/>
    <cellStyle name="Normal 38 6 2 4 3" xfId="33808"/>
    <cellStyle name="Normal 38 6 2 4 4" xfId="48086"/>
    <cellStyle name="Normal 38 6 2 5" xfId="2983"/>
    <cellStyle name="Normal 38 6 2 5 2" xfId="17297"/>
    <cellStyle name="Normal 38 6 2 5 3" xfId="31576"/>
    <cellStyle name="Normal 38 6 2 5 4" xfId="45854"/>
    <cellStyle name="Normal 38 6 2 6" xfId="8202"/>
    <cellStyle name="Normal 38 6 2 6 2" xfId="22508"/>
    <cellStyle name="Normal 38 6 2 6 3" xfId="36787"/>
    <cellStyle name="Normal 38 6 2 6 4" xfId="51065"/>
    <cellStyle name="Normal 38 6 2 7" xfId="15474"/>
    <cellStyle name="Normal 38 6 2 7 2" xfId="29753"/>
    <cellStyle name="Normal 38 6 2 7 3" xfId="44031"/>
    <cellStyle name="Normal 38 6 2 8" xfId="11852"/>
    <cellStyle name="Normal 38 6 2 9" xfId="26131"/>
    <cellStyle name="Normal 38 6 3" xfId="1508"/>
    <cellStyle name="Normal 38 6 3 2" xfId="5224"/>
    <cellStyle name="Normal 38 6 3 2 2" xfId="10507"/>
    <cellStyle name="Normal 38 6 3 2 2 2" xfId="24786"/>
    <cellStyle name="Normal 38 6 3 2 2 3" xfId="39064"/>
    <cellStyle name="Normal 38 6 3 2 2 4" xfId="53342"/>
    <cellStyle name="Normal 38 6 3 2 3" xfId="19530"/>
    <cellStyle name="Normal 38 6 3 2 3 2" xfId="33809"/>
    <cellStyle name="Normal 38 6 3 2 3 3" xfId="48087"/>
    <cellStyle name="Normal 38 6 3 2 4" xfId="14129"/>
    <cellStyle name="Normal 38 6 3 2 5" xfId="28408"/>
    <cellStyle name="Normal 38 6 3 2 6" xfId="42686"/>
    <cellStyle name="Normal 38 6 3 3" xfId="5225"/>
    <cellStyle name="Normal 38 6 3 3 2" xfId="19531"/>
    <cellStyle name="Normal 38 6 3 3 3" xfId="33810"/>
    <cellStyle name="Normal 38 6 3 3 4" xfId="48088"/>
    <cellStyle name="Normal 38 6 3 4" xfId="3449"/>
    <cellStyle name="Normal 38 6 3 4 2" xfId="17763"/>
    <cellStyle name="Normal 38 6 3 4 3" xfId="32042"/>
    <cellStyle name="Normal 38 6 3 4 4" xfId="46320"/>
    <cellStyle name="Normal 38 6 3 5" xfId="8668"/>
    <cellStyle name="Normal 38 6 3 5 2" xfId="22974"/>
    <cellStyle name="Normal 38 6 3 5 3" xfId="37253"/>
    <cellStyle name="Normal 38 6 3 5 4" xfId="51531"/>
    <cellStyle name="Normal 38 6 3 6" xfId="15940"/>
    <cellStyle name="Normal 38 6 3 6 2" xfId="30219"/>
    <cellStyle name="Normal 38 6 3 6 3" xfId="44497"/>
    <cellStyle name="Normal 38 6 3 7" xfId="12318"/>
    <cellStyle name="Normal 38 6 3 8" xfId="26597"/>
    <cellStyle name="Normal 38 6 3 9" xfId="40875"/>
    <cellStyle name="Normal 38 6 4" xfId="5226"/>
    <cellStyle name="Normal 38 6 4 2" xfId="9584"/>
    <cellStyle name="Normal 38 6 4 2 2" xfId="23863"/>
    <cellStyle name="Normal 38 6 4 2 3" xfId="38141"/>
    <cellStyle name="Normal 38 6 4 2 4" xfId="52419"/>
    <cellStyle name="Normal 38 6 4 3" xfId="19532"/>
    <cellStyle name="Normal 38 6 4 3 2" xfId="33811"/>
    <cellStyle name="Normal 38 6 4 3 3" xfId="48089"/>
    <cellStyle name="Normal 38 6 4 4" xfId="13206"/>
    <cellStyle name="Normal 38 6 4 5" xfId="27485"/>
    <cellStyle name="Normal 38 6 4 6" xfId="41763"/>
    <cellStyle name="Normal 38 6 5" xfId="5227"/>
    <cellStyle name="Normal 38 6 5 2" xfId="19533"/>
    <cellStyle name="Normal 38 6 5 3" xfId="33812"/>
    <cellStyle name="Normal 38 6 5 4" xfId="48090"/>
    <cellStyle name="Normal 38 6 6" xfId="2526"/>
    <cellStyle name="Normal 38 6 6 2" xfId="16840"/>
    <cellStyle name="Normal 38 6 6 3" xfId="31119"/>
    <cellStyle name="Normal 38 6 6 4" xfId="45397"/>
    <cellStyle name="Normal 38 6 7" xfId="7745"/>
    <cellStyle name="Normal 38 6 7 2" xfId="22051"/>
    <cellStyle name="Normal 38 6 7 3" xfId="36330"/>
    <cellStyle name="Normal 38 6 7 4" xfId="50608"/>
    <cellStyle name="Normal 38 6 8" xfId="15017"/>
    <cellStyle name="Normal 38 6 8 2" xfId="29296"/>
    <cellStyle name="Normal 38 6 8 3" xfId="43574"/>
    <cellStyle name="Normal 38 6 9" xfId="11395"/>
    <cellStyle name="Normal 38 7" xfId="807"/>
    <cellStyle name="Normal 38 7 10" xfId="40274"/>
    <cellStyle name="Normal 38 7 2" xfId="1510"/>
    <cellStyle name="Normal 38 7 2 2" xfId="5228"/>
    <cellStyle name="Normal 38 7 2 2 2" xfId="10509"/>
    <cellStyle name="Normal 38 7 2 2 2 2" xfId="24788"/>
    <cellStyle name="Normal 38 7 2 2 2 3" xfId="39066"/>
    <cellStyle name="Normal 38 7 2 2 2 4" xfId="53344"/>
    <cellStyle name="Normal 38 7 2 2 3" xfId="19534"/>
    <cellStyle name="Normal 38 7 2 2 3 2" xfId="33813"/>
    <cellStyle name="Normal 38 7 2 2 3 3" xfId="48091"/>
    <cellStyle name="Normal 38 7 2 2 4" xfId="14131"/>
    <cellStyle name="Normal 38 7 2 2 5" xfId="28410"/>
    <cellStyle name="Normal 38 7 2 2 6" xfId="42688"/>
    <cellStyle name="Normal 38 7 2 3" xfId="5229"/>
    <cellStyle name="Normal 38 7 2 3 2" xfId="19535"/>
    <cellStyle name="Normal 38 7 2 3 3" xfId="33814"/>
    <cellStyle name="Normal 38 7 2 3 4" xfId="48092"/>
    <cellStyle name="Normal 38 7 2 4" xfId="3451"/>
    <cellStyle name="Normal 38 7 2 4 2" xfId="17765"/>
    <cellStyle name="Normal 38 7 2 4 3" xfId="32044"/>
    <cellStyle name="Normal 38 7 2 4 4" xfId="46322"/>
    <cellStyle name="Normal 38 7 2 5" xfId="8670"/>
    <cellStyle name="Normal 38 7 2 5 2" xfId="22976"/>
    <cellStyle name="Normal 38 7 2 5 3" xfId="37255"/>
    <cellStyle name="Normal 38 7 2 5 4" xfId="51533"/>
    <cellStyle name="Normal 38 7 2 6" xfId="15942"/>
    <cellStyle name="Normal 38 7 2 6 2" xfId="30221"/>
    <cellStyle name="Normal 38 7 2 6 3" xfId="44499"/>
    <cellStyle name="Normal 38 7 2 7" xfId="12320"/>
    <cellStyle name="Normal 38 7 2 8" xfId="26599"/>
    <cellStyle name="Normal 38 7 2 9" xfId="40877"/>
    <cellStyle name="Normal 38 7 3" xfId="5230"/>
    <cellStyle name="Normal 38 7 3 2" xfId="9906"/>
    <cellStyle name="Normal 38 7 3 2 2" xfId="24185"/>
    <cellStyle name="Normal 38 7 3 2 3" xfId="38463"/>
    <cellStyle name="Normal 38 7 3 2 4" xfId="52741"/>
    <cellStyle name="Normal 38 7 3 3" xfId="19536"/>
    <cellStyle name="Normal 38 7 3 3 2" xfId="33815"/>
    <cellStyle name="Normal 38 7 3 3 3" xfId="48093"/>
    <cellStyle name="Normal 38 7 3 4" xfId="13528"/>
    <cellStyle name="Normal 38 7 3 5" xfId="27807"/>
    <cellStyle name="Normal 38 7 3 6" xfId="42085"/>
    <cellStyle name="Normal 38 7 4" xfId="5231"/>
    <cellStyle name="Normal 38 7 4 2" xfId="19537"/>
    <cellStyle name="Normal 38 7 4 3" xfId="33816"/>
    <cellStyle name="Normal 38 7 4 4" xfId="48094"/>
    <cellStyle name="Normal 38 7 5" xfId="2848"/>
    <cellStyle name="Normal 38 7 5 2" xfId="17162"/>
    <cellStyle name="Normal 38 7 5 3" xfId="31441"/>
    <cellStyle name="Normal 38 7 5 4" xfId="45719"/>
    <cellStyle name="Normal 38 7 6" xfId="8067"/>
    <cellStyle name="Normal 38 7 6 2" xfId="22373"/>
    <cellStyle name="Normal 38 7 6 3" xfId="36652"/>
    <cellStyle name="Normal 38 7 6 4" xfId="50930"/>
    <cellStyle name="Normal 38 7 7" xfId="15339"/>
    <cellStyle name="Normal 38 7 7 2" xfId="29618"/>
    <cellStyle name="Normal 38 7 7 3" xfId="43896"/>
    <cellStyle name="Normal 38 7 8" xfId="11717"/>
    <cellStyle name="Normal 38 7 9" xfId="25996"/>
    <cellStyle name="Normal 38 8" xfId="1274"/>
    <cellStyle name="Normal 38 8 2" xfId="5232"/>
    <cellStyle name="Normal 38 8 2 2" xfId="10273"/>
    <cellStyle name="Normal 38 8 2 2 2" xfId="24552"/>
    <cellStyle name="Normal 38 8 2 2 3" xfId="38830"/>
    <cellStyle name="Normal 38 8 2 2 4" xfId="53108"/>
    <cellStyle name="Normal 38 8 2 3" xfId="19538"/>
    <cellStyle name="Normal 38 8 2 3 2" xfId="33817"/>
    <cellStyle name="Normal 38 8 2 3 3" xfId="48095"/>
    <cellStyle name="Normal 38 8 2 4" xfId="13895"/>
    <cellStyle name="Normal 38 8 2 5" xfId="28174"/>
    <cellStyle name="Normal 38 8 2 6" xfId="42452"/>
    <cellStyle name="Normal 38 8 3" xfId="5233"/>
    <cellStyle name="Normal 38 8 3 2" xfId="19539"/>
    <cellStyle name="Normal 38 8 3 3" xfId="33818"/>
    <cellStyle name="Normal 38 8 3 4" xfId="48096"/>
    <cellStyle name="Normal 38 8 4" xfId="3215"/>
    <cellStyle name="Normal 38 8 4 2" xfId="17529"/>
    <cellStyle name="Normal 38 8 4 3" xfId="31808"/>
    <cellStyle name="Normal 38 8 4 4" xfId="46086"/>
    <cellStyle name="Normal 38 8 5" xfId="8434"/>
    <cellStyle name="Normal 38 8 5 2" xfId="22740"/>
    <cellStyle name="Normal 38 8 5 3" xfId="37019"/>
    <cellStyle name="Normal 38 8 5 4" xfId="51297"/>
    <cellStyle name="Normal 38 8 6" xfId="15706"/>
    <cellStyle name="Normal 38 8 6 2" xfId="29985"/>
    <cellStyle name="Normal 38 8 6 3" xfId="44263"/>
    <cellStyle name="Normal 38 8 7" xfId="12084"/>
    <cellStyle name="Normal 38 8 8" xfId="26363"/>
    <cellStyle name="Normal 38 8 9" xfId="40641"/>
    <cellStyle name="Normal 38 9" xfId="217"/>
    <cellStyle name="Normal 38 9 2" xfId="5234"/>
    <cellStyle name="Normal 38 9 2 2" xfId="9540"/>
    <cellStyle name="Normal 38 9 2 2 2" xfId="23819"/>
    <cellStyle name="Normal 38 9 2 2 3" xfId="38097"/>
    <cellStyle name="Normal 38 9 2 2 4" xfId="52375"/>
    <cellStyle name="Normal 38 9 2 3" xfId="19540"/>
    <cellStyle name="Normal 38 9 2 3 2" xfId="33819"/>
    <cellStyle name="Normal 38 9 2 3 3" xfId="48097"/>
    <cellStyle name="Normal 38 9 2 4" xfId="13162"/>
    <cellStyle name="Normal 38 9 2 5" xfId="27441"/>
    <cellStyle name="Normal 38 9 2 6" xfId="41719"/>
    <cellStyle name="Normal 38 9 3" xfId="5235"/>
    <cellStyle name="Normal 38 9 3 2" xfId="19541"/>
    <cellStyle name="Normal 38 9 3 3" xfId="33820"/>
    <cellStyle name="Normal 38 9 3 4" xfId="48098"/>
    <cellStyle name="Normal 38 9 4" xfId="2481"/>
    <cellStyle name="Normal 38 9 4 2" xfId="16796"/>
    <cellStyle name="Normal 38 9 4 3" xfId="31075"/>
    <cellStyle name="Normal 38 9 4 4" xfId="45353"/>
    <cellStyle name="Normal 38 9 5" xfId="7701"/>
    <cellStyle name="Normal 38 9 5 2" xfId="22007"/>
    <cellStyle name="Normal 38 9 5 3" xfId="36286"/>
    <cellStyle name="Normal 38 9 5 4" xfId="50564"/>
    <cellStyle name="Normal 38 9 6" xfId="14973"/>
    <cellStyle name="Normal 38 9 6 2" xfId="29252"/>
    <cellStyle name="Normal 38 9 6 3" xfId="43530"/>
    <cellStyle name="Normal 38 9 7" xfId="11351"/>
    <cellStyle name="Normal 38 9 8" xfId="25630"/>
    <cellStyle name="Normal 38 9 9" xfId="39908"/>
    <cellStyle name="Normal 39" xfId="148"/>
    <cellStyle name="Normal 39 2" xfId="522"/>
    <cellStyle name="Normal 39 2 2" xfId="1070"/>
    <cellStyle name="Normal 39 3" xfId="383"/>
    <cellStyle name="Normal 39 4" xfId="267"/>
    <cellStyle name="Normal 39 5" xfId="181"/>
    <cellStyle name="Normal 4" xfId="20"/>
    <cellStyle name="Normal 4 2" xfId="175"/>
    <cellStyle name="Normal 4 2 2" xfId="984"/>
    <cellStyle name="Normal 4 3" xfId="523"/>
    <cellStyle name="Normal 4 4" xfId="837"/>
    <cellStyle name="Normal 4 5" xfId="2055"/>
    <cellStyle name="Normal 4 6" xfId="54137"/>
    <cellStyle name="Normal 40" xfId="149"/>
    <cellStyle name="Normal 40 2" xfId="524"/>
    <cellStyle name="Normal 40 2 2" xfId="1071"/>
    <cellStyle name="Normal 40 3" xfId="385"/>
    <cellStyle name="Normal 40 4" xfId="269"/>
    <cellStyle name="Normal 40 5" xfId="182"/>
    <cellStyle name="Normal 41" xfId="150"/>
    <cellStyle name="Normal 41 2" xfId="525"/>
    <cellStyle name="Normal 41 2 2" xfId="1072"/>
    <cellStyle name="Normal 41 3" xfId="387"/>
    <cellStyle name="Normal 41 4" xfId="271"/>
    <cellStyle name="Normal 41 5" xfId="183"/>
    <cellStyle name="Normal 42" xfId="151"/>
    <cellStyle name="Normal 42 2" xfId="526"/>
    <cellStyle name="Normal 42 2 2" xfId="1073"/>
    <cellStyle name="Normal 42 3" xfId="389"/>
    <cellStyle name="Normal 42 4" xfId="273"/>
    <cellStyle name="Normal 42 5" xfId="184"/>
    <cellStyle name="Normal 43" xfId="152"/>
    <cellStyle name="Normal 43 2" xfId="527"/>
    <cellStyle name="Normal 43 2 2" xfId="1074"/>
    <cellStyle name="Normal 43 3" xfId="391"/>
    <cellStyle name="Normal 43 4" xfId="275"/>
    <cellStyle name="Normal 43 5" xfId="185"/>
    <cellStyle name="Normal 44" xfId="153"/>
    <cellStyle name="Normal 44 2" xfId="528"/>
    <cellStyle name="Normal 44 2 2" xfId="1075"/>
    <cellStyle name="Normal 44 3" xfId="393"/>
    <cellStyle name="Normal 44 4" xfId="277"/>
    <cellStyle name="Normal 44 5" xfId="186"/>
    <cellStyle name="Normal 45" xfId="154"/>
    <cellStyle name="Normal 45 2" xfId="529"/>
    <cellStyle name="Normal 45 2 2" xfId="1076"/>
    <cellStyle name="Normal 45 3" xfId="394"/>
    <cellStyle name="Normal 45 4" xfId="278"/>
    <cellStyle name="Normal 45 5" xfId="187"/>
    <cellStyle name="Normal 46" xfId="155"/>
    <cellStyle name="Normal 46 2" xfId="530"/>
    <cellStyle name="Normal 46 2 2" xfId="1077"/>
    <cellStyle name="Normal 46 3" xfId="396"/>
    <cellStyle name="Normal 46 4" xfId="280"/>
    <cellStyle name="Normal 46 5" xfId="188"/>
    <cellStyle name="Normal 47" xfId="156"/>
    <cellStyle name="Normal 47 2" xfId="531"/>
    <cellStyle name="Normal 47 2 2" xfId="1078"/>
    <cellStyle name="Normal 47 3" xfId="398"/>
    <cellStyle name="Normal 47 4" xfId="282"/>
    <cellStyle name="Normal 47 5" xfId="189"/>
    <cellStyle name="Normal 48" xfId="157"/>
    <cellStyle name="Normal 48 2" xfId="532"/>
    <cellStyle name="Normal 48 2 2" xfId="1079"/>
    <cellStyle name="Normal 48 3" xfId="400"/>
    <cellStyle name="Normal 48 4" xfId="284"/>
    <cellStyle name="Normal 48 5" xfId="190"/>
    <cellStyle name="Normal 49" xfId="158"/>
    <cellStyle name="Normal 49 2" xfId="533"/>
    <cellStyle name="Normal 49 2 2" xfId="1080"/>
    <cellStyle name="Normal 49 3" xfId="402"/>
    <cellStyle name="Normal 49 4" xfId="286"/>
    <cellStyle name="Normal 49 5" xfId="191"/>
    <cellStyle name="Normal 5" xfId="23"/>
    <cellStyle name="Normal 5 10" xfId="808"/>
    <cellStyle name="Normal 5 10 10" xfId="40275"/>
    <cellStyle name="Normal 5 10 2" xfId="1511"/>
    <cellStyle name="Normal 5 10 2 2" xfId="5236"/>
    <cellStyle name="Normal 5 10 2 2 2" xfId="10510"/>
    <cellStyle name="Normal 5 10 2 2 2 2" xfId="24789"/>
    <cellStyle name="Normal 5 10 2 2 2 3" xfId="39067"/>
    <cellStyle name="Normal 5 10 2 2 2 4" xfId="53345"/>
    <cellStyle name="Normal 5 10 2 2 3" xfId="19542"/>
    <cellStyle name="Normal 5 10 2 2 3 2" xfId="33821"/>
    <cellStyle name="Normal 5 10 2 2 3 3" xfId="48099"/>
    <cellStyle name="Normal 5 10 2 2 4" xfId="14132"/>
    <cellStyle name="Normal 5 10 2 2 5" xfId="28411"/>
    <cellStyle name="Normal 5 10 2 2 6" xfId="42689"/>
    <cellStyle name="Normal 5 10 2 3" xfId="5237"/>
    <cellStyle name="Normal 5 10 2 3 2" xfId="19543"/>
    <cellStyle name="Normal 5 10 2 3 3" xfId="33822"/>
    <cellStyle name="Normal 5 10 2 3 4" xfId="48100"/>
    <cellStyle name="Normal 5 10 2 4" xfId="3452"/>
    <cellStyle name="Normal 5 10 2 4 2" xfId="17766"/>
    <cellStyle name="Normal 5 10 2 4 3" xfId="32045"/>
    <cellStyle name="Normal 5 10 2 4 4" xfId="46323"/>
    <cellStyle name="Normal 5 10 2 5" xfId="8671"/>
    <cellStyle name="Normal 5 10 2 5 2" xfId="22977"/>
    <cellStyle name="Normal 5 10 2 5 3" xfId="37256"/>
    <cellStyle name="Normal 5 10 2 5 4" xfId="51534"/>
    <cellStyle name="Normal 5 10 2 6" xfId="15943"/>
    <cellStyle name="Normal 5 10 2 6 2" xfId="30222"/>
    <cellStyle name="Normal 5 10 2 6 3" xfId="44500"/>
    <cellStyle name="Normal 5 10 2 7" xfId="12321"/>
    <cellStyle name="Normal 5 10 2 8" xfId="26600"/>
    <cellStyle name="Normal 5 10 2 9" xfId="40878"/>
    <cellStyle name="Normal 5 10 3" xfId="5238"/>
    <cellStyle name="Normal 5 10 3 2" xfId="9907"/>
    <cellStyle name="Normal 5 10 3 2 2" xfId="24186"/>
    <cellStyle name="Normal 5 10 3 2 3" xfId="38464"/>
    <cellStyle name="Normal 5 10 3 2 4" xfId="52742"/>
    <cellStyle name="Normal 5 10 3 3" xfId="19544"/>
    <cellStyle name="Normal 5 10 3 3 2" xfId="33823"/>
    <cellStyle name="Normal 5 10 3 3 3" xfId="48101"/>
    <cellStyle name="Normal 5 10 3 4" xfId="13529"/>
    <cellStyle name="Normal 5 10 3 5" xfId="27808"/>
    <cellStyle name="Normal 5 10 3 6" xfId="42086"/>
    <cellStyle name="Normal 5 10 4" xfId="5239"/>
    <cellStyle name="Normal 5 10 4 2" xfId="19545"/>
    <cellStyle name="Normal 5 10 4 3" xfId="33824"/>
    <cellStyle name="Normal 5 10 4 4" xfId="48102"/>
    <cellStyle name="Normal 5 10 5" xfId="2849"/>
    <cellStyle name="Normal 5 10 5 2" xfId="17163"/>
    <cellStyle name="Normal 5 10 5 3" xfId="31442"/>
    <cellStyle name="Normal 5 10 5 4" xfId="45720"/>
    <cellStyle name="Normal 5 10 6" xfId="8068"/>
    <cellStyle name="Normal 5 10 6 2" xfId="22374"/>
    <cellStyle name="Normal 5 10 6 3" xfId="36653"/>
    <cellStyle name="Normal 5 10 6 4" xfId="50931"/>
    <cellStyle name="Normal 5 10 7" xfId="15340"/>
    <cellStyle name="Normal 5 10 7 2" xfId="29619"/>
    <cellStyle name="Normal 5 10 7 3" xfId="43897"/>
    <cellStyle name="Normal 5 10 8" xfId="11718"/>
    <cellStyle name="Normal 5 10 9" xfId="25997"/>
    <cellStyle name="Normal 5 11" xfId="1275"/>
    <cellStyle name="Normal 5 11 2" xfId="5240"/>
    <cellStyle name="Normal 5 11 2 2" xfId="10274"/>
    <cellStyle name="Normal 5 11 2 2 2" xfId="24553"/>
    <cellStyle name="Normal 5 11 2 2 3" xfId="38831"/>
    <cellStyle name="Normal 5 11 2 2 4" xfId="53109"/>
    <cellStyle name="Normal 5 11 2 3" xfId="19546"/>
    <cellStyle name="Normal 5 11 2 3 2" xfId="33825"/>
    <cellStyle name="Normal 5 11 2 3 3" xfId="48103"/>
    <cellStyle name="Normal 5 11 2 4" xfId="13896"/>
    <cellStyle name="Normal 5 11 2 5" xfId="28175"/>
    <cellStyle name="Normal 5 11 2 6" xfId="42453"/>
    <cellStyle name="Normal 5 11 3" xfId="5241"/>
    <cellStyle name="Normal 5 11 3 2" xfId="19547"/>
    <cellStyle name="Normal 5 11 3 3" xfId="33826"/>
    <cellStyle name="Normal 5 11 3 4" xfId="48104"/>
    <cellStyle name="Normal 5 11 4" xfId="3216"/>
    <cellStyle name="Normal 5 11 4 2" xfId="17530"/>
    <cellStyle name="Normal 5 11 4 3" xfId="31809"/>
    <cellStyle name="Normal 5 11 4 4" xfId="46087"/>
    <cellStyle name="Normal 5 11 5" xfId="8435"/>
    <cellStyle name="Normal 5 11 5 2" xfId="22741"/>
    <cellStyle name="Normal 5 11 5 3" xfId="37020"/>
    <cellStyle name="Normal 5 11 5 4" xfId="51298"/>
    <cellStyle name="Normal 5 11 6" xfId="15707"/>
    <cellStyle name="Normal 5 11 6 2" xfId="29986"/>
    <cellStyle name="Normal 5 11 6 3" xfId="44264"/>
    <cellStyle name="Normal 5 11 7" xfId="12085"/>
    <cellStyle name="Normal 5 11 8" xfId="26364"/>
    <cellStyle name="Normal 5 11 9" xfId="40642"/>
    <cellStyle name="Normal 5 12" xfId="218"/>
    <cellStyle name="Normal 5 12 2" xfId="5242"/>
    <cellStyle name="Normal 5 12 2 2" xfId="9541"/>
    <cellStyle name="Normal 5 12 2 2 2" xfId="23820"/>
    <cellStyle name="Normal 5 12 2 2 3" xfId="38098"/>
    <cellStyle name="Normal 5 12 2 2 4" xfId="52376"/>
    <cellStyle name="Normal 5 12 2 3" xfId="19548"/>
    <cellStyle name="Normal 5 12 2 3 2" xfId="33827"/>
    <cellStyle name="Normal 5 12 2 3 3" xfId="48105"/>
    <cellStyle name="Normal 5 12 2 4" xfId="13163"/>
    <cellStyle name="Normal 5 12 2 5" xfId="27442"/>
    <cellStyle name="Normal 5 12 2 6" xfId="41720"/>
    <cellStyle name="Normal 5 12 3" xfId="5243"/>
    <cellStyle name="Normal 5 12 3 2" xfId="19549"/>
    <cellStyle name="Normal 5 12 3 3" xfId="33828"/>
    <cellStyle name="Normal 5 12 3 4" xfId="48106"/>
    <cellStyle name="Normal 5 12 4" xfId="2482"/>
    <cellStyle name="Normal 5 12 4 2" xfId="16797"/>
    <cellStyle name="Normal 5 12 4 3" xfId="31076"/>
    <cellStyle name="Normal 5 12 4 4" xfId="45354"/>
    <cellStyle name="Normal 5 12 5" xfId="7702"/>
    <cellStyle name="Normal 5 12 5 2" xfId="22008"/>
    <cellStyle name="Normal 5 12 5 3" xfId="36287"/>
    <cellStyle name="Normal 5 12 5 4" xfId="50565"/>
    <cellStyle name="Normal 5 12 6" xfId="14974"/>
    <cellStyle name="Normal 5 12 6 2" xfId="29253"/>
    <cellStyle name="Normal 5 12 6 3" xfId="43531"/>
    <cellStyle name="Normal 5 12 7" xfId="11352"/>
    <cellStyle name="Normal 5 12 8" xfId="25631"/>
    <cellStyle name="Normal 5 12 9" xfId="39909"/>
    <cellStyle name="Normal 5 13" xfId="2088"/>
    <cellStyle name="Normal 5 14" xfId="2113"/>
    <cellStyle name="Normal 5 14 2" xfId="5244"/>
    <cellStyle name="Normal 5 14 2 2" xfId="11011"/>
    <cellStyle name="Normal 5 14 2 2 2" xfId="25290"/>
    <cellStyle name="Normal 5 14 2 2 3" xfId="39568"/>
    <cellStyle name="Normal 5 14 2 2 4" xfId="53846"/>
    <cellStyle name="Normal 5 14 2 3" xfId="19550"/>
    <cellStyle name="Normal 5 14 2 3 2" xfId="33829"/>
    <cellStyle name="Normal 5 14 2 3 3" xfId="48107"/>
    <cellStyle name="Normal 5 14 2 4" xfId="14633"/>
    <cellStyle name="Normal 5 14 2 5" xfId="28912"/>
    <cellStyle name="Normal 5 14 2 6" xfId="43190"/>
    <cellStyle name="Normal 5 14 3" xfId="5245"/>
    <cellStyle name="Normal 5 14 3 2" xfId="19551"/>
    <cellStyle name="Normal 5 14 3 3" xfId="33830"/>
    <cellStyle name="Normal 5 14 3 4" xfId="48108"/>
    <cellStyle name="Normal 5 14 4" xfId="3956"/>
    <cellStyle name="Normal 5 14 4 2" xfId="18267"/>
    <cellStyle name="Normal 5 14 4 3" xfId="32546"/>
    <cellStyle name="Normal 5 14 4 4" xfId="46824"/>
    <cellStyle name="Normal 5 14 5" xfId="9172"/>
    <cellStyle name="Normal 5 14 5 2" xfId="23478"/>
    <cellStyle name="Normal 5 14 5 3" xfId="37757"/>
    <cellStyle name="Normal 5 14 5 4" xfId="52035"/>
    <cellStyle name="Normal 5 14 6" xfId="16444"/>
    <cellStyle name="Normal 5 14 6 2" xfId="30723"/>
    <cellStyle name="Normal 5 14 6 3" xfId="45001"/>
    <cellStyle name="Normal 5 14 7" xfId="12822"/>
    <cellStyle name="Normal 5 14 8" xfId="27101"/>
    <cellStyle name="Normal 5 14 9" xfId="41379"/>
    <cellStyle name="Normal 5 15" xfId="2264"/>
    <cellStyle name="Normal 5 15 2" xfId="5246"/>
    <cellStyle name="Normal 5 15 2 2" xfId="11147"/>
    <cellStyle name="Normal 5 15 2 2 2" xfId="25426"/>
    <cellStyle name="Normal 5 15 2 2 3" xfId="39704"/>
    <cellStyle name="Normal 5 15 2 2 4" xfId="53982"/>
    <cellStyle name="Normal 5 15 2 3" xfId="19552"/>
    <cellStyle name="Normal 5 15 2 3 2" xfId="33831"/>
    <cellStyle name="Normal 5 15 2 3 3" xfId="48109"/>
    <cellStyle name="Normal 5 15 2 4" xfId="14769"/>
    <cellStyle name="Normal 5 15 2 5" xfId="29048"/>
    <cellStyle name="Normal 5 15 2 6" xfId="43326"/>
    <cellStyle name="Normal 5 15 3" xfId="4092"/>
    <cellStyle name="Normal 5 15 3 2" xfId="18403"/>
    <cellStyle name="Normal 5 15 3 3" xfId="32682"/>
    <cellStyle name="Normal 5 15 3 4" xfId="46960"/>
    <cellStyle name="Normal 5 15 4" xfId="9308"/>
    <cellStyle name="Normal 5 15 4 2" xfId="23614"/>
    <cellStyle name="Normal 5 15 4 3" xfId="37893"/>
    <cellStyle name="Normal 5 15 4 4" xfId="52171"/>
    <cellStyle name="Normal 5 15 5" xfId="16580"/>
    <cellStyle name="Normal 5 15 5 2" xfId="30859"/>
    <cellStyle name="Normal 5 15 5 3" xfId="45137"/>
    <cellStyle name="Normal 5 15 6" xfId="12958"/>
    <cellStyle name="Normal 5 15 7" xfId="27237"/>
    <cellStyle name="Normal 5 15 8" xfId="41515"/>
    <cellStyle name="Normal 5 16" xfId="2386"/>
    <cellStyle name="Normal 5 16 2" xfId="5247"/>
    <cellStyle name="Normal 5 16 2 2" xfId="19553"/>
    <cellStyle name="Normal 5 16 2 3" xfId="33832"/>
    <cellStyle name="Normal 5 16 2 4" xfId="48110"/>
    <cellStyle name="Normal 5 16 3" xfId="9487"/>
    <cellStyle name="Normal 5 16 3 2" xfId="23766"/>
    <cellStyle name="Normal 5 16 3 3" xfId="38044"/>
    <cellStyle name="Normal 5 16 3 4" xfId="52322"/>
    <cellStyle name="Normal 5 16 4" xfId="16702"/>
    <cellStyle name="Normal 5 16 4 2" xfId="30981"/>
    <cellStyle name="Normal 5 16 4 3" xfId="45259"/>
    <cellStyle name="Normal 5 16 5" xfId="13109"/>
    <cellStyle name="Normal 5 16 6" xfId="27388"/>
    <cellStyle name="Normal 5 16 7" xfId="41666"/>
    <cellStyle name="Normal 5 17" xfId="5248"/>
    <cellStyle name="Normal 5 17 2" xfId="19554"/>
    <cellStyle name="Normal 5 17 3" xfId="33833"/>
    <cellStyle name="Normal 5 17 4" xfId="48111"/>
    <cellStyle name="Normal 5 18" xfId="2427"/>
    <cellStyle name="Normal 5 18 2" xfId="16743"/>
    <cellStyle name="Normal 5 18 3" xfId="31022"/>
    <cellStyle name="Normal 5 18 4" xfId="45300"/>
    <cellStyle name="Normal 5 19" xfId="7648"/>
    <cellStyle name="Normal 5 19 2" xfId="21954"/>
    <cellStyle name="Normal 5 19 3" xfId="36233"/>
    <cellStyle name="Normal 5 19 4" xfId="50511"/>
    <cellStyle name="Normal 5 2" xfId="53"/>
    <cellStyle name="Normal 5 2 10" xfId="1276"/>
    <cellStyle name="Normal 5 2 10 2" xfId="5249"/>
    <cellStyle name="Normal 5 2 10 2 2" xfId="10275"/>
    <cellStyle name="Normal 5 2 10 2 2 2" xfId="24554"/>
    <cellStyle name="Normal 5 2 10 2 2 3" xfId="38832"/>
    <cellStyle name="Normal 5 2 10 2 2 4" xfId="53110"/>
    <cellStyle name="Normal 5 2 10 2 3" xfId="19555"/>
    <cellStyle name="Normal 5 2 10 2 3 2" xfId="33834"/>
    <cellStyle name="Normal 5 2 10 2 3 3" xfId="48112"/>
    <cellStyle name="Normal 5 2 10 2 4" xfId="13897"/>
    <cellStyle name="Normal 5 2 10 2 5" xfId="28176"/>
    <cellStyle name="Normal 5 2 10 2 6" xfId="42454"/>
    <cellStyle name="Normal 5 2 10 3" xfId="5250"/>
    <cellStyle name="Normal 5 2 10 3 2" xfId="19556"/>
    <cellStyle name="Normal 5 2 10 3 3" xfId="33835"/>
    <cellStyle name="Normal 5 2 10 3 4" xfId="48113"/>
    <cellStyle name="Normal 5 2 10 4" xfId="3217"/>
    <cellStyle name="Normal 5 2 10 4 2" xfId="17531"/>
    <cellStyle name="Normal 5 2 10 4 3" xfId="31810"/>
    <cellStyle name="Normal 5 2 10 4 4" xfId="46088"/>
    <cellStyle name="Normal 5 2 10 5" xfId="8436"/>
    <cellStyle name="Normal 5 2 10 5 2" xfId="22742"/>
    <cellStyle name="Normal 5 2 10 5 3" xfId="37021"/>
    <cellStyle name="Normal 5 2 10 5 4" xfId="51299"/>
    <cellStyle name="Normal 5 2 10 6" xfId="15708"/>
    <cellStyle name="Normal 5 2 10 6 2" xfId="29987"/>
    <cellStyle name="Normal 5 2 10 6 3" xfId="44265"/>
    <cellStyle name="Normal 5 2 10 7" xfId="12086"/>
    <cellStyle name="Normal 5 2 10 8" xfId="26365"/>
    <cellStyle name="Normal 5 2 10 9" xfId="40643"/>
    <cellStyle name="Normal 5 2 11" xfId="219"/>
    <cellStyle name="Normal 5 2 11 2" xfId="5251"/>
    <cellStyle name="Normal 5 2 11 2 2" xfId="9542"/>
    <cellStyle name="Normal 5 2 11 2 2 2" xfId="23821"/>
    <cellStyle name="Normal 5 2 11 2 2 3" xfId="38099"/>
    <cellStyle name="Normal 5 2 11 2 2 4" xfId="52377"/>
    <cellStyle name="Normal 5 2 11 2 3" xfId="19557"/>
    <cellStyle name="Normal 5 2 11 2 3 2" xfId="33836"/>
    <cellStyle name="Normal 5 2 11 2 3 3" xfId="48114"/>
    <cellStyle name="Normal 5 2 11 2 4" xfId="13164"/>
    <cellStyle name="Normal 5 2 11 2 5" xfId="27443"/>
    <cellStyle name="Normal 5 2 11 2 6" xfId="41721"/>
    <cellStyle name="Normal 5 2 11 3" xfId="5252"/>
    <cellStyle name="Normal 5 2 11 3 2" xfId="19558"/>
    <cellStyle name="Normal 5 2 11 3 3" xfId="33837"/>
    <cellStyle name="Normal 5 2 11 3 4" xfId="48115"/>
    <cellStyle name="Normal 5 2 11 4" xfId="2483"/>
    <cellStyle name="Normal 5 2 11 4 2" xfId="16798"/>
    <cellStyle name="Normal 5 2 11 4 3" xfId="31077"/>
    <cellStyle name="Normal 5 2 11 4 4" xfId="45355"/>
    <cellStyle name="Normal 5 2 11 5" xfId="7703"/>
    <cellStyle name="Normal 5 2 11 5 2" xfId="22009"/>
    <cellStyle name="Normal 5 2 11 5 3" xfId="36288"/>
    <cellStyle name="Normal 5 2 11 5 4" xfId="50566"/>
    <cellStyle name="Normal 5 2 11 6" xfId="14975"/>
    <cellStyle name="Normal 5 2 11 6 2" xfId="29254"/>
    <cellStyle name="Normal 5 2 11 6 3" xfId="43532"/>
    <cellStyle name="Normal 5 2 11 7" xfId="11353"/>
    <cellStyle name="Normal 5 2 11 8" xfId="25632"/>
    <cellStyle name="Normal 5 2 11 9" xfId="39910"/>
    <cellStyle name="Normal 5 2 12" xfId="2114"/>
    <cellStyle name="Normal 5 2 12 2" xfId="5253"/>
    <cellStyle name="Normal 5 2 12 2 2" xfId="11012"/>
    <cellStyle name="Normal 5 2 12 2 2 2" xfId="25291"/>
    <cellStyle name="Normal 5 2 12 2 2 3" xfId="39569"/>
    <cellStyle name="Normal 5 2 12 2 2 4" xfId="53847"/>
    <cellStyle name="Normal 5 2 12 2 3" xfId="19559"/>
    <cellStyle name="Normal 5 2 12 2 3 2" xfId="33838"/>
    <cellStyle name="Normal 5 2 12 2 3 3" xfId="48116"/>
    <cellStyle name="Normal 5 2 12 2 4" xfId="14634"/>
    <cellStyle name="Normal 5 2 12 2 5" xfId="28913"/>
    <cellStyle name="Normal 5 2 12 2 6" xfId="43191"/>
    <cellStyle name="Normal 5 2 12 3" xfId="5254"/>
    <cellStyle name="Normal 5 2 12 3 2" xfId="19560"/>
    <cellStyle name="Normal 5 2 12 3 3" xfId="33839"/>
    <cellStyle name="Normal 5 2 12 3 4" xfId="48117"/>
    <cellStyle name="Normal 5 2 12 4" xfId="3957"/>
    <cellStyle name="Normal 5 2 12 4 2" xfId="18268"/>
    <cellStyle name="Normal 5 2 12 4 3" xfId="32547"/>
    <cellStyle name="Normal 5 2 12 4 4" xfId="46825"/>
    <cellStyle name="Normal 5 2 12 5" xfId="9173"/>
    <cellStyle name="Normal 5 2 12 5 2" xfId="23479"/>
    <cellStyle name="Normal 5 2 12 5 3" xfId="37758"/>
    <cellStyle name="Normal 5 2 12 5 4" xfId="52036"/>
    <cellStyle name="Normal 5 2 12 6" xfId="16445"/>
    <cellStyle name="Normal 5 2 12 6 2" xfId="30724"/>
    <cellStyle name="Normal 5 2 12 6 3" xfId="45002"/>
    <cellStyle name="Normal 5 2 12 7" xfId="12823"/>
    <cellStyle name="Normal 5 2 12 8" xfId="27102"/>
    <cellStyle name="Normal 5 2 12 9" xfId="41380"/>
    <cellStyle name="Normal 5 2 13" xfId="2265"/>
    <cellStyle name="Normal 5 2 13 2" xfId="5255"/>
    <cellStyle name="Normal 5 2 13 2 2" xfId="11148"/>
    <cellStyle name="Normal 5 2 13 2 2 2" xfId="25427"/>
    <cellStyle name="Normal 5 2 13 2 2 3" xfId="39705"/>
    <cellStyle name="Normal 5 2 13 2 2 4" xfId="53983"/>
    <cellStyle name="Normal 5 2 13 2 3" xfId="19561"/>
    <cellStyle name="Normal 5 2 13 2 3 2" xfId="33840"/>
    <cellStyle name="Normal 5 2 13 2 3 3" xfId="48118"/>
    <cellStyle name="Normal 5 2 13 2 4" xfId="14770"/>
    <cellStyle name="Normal 5 2 13 2 5" xfId="29049"/>
    <cellStyle name="Normal 5 2 13 2 6" xfId="43327"/>
    <cellStyle name="Normal 5 2 13 3" xfId="4093"/>
    <cellStyle name="Normal 5 2 13 3 2" xfId="18404"/>
    <cellStyle name="Normal 5 2 13 3 3" xfId="32683"/>
    <cellStyle name="Normal 5 2 13 3 4" xfId="46961"/>
    <cellStyle name="Normal 5 2 13 4" xfId="9309"/>
    <cellStyle name="Normal 5 2 13 4 2" xfId="23615"/>
    <cellStyle name="Normal 5 2 13 4 3" xfId="37894"/>
    <cellStyle name="Normal 5 2 13 4 4" xfId="52172"/>
    <cellStyle name="Normal 5 2 13 5" xfId="16581"/>
    <cellStyle name="Normal 5 2 13 5 2" xfId="30860"/>
    <cellStyle name="Normal 5 2 13 5 3" xfId="45138"/>
    <cellStyle name="Normal 5 2 13 6" xfId="12959"/>
    <cellStyle name="Normal 5 2 13 7" xfId="27238"/>
    <cellStyle name="Normal 5 2 13 8" xfId="41516"/>
    <cellStyle name="Normal 5 2 14" xfId="2392"/>
    <cellStyle name="Normal 5 2 14 2" xfId="5256"/>
    <cellStyle name="Normal 5 2 14 2 2" xfId="19562"/>
    <cellStyle name="Normal 5 2 14 2 3" xfId="33841"/>
    <cellStyle name="Normal 5 2 14 2 4" xfId="48119"/>
    <cellStyle name="Normal 5 2 14 3" xfId="9467"/>
    <cellStyle name="Normal 5 2 14 4" xfId="16708"/>
    <cellStyle name="Normal 5 2 14 4 2" xfId="30987"/>
    <cellStyle name="Normal 5 2 14 4 3" xfId="45265"/>
    <cellStyle name="Normal 5 2 15" xfId="5257"/>
    <cellStyle name="Normal 5 2 15 2" xfId="9493"/>
    <cellStyle name="Normal 5 2 15 2 2" xfId="23772"/>
    <cellStyle name="Normal 5 2 15 2 3" xfId="38050"/>
    <cellStyle name="Normal 5 2 15 2 4" xfId="52328"/>
    <cellStyle name="Normal 5 2 15 3" xfId="19563"/>
    <cellStyle name="Normal 5 2 15 3 2" xfId="33842"/>
    <cellStyle name="Normal 5 2 15 3 3" xfId="48120"/>
    <cellStyle name="Normal 5 2 15 4" xfId="13115"/>
    <cellStyle name="Normal 5 2 15 5" xfId="27394"/>
    <cellStyle name="Normal 5 2 15 6" xfId="41672"/>
    <cellStyle name="Normal 5 2 16" xfId="2433"/>
    <cellStyle name="Normal 5 2 16 2" xfId="16749"/>
    <cellStyle name="Normal 5 2 16 3" xfId="31028"/>
    <cellStyle name="Normal 5 2 16 4" xfId="45306"/>
    <cellStyle name="Normal 5 2 17" xfId="7654"/>
    <cellStyle name="Normal 5 2 17 2" xfId="21960"/>
    <cellStyle name="Normal 5 2 17 3" xfId="36239"/>
    <cellStyle name="Normal 5 2 17 4" xfId="50517"/>
    <cellStyle name="Normal 5 2 18" xfId="14926"/>
    <cellStyle name="Normal 5 2 18 2" xfId="29205"/>
    <cellStyle name="Normal 5 2 18 3" xfId="43483"/>
    <cellStyle name="Normal 5 2 19" xfId="11304"/>
    <cellStyle name="Normal 5 2 2" xfId="100"/>
    <cellStyle name="Normal 5 2 2 10" xfId="2115"/>
    <cellStyle name="Normal 5 2 2 10 2" xfId="5258"/>
    <cellStyle name="Normal 5 2 2 10 2 2" xfId="11013"/>
    <cellStyle name="Normal 5 2 2 10 2 2 2" xfId="25292"/>
    <cellStyle name="Normal 5 2 2 10 2 2 3" xfId="39570"/>
    <cellStyle name="Normal 5 2 2 10 2 2 4" xfId="53848"/>
    <cellStyle name="Normal 5 2 2 10 2 3" xfId="19564"/>
    <cellStyle name="Normal 5 2 2 10 2 3 2" xfId="33843"/>
    <cellStyle name="Normal 5 2 2 10 2 3 3" xfId="48121"/>
    <cellStyle name="Normal 5 2 2 10 2 4" xfId="14635"/>
    <cellStyle name="Normal 5 2 2 10 2 5" xfId="28914"/>
    <cellStyle name="Normal 5 2 2 10 2 6" xfId="43192"/>
    <cellStyle name="Normal 5 2 2 10 3" xfId="5259"/>
    <cellStyle name="Normal 5 2 2 10 3 2" xfId="19565"/>
    <cellStyle name="Normal 5 2 2 10 3 3" xfId="33844"/>
    <cellStyle name="Normal 5 2 2 10 3 4" xfId="48122"/>
    <cellStyle name="Normal 5 2 2 10 4" xfId="3958"/>
    <cellStyle name="Normal 5 2 2 10 4 2" xfId="18269"/>
    <cellStyle name="Normal 5 2 2 10 4 3" xfId="32548"/>
    <cellStyle name="Normal 5 2 2 10 4 4" xfId="46826"/>
    <cellStyle name="Normal 5 2 2 10 5" xfId="9174"/>
    <cellStyle name="Normal 5 2 2 10 5 2" xfId="23480"/>
    <cellStyle name="Normal 5 2 2 10 5 3" xfId="37759"/>
    <cellStyle name="Normal 5 2 2 10 5 4" xfId="52037"/>
    <cellStyle name="Normal 5 2 2 10 6" xfId="16446"/>
    <cellStyle name="Normal 5 2 2 10 6 2" xfId="30725"/>
    <cellStyle name="Normal 5 2 2 10 6 3" xfId="45003"/>
    <cellStyle name="Normal 5 2 2 10 7" xfId="12824"/>
    <cellStyle name="Normal 5 2 2 10 8" xfId="27103"/>
    <cellStyle name="Normal 5 2 2 10 9" xfId="41381"/>
    <cellStyle name="Normal 5 2 2 11" xfId="2266"/>
    <cellStyle name="Normal 5 2 2 11 2" xfId="5260"/>
    <cellStyle name="Normal 5 2 2 11 2 2" xfId="11149"/>
    <cellStyle name="Normal 5 2 2 11 2 2 2" xfId="25428"/>
    <cellStyle name="Normal 5 2 2 11 2 2 3" xfId="39706"/>
    <cellStyle name="Normal 5 2 2 11 2 2 4" xfId="53984"/>
    <cellStyle name="Normal 5 2 2 11 2 3" xfId="19566"/>
    <cellStyle name="Normal 5 2 2 11 2 3 2" xfId="33845"/>
    <cellStyle name="Normal 5 2 2 11 2 3 3" xfId="48123"/>
    <cellStyle name="Normal 5 2 2 11 2 4" xfId="14771"/>
    <cellStyle name="Normal 5 2 2 11 2 5" xfId="29050"/>
    <cellStyle name="Normal 5 2 2 11 2 6" xfId="43328"/>
    <cellStyle name="Normal 5 2 2 11 3" xfId="4094"/>
    <cellStyle name="Normal 5 2 2 11 3 2" xfId="18405"/>
    <cellStyle name="Normal 5 2 2 11 3 3" xfId="32684"/>
    <cellStyle name="Normal 5 2 2 11 3 4" xfId="46962"/>
    <cellStyle name="Normal 5 2 2 11 4" xfId="9310"/>
    <cellStyle name="Normal 5 2 2 11 4 2" xfId="23616"/>
    <cellStyle name="Normal 5 2 2 11 4 3" xfId="37895"/>
    <cellStyle name="Normal 5 2 2 11 4 4" xfId="52173"/>
    <cellStyle name="Normal 5 2 2 11 5" xfId="16582"/>
    <cellStyle name="Normal 5 2 2 11 5 2" xfId="30861"/>
    <cellStyle name="Normal 5 2 2 11 5 3" xfId="45139"/>
    <cellStyle name="Normal 5 2 2 11 6" xfId="12960"/>
    <cellStyle name="Normal 5 2 2 11 7" xfId="27239"/>
    <cellStyle name="Normal 5 2 2 11 8" xfId="41517"/>
    <cellStyle name="Normal 5 2 2 12" xfId="2408"/>
    <cellStyle name="Normal 5 2 2 12 2" xfId="5261"/>
    <cellStyle name="Normal 5 2 2 12 2 2" xfId="19567"/>
    <cellStyle name="Normal 5 2 2 12 2 3" xfId="33846"/>
    <cellStyle name="Normal 5 2 2 12 2 4" xfId="48124"/>
    <cellStyle name="Normal 5 2 2 12 3" xfId="9502"/>
    <cellStyle name="Normal 5 2 2 12 3 2" xfId="23781"/>
    <cellStyle name="Normal 5 2 2 12 3 3" xfId="38059"/>
    <cellStyle name="Normal 5 2 2 12 3 4" xfId="52337"/>
    <cellStyle name="Normal 5 2 2 12 4" xfId="16724"/>
    <cellStyle name="Normal 5 2 2 12 4 2" xfId="31003"/>
    <cellStyle name="Normal 5 2 2 12 4 3" xfId="45281"/>
    <cellStyle name="Normal 5 2 2 12 5" xfId="13124"/>
    <cellStyle name="Normal 5 2 2 12 6" xfId="27403"/>
    <cellStyle name="Normal 5 2 2 12 7" xfId="41681"/>
    <cellStyle name="Normal 5 2 2 13" xfId="5262"/>
    <cellStyle name="Normal 5 2 2 13 2" xfId="19568"/>
    <cellStyle name="Normal 5 2 2 13 3" xfId="33847"/>
    <cellStyle name="Normal 5 2 2 13 4" xfId="48125"/>
    <cellStyle name="Normal 5 2 2 14" xfId="2442"/>
    <cellStyle name="Normal 5 2 2 14 2" xfId="16758"/>
    <cellStyle name="Normal 5 2 2 14 3" xfId="31037"/>
    <cellStyle name="Normal 5 2 2 14 4" xfId="45315"/>
    <cellStyle name="Normal 5 2 2 15" xfId="7663"/>
    <cellStyle name="Normal 5 2 2 15 2" xfId="21969"/>
    <cellStyle name="Normal 5 2 2 15 3" xfId="36248"/>
    <cellStyle name="Normal 5 2 2 15 4" xfId="50526"/>
    <cellStyle name="Normal 5 2 2 16" xfId="14935"/>
    <cellStyle name="Normal 5 2 2 16 2" xfId="29214"/>
    <cellStyle name="Normal 5 2 2 16 3" xfId="43492"/>
    <cellStyle name="Normal 5 2 2 17" xfId="11313"/>
    <cellStyle name="Normal 5 2 2 18" xfId="25592"/>
    <cellStyle name="Normal 5 2 2 19" xfId="39870"/>
    <cellStyle name="Normal 5 2 2 2" xfId="536"/>
    <cellStyle name="Normal 5 2 2 2 10" xfId="7843"/>
    <cellStyle name="Normal 5 2 2 2 10 2" xfId="22149"/>
    <cellStyle name="Normal 5 2 2 2 10 3" xfId="36428"/>
    <cellStyle name="Normal 5 2 2 2 10 4" xfId="50706"/>
    <cellStyle name="Normal 5 2 2 2 11" xfId="15115"/>
    <cellStyle name="Normal 5 2 2 2 11 2" xfId="29394"/>
    <cellStyle name="Normal 5 2 2 2 11 3" xfId="43672"/>
    <cellStyle name="Normal 5 2 2 2 12" xfId="11493"/>
    <cellStyle name="Normal 5 2 2 2 13" xfId="25772"/>
    <cellStyle name="Normal 5 2 2 2 14" xfId="40050"/>
    <cellStyle name="Normal 5 2 2 2 2" xfId="707"/>
    <cellStyle name="Normal 5 2 2 2 2 10" xfId="25907"/>
    <cellStyle name="Normal 5 2 2 2 2 11" xfId="40185"/>
    <cellStyle name="Normal 5 2 2 2 2 2" xfId="1173"/>
    <cellStyle name="Normal 5 2 2 2 2 2 10" xfId="40552"/>
    <cellStyle name="Normal 5 2 2 2 2 2 2" xfId="1514"/>
    <cellStyle name="Normal 5 2 2 2 2 2 2 2" xfId="5263"/>
    <cellStyle name="Normal 5 2 2 2 2 2 2 2 2" xfId="10513"/>
    <cellStyle name="Normal 5 2 2 2 2 2 2 2 2 2" xfId="24792"/>
    <cellStyle name="Normal 5 2 2 2 2 2 2 2 2 3" xfId="39070"/>
    <cellStyle name="Normal 5 2 2 2 2 2 2 2 2 4" xfId="53348"/>
    <cellStyle name="Normal 5 2 2 2 2 2 2 2 3" xfId="19569"/>
    <cellStyle name="Normal 5 2 2 2 2 2 2 2 3 2" xfId="33848"/>
    <cellStyle name="Normal 5 2 2 2 2 2 2 2 3 3" xfId="48126"/>
    <cellStyle name="Normal 5 2 2 2 2 2 2 2 4" xfId="14135"/>
    <cellStyle name="Normal 5 2 2 2 2 2 2 2 5" xfId="28414"/>
    <cellStyle name="Normal 5 2 2 2 2 2 2 2 6" xfId="42692"/>
    <cellStyle name="Normal 5 2 2 2 2 2 2 3" xfId="5264"/>
    <cellStyle name="Normal 5 2 2 2 2 2 2 3 2" xfId="19570"/>
    <cellStyle name="Normal 5 2 2 2 2 2 2 3 3" xfId="33849"/>
    <cellStyle name="Normal 5 2 2 2 2 2 2 3 4" xfId="48127"/>
    <cellStyle name="Normal 5 2 2 2 2 2 2 4" xfId="3455"/>
    <cellStyle name="Normal 5 2 2 2 2 2 2 4 2" xfId="17769"/>
    <cellStyle name="Normal 5 2 2 2 2 2 2 4 3" xfId="32048"/>
    <cellStyle name="Normal 5 2 2 2 2 2 2 4 4" xfId="46326"/>
    <cellStyle name="Normal 5 2 2 2 2 2 2 5" xfId="8674"/>
    <cellStyle name="Normal 5 2 2 2 2 2 2 5 2" xfId="22980"/>
    <cellStyle name="Normal 5 2 2 2 2 2 2 5 3" xfId="37259"/>
    <cellStyle name="Normal 5 2 2 2 2 2 2 5 4" xfId="51537"/>
    <cellStyle name="Normal 5 2 2 2 2 2 2 6" xfId="15946"/>
    <cellStyle name="Normal 5 2 2 2 2 2 2 6 2" xfId="30225"/>
    <cellStyle name="Normal 5 2 2 2 2 2 2 6 3" xfId="44503"/>
    <cellStyle name="Normal 5 2 2 2 2 2 2 7" xfId="12324"/>
    <cellStyle name="Normal 5 2 2 2 2 2 2 8" xfId="26603"/>
    <cellStyle name="Normal 5 2 2 2 2 2 2 9" xfId="40881"/>
    <cellStyle name="Normal 5 2 2 2 2 2 3" xfId="5265"/>
    <cellStyle name="Normal 5 2 2 2 2 2 3 2" xfId="10184"/>
    <cellStyle name="Normal 5 2 2 2 2 2 3 2 2" xfId="24463"/>
    <cellStyle name="Normal 5 2 2 2 2 2 3 2 3" xfId="38741"/>
    <cellStyle name="Normal 5 2 2 2 2 2 3 2 4" xfId="53019"/>
    <cellStyle name="Normal 5 2 2 2 2 2 3 3" xfId="19571"/>
    <cellStyle name="Normal 5 2 2 2 2 2 3 3 2" xfId="33850"/>
    <cellStyle name="Normal 5 2 2 2 2 2 3 3 3" xfId="48128"/>
    <cellStyle name="Normal 5 2 2 2 2 2 3 4" xfId="13806"/>
    <cellStyle name="Normal 5 2 2 2 2 2 3 5" xfId="28085"/>
    <cellStyle name="Normal 5 2 2 2 2 2 3 6" xfId="42363"/>
    <cellStyle name="Normal 5 2 2 2 2 2 4" xfId="5266"/>
    <cellStyle name="Normal 5 2 2 2 2 2 4 2" xfId="19572"/>
    <cellStyle name="Normal 5 2 2 2 2 2 4 3" xfId="33851"/>
    <cellStyle name="Normal 5 2 2 2 2 2 4 4" xfId="48129"/>
    <cellStyle name="Normal 5 2 2 2 2 2 5" xfId="3126"/>
    <cellStyle name="Normal 5 2 2 2 2 2 5 2" xfId="17440"/>
    <cellStyle name="Normal 5 2 2 2 2 2 5 3" xfId="31719"/>
    <cellStyle name="Normal 5 2 2 2 2 2 5 4" xfId="45997"/>
    <cellStyle name="Normal 5 2 2 2 2 2 6" xfId="8345"/>
    <cellStyle name="Normal 5 2 2 2 2 2 6 2" xfId="22651"/>
    <cellStyle name="Normal 5 2 2 2 2 2 6 3" xfId="36930"/>
    <cellStyle name="Normal 5 2 2 2 2 2 6 4" xfId="51208"/>
    <cellStyle name="Normal 5 2 2 2 2 2 7" xfId="15617"/>
    <cellStyle name="Normal 5 2 2 2 2 2 7 2" xfId="29896"/>
    <cellStyle name="Normal 5 2 2 2 2 2 7 3" xfId="44174"/>
    <cellStyle name="Normal 5 2 2 2 2 2 8" xfId="11995"/>
    <cellStyle name="Normal 5 2 2 2 2 2 9" xfId="26274"/>
    <cellStyle name="Normal 5 2 2 2 2 3" xfId="1513"/>
    <cellStyle name="Normal 5 2 2 2 2 3 2" xfId="5267"/>
    <cellStyle name="Normal 5 2 2 2 2 3 2 2" xfId="10512"/>
    <cellStyle name="Normal 5 2 2 2 2 3 2 2 2" xfId="24791"/>
    <cellStyle name="Normal 5 2 2 2 2 3 2 2 3" xfId="39069"/>
    <cellStyle name="Normal 5 2 2 2 2 3 2 2 4" xfId="53347"/>
    <cellStyle name="Normal 5 2 2 2 2 3 2 3" xfId="19573"/>
    <cellStyle name="Normal 5 2 2 2 2 3 2 3 2" xfId="33852"/>
    <cellStyle name="Normal 5 2 2 2 2 3 2 3 3" xfId="48130"/>
    <cellStyle name="Normal 5 2 2 2 2 3 2 4" xfId="14134"/>
    <cellStyle name="Normal 5 2 2 2 2 3 2 5" xfId="28413"/>
    <cellStyle name="Normal 5 2 2 2 2 3 2 6" xfId="42691"/>
    <cellStyle name="Normal 5 2 2 2 2 3 3" xfId="5268"/>
    <cellStyle name="Normal 5 2 2 2 2 3 3 2" xfId="19574"/>
    <cellStyle name="Normal 5 2 2 2 2 3 3 3" xfId="33853"/>
    <cellStyle name="Normal 5 2 2 2 2 3 3 4" xfId="48131"/>
    <cellStyle name="Normal 5 2 2 2 2 3 4" xfId="3454"/>
    <cellStyle name="Normal 5 2 2 2 2 3 4 2" xfId="17768"/>
    <cellStyle name="Normal 5 2 2 2 2 3 4 3" xfId="32047"/>
    <cellStyle name="Normal 5 2 2 2 2 3 4 4" xfId="46325"/>
    <cellStyle name="Normal 5 2 2 2 2 3 5" xfId="8673"/>
    <cellStyle name="Normal 5 2 2 2 2 3 5 2" xfId="22979"/>
    <cellStyle name="Normal 5 2 2 2 2 3 5 3" xfId="37258"/>
    <cellStyle name="Normal 5 2 2 2 2 3 5 4" xfId="51536"/>
    <cellStyle name="Normal 5 2 2 2 2 3 6" xfId="15945"/>
    <cellStyle name="Normal 5 2 2 2 2 3 6 2" xfId="30224"/>
    <cellStyle name="Normal 5 2 2 2 2 3 6 3" xfId="44502"/>
    <cellStyle name="Normal 5 2 2 2 2 3 7" xfId="12323"/>
    <cellStyle name="Normal 5 2 2 2 2 3 8" xfId="26602"/>
    <cellStyle name="Normal 5 2 2 2 2 3 9" xfId="40880"/>
    <cellStyle name="Normal 5 2 2 2 2 4" xfId="5269"/>
    <cellStyle name="Normal 5 2 2 2 2 4 2" xfId="9817"/>
    <cellStyle name="Normal 5 2 2 2 2 4 2 2" xfId="24096"/>
    <cellStyle name="Normal 5 2 2 2 2 4 2 3" xfId="38374"/>
    <cellStyle name="Normal 5 2 2 2 2 4 2 4" xfId="52652"/>
    <cellStyle name="Normal 5 2 2 2 2 4 3" xfId="19575"/>
    <cellStyle name="Normal 5 2 2 2 2 4 3 2" xfId="33854"/>
    <cellStyle name="Normal 5 2 2 2 2 4 3 3" xfId="48132"/>
    <cellStyle name="Normal 5 2 2 2 2 4 4" xfId="13439"/>
    <cellStyle name="Normal 5 2 2 2 2 4 5" xfId="27718"/>
    <cellStyle name="Normal 5 2 2 2 2 4 6" xfId="41996"/>
    <cellStyle name="Normal 5 2 2 2 2 5" xfId="5270"/>
    <cellStyle name="Normal 5 2 2 2 2 5 2" xfId="19576"/>
    <cellStyle name="Normal 5 2 2 2 2 5 3" xfId="33855"/>
    <cellStyle name="Normal 5 2 2 2 2 5 4" xfId="48133"/>
    <cellStyle name="Normal 5 2 2 2 2 6" xfId="2759"/>
    <cellStyle name="Normal 5 2 2 2 2 6 2" xfId="17073"/>
    <cellStyle name="Normal 5 2 2 2 2 6 3" xfId="31352"/>
    <cellStyle name="Normal 5 2 2 2 2 6 4" xfId="45630"/>
    <cellStyle name="Normal 5 2 2 2 2 7" xfId="7978"/>
    <cellStyle name="Normal 5 2 2 2 2 7 2" xfId="22284"/>
    <cellStyle name="Normal 5 2 2 2 2 7 3" xfId="36563"/>
    <cellStyle name="Normal 5 2 2 2 2 7 4" xfId="50841"/>
    <cellStyle name="Normal 5 2 2 2 2 8" xfId="15250"/>
    <cellStyle name="Normal 5 2 2 2 2 8 2" xfId="29529"/>
    <cellStyle name="Normal 5 2 2 2 2 8 3" xfId="43807"/>
    <cellStyle name="Normal 5 2 2 2 2 9" xfId="11628"/>
    <cellStyle name="Normal 5 2 2 2 3" xfId="860"/>
    <cellStyle name="Normal 5 2 2 2 3 10" xfId="40323"/>
    <cellStyle name="Normal 5 2 2 2 3 2" xfId="1515"/>
    <cellStyle name="Normal 5 2 2 2 3 2 2" xfId="5271"/>
    <cellStyle name="Normal 5 2 2 2 3 2 2 2" xfId="10514"/>
    <cellStyle name="Normal 5 2 2 2 3 2 2 2 2" xfId="24793"/>
    <cellStyle name="Normal 5 2 2 2 3 2 2 2 3" xfId="39071"/>
    <cellStyle name="Normal 5 2 2 2 3 2 2 2 4" xfId="53349"/>
    <cellStyle name="Normal 5 2 2 2 3 2 2 3" xfId="19577"/>
    <cellStyle name="Normal 5 2 2 2 3 2 2 3 2" xfId="33856"/>
    <cellStyle name="Normal 5 2 2 2 3 2 2 3 3" xfId="48134"/>
    <cellStyle name="Normal 5 2 2 2 3 2 2 4" xfId="14136"/>
    <cellStyle name="Normal 5 2 2 2 3 2 2 5" xfId="28415"/>
    <cellStyle name="Normal 5 2 2 2 3 2 2 6" xfId="42693"/>
    <cellStyle name="Normal 5 2 2 2 3 2 3" xfId="5272"/>
    <cellStyle name="Normal 5 2 2 2 3 2 3 2" xfId="19578"/>
    <cellStyle name="Normal 5 2 2 2 3 2 3 3" xfId="33857"/>
    <cellStyle name="Normal 5 2 2 2 3 2 3 4" xfId="48135"/>
    <cellStyle name="Normal 5 2 2 2 3 2 4" xfId="3456"/>
    <cellStyle name="Normal 5 2 2 2 3 2 4 2" xfId="17770"/>
    <cellStyle name="Normal 5 2 2 2 3 2 4 3" xfId="32049"/>
    <cellStyle name="Normal 5 2 2 2 3 2 4 4" xfId="46327"/>
    <cellStyle name="Normal 5 2 2 2 3 2 5" xfId="8675"/>
    <cellStyle name="Normal 5 2 2 2 3 2 5 2" xfId="22981"/>
    <cellStyle name="Normal 5 2 2 2 3 2 5 3" xfId="37260"/>
    <cellStyle name="Normal 5 2 2 2 3 2 5 4" xfId="51538"/>
    <cellStyle name="Normal 5 2 2 2 3 2 6" xfId="15947"/>
    <cellStyle name="Normal 5 2 2 2 3 2 6 2" xfId="30226"/>
    <cellStyle name="Normal 5 2 2 2 3 2 6 3" xfId="44504"/>
    <cellStyle name="Normal 5 2 2 2 3 2 7" xfId="12325"/>
    <cellStyle name="Normal 5 2 2 2 3 2 8" xfId="26604"/>
    <cellStyle name="Normal 5 2 2 2 3 2 9" xfId="40882"/>
    <cellStyle name="Normal 5 2 2 2 3 3" xfId="5273"/>
    <cellStyle name="Normal 5 2 2 2 3 3 2" xfId="9955"/>
    <cellStyle name="Normal 5 2 2 2 3 3 2 2" xfId="24234"/>
    <cellStyle name="Normal 5 2 2 2 3 3 2 3" xfId="38512"/>
    <cellStyle name="Normal 5 2 2 2 3 3 2 4" xfId="52790"/>
    <cellStyle name="Normal 5 2 2 2 3 3 3" xfId="19579"/>
    <cellStyle name="Normal 5 2 2 2 3 3 3 2" xfId="33858"/>
    <cellStyle name="Normal 5 2 2 2 3 3 3 3" xfId="48136"/>
    <cellStyle name="Normal 5 2 2 2 3 3 4" xfId="13577"/>
    <cellStyle name="Normal 5 2 2 2 3 3 5" xfId="27856"/>
    <cellStyle name="Normal 5 2 2 2 3 3 6" xfId="42134"/>
    <cellStyle name="Normal 5 2 2 2 3 4" xfId="5274"/>
    <cellStyle name="Normal 5 2 2 2 3 4 2" xfId="19580"/>
    <cellStyle name="Normal 5 2 2 2 3 4 3" xfId="33859"/>
    <cellStyle name="Normal 5 2 2 2 3 4 4" xfId="48137"/>
    <cellStyle name="Normal 5 2 2 2 3 5" xfId="2897"/>
    <cellStyle name="Normal 5 2 2 2 3 5 2" xfId="17211"/>
    <cellStyle name="Normal 5 2 2 2 3 5 3" xfId="31490"/>
    <cellStyle name="Normal 5 2 2 2 3 5 4" xfId="45768"/>
    <cellStyle name="Normal 5 2 2 2 3 6" xfId="8116"/>
    <cellStyle name="Normal 5 2 2 2 3 6 2" xfId="22422"/>
    <cellStyle name="Normal 5 2 2 2 3 6 3" xfId="36701"/>
    <cellStyle name="Normal 5 2 2 2 3 6 4" xfId="50979"/>
    <cellStyle name="Normal 5 2 2 2 3 7" xfId="15388"/>
    <cellStyle name="Normal 5 2 2 2 3 7 2" xfId="29667"/>
    <cellStyle name="Normal 5 2 2 2 3 7 3" xfId="43945"/>
    <cellStyle name="Normal 5 2 2 2 3 8" xfId="11766"/>
    <cellStyle name="Normal 5 2 2 2 3 9" xfId="26045"/>
    <cellStyle name="Normal 5 2 2 2 4" xfId="1512"/>
    <cellStyle name="Normal 5 2 2 2 4 2" xfId="5275"/>
    <cellStyle name="Normal 5 2 2 2 4 2 2" xfId="10511"/>
    <cellStyle name="Normal 5 2 2 2 4 2 2 2" xfId="24790"/>
    <cellStyle name="Normal 5 2 2 2 4 2 2 3" xfId="39068"/>
    <cellStyle name="Normal 5 2 2 2 4 2 2 4" xfId="53346"/>
    <cellStyle name="Normal 5 2 2 2 4 2 3" xfId="19581"/>
    <cellStyle name="Normal 5 2 2 2 4 2 3 2" xfId="33860"/>
    <cellStyle name="Normal 5 2 2 2 4 2 3 3" xfId="48138"/>
    <cellStyle name="Normal 5 2 2 2 4 2 4" xfId="14133"/>
    <cellStyle name="Normal 5 2 2 2 4 2 5" xfId="28412"/>
    <cellStyle name="Normal 5 2 2 2 4 2 6" xfId="42690"/>
    <cellStyle name="Normal 5 2 2 2 4 3" xfId="5276"/>
    <cellStyle name="Normal 5 2 2 2 4 3 2" xfId="19582"/>
    <cellStyle name="Normal 5 2 2 2 4 3 3" xfId="33861"/>
    <cellStyle name="Normal 5 2 2 2 4 3 4" xfId="48139"/>
    <cellStyle name="Normal 5 2 2 2 4 4" xfId="3453"/>
    <cellStyle name="Normal 5 2 2 2 4 4 2" xfId="17767"/>
    <cellStyle name="Normal 5 2 2 2 4 4 3" xfId="32046"/>
    <cellStyle name="Normal 5 2 2 2 4 4 4" xfId="46324"/>
    <cellStyle name="Normal 5 2 2 2 4 5" xfId="8672"/>
    <cellStyle name="Normal 5 2 2 2 4 5 2" xfId="22978"/>
    <cellStyle name="Normal 5 2 2 2 4 5 3" xfId="37257"/>
    <cellStyle name="Normal 5 2 2 2 4 5 4" xfId="51535"/>
    <cellStyle name="Normal 5 2 2 2 4 6" xfId="15944"/>
    <cellStyle name="Normal 5 2 2 2 4 6 2" xfId="30223"/>
    <cellStyle name="Normal 5 2 2 2 4 6 3" xfId="44501"/>
    <cellStyle name="Normal 5 2 2 2 4 7" xfId="12322"/>
    <cellStyle name="Normal 5 2 2 2 4 8" xfId="26601"/>
    <cellStyle name="Normal 5 2 2 2 4 9" xfId="40879"/>
    <cellStyle name="Normal 5 2 2 2 5" xfId="2167"/>
    <cellStyle name="Normal 5 2 2 2 5 2" xfId="5277"/>
    <cellStyle name="Normal 5 2 2 2 5 2 2" xfId="11060"/>
    <cellStyle name="Normal 5 2 2 2 5 2 2 2" xfId="25339"/>
    <cellStyle name="Normal 5 2 2 2 5 2 2 3" xfId="39617"/>
    <cellStyle name="Normal 5 2 2 2 5 2 2 4" xfId="53895"/>
    <cellStyle name="Normal 5 2 2 2 5 2 3" xfId="19583"/>
    <cellStyle name="Normal 5 2 2 2 5 2 3 2" xfId="33862"/>
    <cellStyle name="Normal 5 2 2 2 5 2 3 3" xfId="48140"/>
    <cellStyle name="Normal 5 2 2 2 5 2 4" xfId="14682"/>
    <cellStyle name="Normal 5 2 2 2 5 2 5" xfId="28961"/>
    <cellStyle name="Normal 5 2 2 2 5 2 6" xfId="43239"/>
    <cellStyle name="Normal 5 2 2 2 5 3" xfId="5278"/>
    <cellStyle name="Normal 5 2 2 2 5 3 2" xfId="19584"/>
    <cellStyle name="Normal 5 2 2 2 5 3 3" xfId="33863"/>
    <cellStyle name="Normal 5 2 2 2 5 3 4" xfId="48141"/>
    <cellStyle name="Normal 5 2 2 2 5 4" xfId="4005"/>
    <cellStyle name="Normal 5 2 2 2 5 4 2" xfId="18316"/>
    <cellStyle name="Normal 5 2 2 2 5 4 3" xfId="32595"/>
    <cellStyle name="Normal 5 2 2 2 5 4 4" xfId="46873"/>
    <cellStyle name="Normal 5 2 2 2 5 5" xfId="9221"/>
    <cellStyle name="Normal 5 2 2 2 5 5 2" xfId="23527"/>
    <cellStyle name="Normal 5 2 2 2 5 5 3" xfId="37806"/>
    <cellStyle name="Normal 5 2 2 2 5 5 4" xfId="52084"/>
    <cellStyle name="Normal 5 2 2 2 5 6" xfId="16493"/>
    <cellStyle name="Normal 5 2 2 2 5 6 2" xfId="30772"/>
    <cellStyle name="Normal 5 2 2 2 5 6 3" xfId="45050"/>
    <cellStyle name="Normal 5 2 2 2 5 7" xfId="12871"/>
    <cellStyle name="Normal 5 2 2 2 5 8" xfId="27150"/>
    <cellStyle name="Normal 5 2 2 2 5 9" xfId="41428"/>
    <cellStyle name="Normal 5 2 2 2 6" xfId="2312"/>
    <cellStyle name="Normal 5 2 2 2 6 2" xfId="5279"/>
    <cellStyle name="Normal 5 2 2 2 6 2 2" xfId="11195"/>
    <cellStyle name="Normal 5 2 2 2 6 2 2 2" xfId="25474"/>
    <cellStyle name="Normal 5 2 2 2 6 2 2 3" xfId="39752"/>
    <cellStyle name="Normal 5 2 2 2 6 2 2 4" xfId="54030"/>
    <cellStyle name="Normal 5 2 2 2 6 2 3" xfId="19585"/>
    <cellStyle name="Normal 5 2 2 2 6 2 3 2" xfId="33864"/>
    <cellStyle name="Normal 5 2 2 2 6 2 3 3" xfId="48142"/>
    <cellStyle name="Normal 5 2 2 2 6 2 4" xfId="14817"/>
    <cellStyle name="Normal 5 2 2 2 6 2 5" xfId="29096"/>
    <cellStyle name="Normal 5 2 2 2 6 2 6" xfId="43374"/>
    <cellStyle name="Normal 5 2 2 2 6 3" xfId="4140"/>
    <cellStyle name="Normal 5 2 2 2 6 3 2" xfId="18451"/>
    <cellStyle name="Normal 5 2 2 2 6 3 3" xfId="32730"/>
    <cellStyle name="Normal 5 2 2 2 6 3 4" xfId="47008"/>
    <cellStyle name="Normal 5 2 2 2 6 4" xfId="9356"/>
    <cellStyle name="Normal 5 2 2 2 6 4 2" xfId="23662"/>
    <cellStyle name="Normal 5 2 2 2 6 4 3" xfId="37941"/>
    <cellStyle name="Normal 5 2 2 2 6 4 4" xfId="52219"/>
    <cellStyle name="Normal 5 2 2 2 6 5" xfId="16628"/>
    <cellStyle name="Normal 5 2 2 2 6 5 2" xfId="30907"/>
    <cellStyle name="Normal 5 2 2 2 6 5 3" xfId="45185"/>
    <cellStyle name="Normal 5 2 2 2 6 6" xfId="13006"/>
    <cellStyle name="Normal 5 2 2 2 6 7" xfId="27285"/>
    <cellStyle name="Normal 5 2 2 2 6 8" xfId="41563"/>
    <cellStyle name="Normal 5 2 2 2 7" xfId="5280"/>
    <cellStyle name="Normal 5 2 2 2 7 2" xfId="9682"/>
    <cellStyle name="Normal 5 2 2 2 7 2 2" xfId="23961"/>
    <cellStyle name="Normal 5 2 2 2 7 2 3" xfId="38239"/>
    <cellStyle name="Normal 5 2 2 2 7 2 4" xfId="52517"/>
    <cellStyle name="Normal 5 2 2 2 7 3" xfId="19586"/>
    <cellStyle name="Normal 5 2 2 2 7 3 2" xfId="33865"/>
    <cellStyle name="Normal 5 2 2 2 7 3 3" xfId="48143"/>
    <cellStyle name="Normal 5 2 2 2 7 4" xfId="13304"/>
    <cellStyle name="Normal 5 2 2 2 7 5" xfId="27583"/>
    <cellStyle name="Normal 5 2 2 2 7 6" xfId="41861"/>
    <cellStyle name="Normal 5 2 2 2 8" xfId="5281"/>
    <cellStyle name="Normal 5 2 2 2 8 2" xfId="19587"/>
    <cellStyle name="Normal 5 2 2 2 8 3" xfId="33866"/>
    <cellStyle name="Normal 5 2 2 2 8 4" xfId="48144"/>
    <cellStyle name="Normal 5 2 2 2 9" xfId="2624"/>
    <cellStyle name="Normal 5 2 2 2 9 2" xfId="16938"/>
    <cellStyle name="Normal 5 2 2 2 9 3" xfId="31217"/>
    <cellStyle name="Normal 5 2 2 2 9 4" xfId="45495"/>
    <cellStyle name="Normal 5 2 2 3" xfId="610"/>
    <cellStyle name="Normal 5 2 2 3 10" xfId="7886"/>
    <cellStyle name="Normal 5 2 2 3 10 2" xfId="22192"/>
    <cellStyle name="Normal 5 2 2 3 10 3" xfId="36471"/>
    <cellStyle name="Normal 5 2 2 3 10 4" xfId="50749"/>
    <cellStyle name="Normal 5 2 2 3 11" xfId="15158"/>
    <cellStyle name="Normal 5 2 2 3 11 2" xfId="29437"/>
    <cellStyle name="Normal 5 2 2 3 11 3" xfId="43715"/>
    <cellStyle name="Normal 5 2 2 3 12" xfId="11536"/>
    <cellStyle name="Normal 5 2 2 3 13" xfId="25815"/>
    <cellStyle name="Normal 5 2 2 3 14" xfId="40093"/>
    <cellStyle name="Normal 5 2 2 3 2" xfId="751"/>
    <cellStyle name="Normal 5 2 2 3 2 10" xfId="25950"/>
    <cellStyle name="Normal 5 2 2 3 2 11" xfId="40228"/>
    <cellStyle name="Normal 5 2 2 3 2 2" xfId="1216"/>
    <cellStyle name="Normal 5 2 2 3 2 2 10" xfId="40595"/>
    <cellStyle name="Normal 5 2 2 3 2 2 2" xfId="1518"/>
    <cellStyle name="Normal 5 2 2 3 2 2 2 2" xfId="5282"/>
    <cellStyle name="Normal 5 2 2 3 2 2 2 2 2" xfId="10517"/>
    <cellStyle name="Normal 5 2 2 3 2 2 2 2 2 2" xfId="24796"/>
    <cellStyle name="Normal 5 2 2 3 2 2 2 2 2 3" xfId="39074"/>
    <cellStyle name="Normal 5 2 2 3 2 2 2 2 2 4" xfId="53352"/>
    <cellStyle name="Normal 5 2 2 3 2 2 2 2 3" xfId="19588"/>
    <cellStyle name="Normal 5 2 2 3 2 2 2 2 3 2" xfId="33867"/>
    <cellStyle name="Normal 5 2 2 3 2 2 2 2 3 3" xfId="48145"/>
    <cellStyle name="Normal 5 2 2 3 2 2 2 2 4" xfId="14139"/>
    <cellStyle name="Normal 5 2 2 3 2 2 2 2 5" xfId="28418"/>
    <cellStyle name="Normal 5 2 2 3 2 2 2 2 6" xfId="42696"/>
    <cellStyle name="Normal 5 2 2 3 2 2 2 3" xfId="5283"/>
    <cellStyle name="Normal 5 2 2 3 2 2 2 3 2" xfId="19589"/>
    <cellStyle name="Normal 5 2 2 3 2 2 2 3 3" xfId="33868"/>
    <cellStyle name="Normal 5 2 2 3 2 2 2 3 4" xfId="48146"/>
    <cellStyle name="Normal 5 2 2 3 2 2 2 4" xfId="3459"/>
    <cellStyle name="Normal 5 2 2 3 2 2 2 4 2" xfId="17773"/>
    <cellStyle name="Normal 5 2 2 3 2 2 2 4 3" xfId="32052"/>
    <cellStyle name="Normal 5 2 2 3 2 2 2 4 4" xfId="46330"/>
    <cellStyle name="Normal 5 2 2 3 2 2 2 5" xfId="8678"/>
    <cellStyle name="Normal 5 2 2 3 2 2 2 5 2" xfId="22984"/>
    <cellStyle name="Normal 5 2 2 3 2 2 2 5 3" xfId="37263"/>
    <cellStyle name="Normal 5 2 2 3 2 2 2 5 4" xfId="51541"/>
    <cellStyle name="Normal 5 2 2 3 2 2 2 6" xfId="15950"/>
    <cellStyle name="Normal 5 2 2 3 2 2 2 6 2" xfId="30229"/>
    <cellStyle name="Normal 5 2 2 3 2 2 2 6 3" xfId="44507"/>
    <cellStyle name="Normal 5 2 2 3 2 2 2 7" xfId="12328"/>
    <cellStyle name="Normal 5 2 2 3 2 2 2 8" xfId="26607"/>
    <cellStyle name="Normal 5 2 2 3 2 2 2 9" xfId="40885"/>
    <cellStyle name="Normal 5 2 2 3 2 2 3" xfId="5284"/>
    <cellStyle name="Normal 5 2 2 3 2 2 3 2" xfId="10227"/>
    <cellStyle name="Normal 5 2 2 3 2 2 3 2 2" xfId="24506"/>
    <cellStyle name="Normal 5 2 2 3 2 2 3 2 3" xfId="38784"/>
    <cellStyle name="Normal 5 2 2 3 2 2 3 2 4" xfId="53062"/>
    <cellStyle name="Normal 5 2 2 3 2 2 3 3" xfId="19590"/>
    <cellStyle name="Normal 5 2 2 3 2 2 3 3 2" xfId="33869"/>
    <cellStyle name="Normal 5 2 2 3 2 2 3 3 3" xfId="48147"/>
    <cellStyle name="Normal 5 2 2 3 2 2 3 4" xfId="13849"/>
    <cellStyle name="Normal 5 2 2 3 2 2 3 5" xfId="28128"/>
    <cellStyle name="Normal 5 2 2 3 2 2 3 6" xfId="42406"/>
    <cellStyle name="Normal 5 2 2 3 2 2 4" xfId="5285"/>
    <cellStyle name="Normal 5 2 2 3 2 2 4 2" xfId="19591"/>
    <cellStyle name="Normal 5 2 2 3 2 2 4 3" xfId="33870"/>
    <cellStyle name="Normal 5 2 2 3 2 2 4 4" xfId="48148"/>
    <cellStyle name="Normal 5 2 2 3 2 2 5" xfId="3169"/>
    <cellStyle name="Normal 5 2 2 3 2 2 5 2" xfId="17483"/>
    <cellStyle name="Normal 5 2 2 3 2 2 5 3" xfId="31762"/>
    <cellStyle name="Normal 5 2 2 3 2 2 5 4" xfId="46040"/>
    <cellStyle name="Normal 5 2 2 3 2 2 6" xfId="8388"/>
    <cellStyle name="Normal 5 2 2 3 2 2 6 2" xfId="22694"/>
    <cellStyle name="Normal 5 2 2 3 2 2 6 3" xfId="36973"/>
    <cellStyle name="Normal 5 2 2 3 2 2 6 4" xfId="51251"/>
    <cellStyle name="Normal 5 2 2 3 2 2 7" xfId="15660"/>
    <cellStyle name="Normal 5 2 2 3 2 2 7 2" xfId="29939"/>
    <cellStyle name="Normal 5 2 2 3 2 2 7 3" xfId="44217"/>
    <cellStyle name="Normal 5 2 2 3 2 2 8" xfId="12038"/>
    <cellStyle name="Normal 5 2 2 3 2 2 9" xfId="26317"/>
    <cellStyle name="Normal 5 2 2 3 2 3" xfId="1517"/>
    <cellStyle name="Normal 5 2 2 3 2 3 2" xfId="5286"/>
    <cellStyle name="Normal 5 2 2 3 2 3 2 2" xfId="10516"/>
    <cellStyle name="Normal 5 2 2 3 2 3 2 2 2" xfId="24795"/>
    <cellStyle name="Normal 5 2 2 3 2 3 2 2 3" xfId="39073"/>
    <cellStyle name="Normal 5 2 2 3 2 3 2 2 4" xfId="53351"/>
    <cellStyle name="Normal 5 2 2 3 2 3 2 3" xfId="19592"/>
    <cellStyle name="Normal 5 2 2 3 2 3 2 3 2" xfId="33871"/>
    <cellStyle name="Normal 5 2 2 3 2 3 2 3 3" xfId="48149"/>
    <cellStyle name="Normal 5 2 2 3 2 3 2 4" xfId="14138"/>
    <cellStyle name="Normal 5 2 2 3 2 3 2 5" xfId="28417"/>
    <cellStyle name="Normal 5 2 2 3 2 3 2 6" xfId="42695"/>
    <cellStyle name="Normal 5 2 2 3 2 3 3" xfId="5287"/>
    <cellStyle name="Normal 5 2 2 3 2 3 3 2" xfId="19593"/>
    <cellStyle name="Normal 5 2 2 3 2 3 3 3" xfId="33872"/>
    <cellStyle name="Normal 5 2 2 3 2 3 3 4" xfId="48150"/>
    <cellStyle name="Normal 5 2 2 3 2 3 4" xfId="3458"/>
    <cellStyle name="Normal 5 2 2 3 2 3 4 2" xfId="17772"/>
    <cellStyle name="Normal 5 2 2 3 2 3 4 3" xfId="32051"/>
    <cellStyle name="Normal 5 2 2 3 2 3 4 4" xfId="46329"/>
    <cellStyle name="Normal 5 2 2 3 2 3 5" xfId="8677"/>
    <cellStyle name="Normal 5 2 2 3 2 3 5 2" xfId="22983"/>
    <cellStyle name="Normal 5 2 2 3 2 3 5 3" xfId="37262"/>
    <cellStyle name="Normal 5 2 2 3 2 3 5 4" xfId="51540"/>
    <cellStyle name="Normal 5 2 2 3 2 3 6" xfId="15949"/>
    <cellStyle name="Normal 5 2 2 3 2 3 6 2" xfId="30228"/>
    <cellStyle name="Normal 5 2 2 3 2 3 6 3" xfId="44506"/>
    <cellStyle name="Normal 5 2 2 3 2 3 7" xfId="12327"/>
    <cellStyle name="Normal 5 2 2 3 2 3 8" xfId="26606"/>
    <cellStyle name="Normal 5 2 2 3 2 3 9" xfId="40884"/>
    <cellStyle name="Normal 5 2 2 3 2 4" xfId="5288"/>
    <cellStyle name="Normal 5 2 2 3 2 4 2" xfId="9860"/>
    <cellStyle name="Normal 5 2 2 3 2 4 2 2" xfId="24139"/>
    <cellStyle name="Normal 5 2 2 3 2 4 2 3" xfId="38417"/>
    <cellStyle name="Normal 5 2 2 3 2 4 2 4" xfId="52695"/>
    <cellStyle name="Normal 5 2 2 3 2 4 3" xfId="19594"/>
    <cellStyle name="Normal 5 2 2 3 2 4 3 2" xfId="33873"/>
    <cellStyle name="Normal 5 2 2 3 2 4 3 3" xfId="48151"/>
    <cellStyle name="Normal 5 2 2 3 2 4 4" xfId="13482"/>
    <cellStyle name="Normal 5 2 2 3 2 4 5" xfId="27761"/>
    <cellStyle name="Normal 5 2 2 3 2 4 6" xfId="42039"/>
    <cellStyle name="Normal 5 2 2 3 2 5" xfId="5289"/>
    <cellStyle name="Normal 5 2 2 3 2 5 2" xfId="19595"/>
    <cellStyle name="Normal 5 2 2 3 2 5 3" xfId="33874"/>
    <cellStyle name="Normal 5 2 2 3 2 5 4" xfId="48152"/>
    <cellStyle name="Normal 5 2 2 3 2 6" xfId="2802"/>
    <cellStyle name="Normal 5 2 2 3 2 6 2" xfId="17116"/>
    <cellStyle name="Normal 5 2 2 3 2 6 3" xfId="31395"/>
    <cellStyle name="Normal 5 2 2 3 2 6 4" xfId="45673"/>
    <cellStyle name="Normal 5 2 2 3 2 7" xfId="8021"/>
    <cellStyle name="Normal 5 2 2 3 2 7 2" xfId="22327"/>
    <cellStyle name="Normal 5 2 2 3 2 7 3" xfId="36606"/>
    <cellStyle name="Normal 5 2 2 3 2 7 4" xfId="50884"/>
    <cellStyle name="Normal 5 2 2 3 2 8" xfId="15293"/>
    <cellStyle name="Normal 5 2 2 3 2 8 2" xfId="29572"/>
    <cellStyle name="Normal 5 2 2 3 2 8 3" xfId="43850"/>
    <cellStyle name="Normal 5 2 2 3 2 9" xfId="11671"/>
    <cellStyle name="Normal 5 2 2 3 3" xfId="904"/>
    <cellStyle name="Normal 5 2 2 3 3 10" xfId="40366"/>
    <cellStyle name="Normal 5 2 2 3 3 2" xfId="1519"/>
    <cellStyle name="Normal 5 2 2 3 3 2 2" xfId="5290"/>
    <cellStyle name="Normal 5 2 2 3 3 2 2 2" xfId="10518"/>
    <cellStyle name="Normal 5 2 2 3 3 2 2 2 2" xfId="24797"/>
    <cellStyle name="Normal 5 2 2 3 3 2 2 2 3" xfId="39075"/>
    <cellStyle name="Normal 5 2 2 3 3 2 2 2 4" xfId="53353"/>
    <cellStyle name="Normal 5 2 2 3 3 2 2 3" xfId="19596"/>
    <cellStyle name="Normal 5 2 2 3 3 2 2 3 2" xfId="33875"/>
    <cellStyle name="Normal 5 2 2 3 3 2 2 3 3" xfId="48153"/>
    <cellStyle name="Normal 5 2 2 3 3 2 2 4" xfId="14140"/>
    <cellStyle name="Normal 5 2 2 3 3 2 2 5" xfId="28419"/>
    <cellStyle name="Normal 5 2 2 3 3 2 2 6" xfId="42697"/>
    <cellStyle name="Normal 5 2 2 3 3 2 3" xfId="5291"/>
    <cellStyle name="Normal 5 2 2 3 3 2 3 2" xfId="19597"/>
    <cellStyle name="Normal 5 2 2 3 3 2 3 3" xfId="33876"/>
    <cellStyle name="Normal 5 2 2 3 3 2 3 4" xfId="48154"/>
    <cellStyle name="Normal 5 2 2 3 3 2 4" xfId="3460"/>
    <cellStyle name="Normal 5 2 2 3 3 2 4 2" xfId="17774"/>
    <cellStyle name="Normal 5 2 2 3 3 2 4 3" xfId="32053"/>
    <cellStyle name="Normal 5 2 2 3 3 2 4 4" xfId="46331"/>
    <cellStyle name="Normal 5 2 2 3 3 2 5" xfId="8679"/>
    <cellStyle name="Normal 5 2 2 3 3 2 5 2" xfId="22985"/>
    <cellStyle name="Normal 5 2 2 3 3 2 5 3" xfId="37264"/>
    <cellStyle name="Normal 5 2 2 3 3 2 5 4" xfId="51542"/>
    <cellStyle name="Normal 5 2 2 3 3 2 6" xfId="15951"/>
    <cellStyle name="Normal 5 2 2 3 3 2 6 2" xfId="30230"/>
    <cellStyle name="Normal 5 2 2 3 3 2 6 3" xfId="44508"/>
    <cellStyle name="Normal 5 2 2 3 3 2 7" xfId="12329"/>
    <cellStyle name="Normal 5 2 2 3 3 2 8" xfId="26608"/>
    <cellStyle name="Normal 5 2 2 3 3 2 9" xfId="40886"/>
    <cellStyle name="Normal 5 2 2 3 3 3" xfId="5292"/>
    <cellStyle name="Normal 5 2 2 3 3 3 2" xfId="9998"/>
    <cellStyle name="Normal 5 2 2 3 3 3 2 2" xfId="24277"/>
    <cellStyle name="Normal 5 2 2 3 3 3 2 3" xfId="38555"/>
    <cellStyle name="Normal 5 2 2 3 3 3 2 4" xfId="52833"/>
    <cellStyle name="Normal 5 2 2 3 3 3 3" xfId="19598"/>
    <cellStyle name="Normal 5 2 2 3 3 3 3 2" xfId="33877"/>
    <cellStyle name="Normal 5 2 2 3 3 3 3 3" xfId="48155"/>
    <cellStyle name="Normal 5 2 2 3 3 3 4" xfId="13620"/>
    <cellStyle name="Normal 5 2 2 3 3 3 5" xfId="27899"/>
    <cellStyle name="Normal 5 2 2 3 3 3 6" xfId="42177"/>
    <cellStyle name="Normal 5 2 2 3 3 4" xfId="5293"/>
    <cellStyle name="Normal 5 2 2 3 3 4 2" xfId="19599"/>
    <cellStyle name="Normal 5 2 2 3 3 4 3" xfId="33878"/>
    <cellStyle name="Normal 5 2 2 3 3 4 4" xfId="48156"/>
    <cellStyle name="Normal 5 2 2 3 3 5" xfId="2940"/>
    <cellStyle name="Normal 5 2 2 3 3 5 2" xfId="17254"/>
    <cellStyle name="Normal 5 2 2 3 3 5 3" xfId="31533"/>
    <cellStyle name="Normal 5 2 2 3 3 5 4" xfId="45811"/>
    <cellStyle name="Normal 5 2 2 3 3 6" xfId="8159"/>
    <cellStyle name="Normal 5 2 2 3 3 6 2" xfId="22465"/>
    <cellStyle name="Normal 5 2 2 3 3 6 3" xfId="36744"/>
    <cellStyle name="Normal 5 2 2 3 3 6 4" xfId="51022"/>
    <cellStyle name="Normal 5 2 2 3 3 7" xfId="15431"/>
    <cellStyle name="Normal 5 2 2 3 3 7 2" xfId="29710"/>
    <cellStyle name="Normal 5 2 2 3 3 7 3" xfId="43988"/>
    <cellStyle name="Normal 5 2 2 3 3 8" xfId="11809"/>
    <cellStyle name="Normal 5 2 2 3 3 9" xfId="26088"/>
    <cellStyle name="Normal 5 2 2 3 4" xfId="1516"/>
    <cellStyle name="Normal 5 2 2 3 4 2" xfId="5294"/>
    <cellStyle name="Normal 5 2 2 3 4 2 2" xfId="10515"/>
    <cellStyle name="Normal 5 2 2 3 4 2 2 2" xfId="24794"/>
    <cellStyle name="Normal 5 2 2 3 4 2 2 3" xfId="39072"/>
    <cellStyle name="Normal 5 2 2 3 4 2 2 4" xfId="53350"/>
    <cellStyle name="Normal 5 2 2 3 4 2 3" xfId="19600"/>
    <cellStyle name="Normal 5 2 2 3 4 2 3 2" xfId="33879"/>
    <cellStyle name="Normal 5 2 2 3 4 2 3 3" xfId="48157"/>
    <cellStyle name="Normal 5 2 2 3 4 2 4" xfId="14137"/>
    <cellStyle name="Normal 5 2 2 3 4 2 5" xfId="28416"/>
    <cellStyle name="Normal 5 2 2 3 4 2 6" xfId="42694"/>
    <cellStyle name="Normal 5 2 2 3 4 3" xfId="5295"/>
    <cellStyle name="Normal 5 2 2 3 4 3 2" xfId="19601"/>
    <cellStyle name="Normal 5 2 2 3 4 3 3" xfId="33880"/>
    <cellStyle name="Normal 5 2 2 3 4 3 4" xfId="48158"/>
    <cellStyle name="Normal 5 2 2 3 4 4" xfId="3457"/>
    <cellStyle name="Normal 5 2 2 3 4 4 2" xfId="17771"/>
    <cellStyle name="Normal 5 2 2 3 4 4 3" xfId="32050"/>
    <cellStyle name="Normal 5 2 2 3 4 4 4" xfId="46328"/>
    <cellStyle name="Normal 5 2 2 3 4 5" xfId="8676"/>
    <cellStyle name="Normal 5 2 2 3 4 5 2" xfId="22982"/>
    <cellStyle name="Normal 5 2 2 3 4 5 3" xfId="37261"/>
    <cellStyle name="Normal 5 2 2 3 4 5 4" xfId="51539"/>
    <cellStyle name="Normal 5 2 2 3 4 6" xfId="15948"/>
    <cellStyle name="Normal 5 2 2 3 4 6 2" xfId="30227"/>
    <cellStyle name="Normal 5 2 2 3 4 6 3" xfId="44505"/>
    <cellStyle name="Normal 5 2 2 3 4 7" xfId="12326"/>
    <cellStyle name="Normal 5 2 2 3 4 8" xfId="26605"/>
    <cellStyle name="Normal 5 2 2 3 4 9" xfId="40883"/>
    <cellStyle name="Normal 5 2 2 3 5" xfId="2211"/>
    <cellStyle name="Normal 5 2 2 3 5 2" xfId="5296"/>
    <cellStyle name="Normal 5 2 2 3 5 2 2" xfId="11103"/>
    <cellStyle name="Normal 5 2 2 3 5 2 2 2" xfId="25382"/>
    <cellStyle name="Normal 5 2 2 3 5 2 2 3" xfId="39660"/>
    <cellStyle name="Normal 5 2 2 3 5 2 2 4" xfId="53938"/>
    <cellStyle name="Normal 5 2 2 3 5 2 3" xfId="19602"/>
    <cellStyle name="Normal 5 2 2 3 5 2 3 2" xfId="33881"/>
    <cellStyle name="Normal 5 2 2 3 5 2 3 3" xfId="48159"/>
    <cellStyle name="Normal 5 2 2 3 5 2 4" xfId="14725"/>
    <cellStyle name="Normal 5 2 2 3 5 2 5" xfId="29004"/>
    <cellStyle name="Normal 5 2 2 3 5 2 6" xfId="43282"/>
    <cellStyle name="Normal 5 2 2 3 5 3" xfId="5297"/>
    <cellStyle name="Normal 5 2 2 3 5 3 2" xfId="19603"/>
    <cellStyle name="Normal 5 2 2 3 5 3 3" xfId="33882"/>
    <cellStyle name="Normal 5 2 2 3 5 3 4" xfId="48160"/>
    <cellStyle name="Normal 5 2 2 3 5 4" xfId="4048"/>
    <cellStyle name="Normal 5 2 2 3 5 4 2" xfId="18359"/>
    <cellStyle name="Normal 5 2 2 3 5 4 3" xfId="32638"/>
    <cellStyle name="Normal 5 2 2 3 5 4 4" xfId="46916"/>
    <cellStyle name="Normal 5 2 2 3 5 5" xfId="9264"/>
    <cellStyle name="Normal 5 2 2 3 5 5 2" xfId="23570"/>
    <cellStyle name="Normal 5 2 2 3 5 5 3" xfId="37849"/>
    <cellStyle name="Normal 5 2 2 3 5 5 4" xfId="52127"/>
    <cellStyle name="Normal 5 2 2 3 5 6" xfId="16536"/>
    <cellStyle name="Normal 5 2 2 3 5 6 2" xfId="30815"/>
    <cellStyle name="Normal 5 2 2 3 5 6 3" xfId="45093"/>
    <cellStyle name="Normal 5 2 2 3 5 7" xfId="12914"/>
    <cellStyle name="Normal 5 2 2 3 5 8" xfId="27193"/>
    <cellStyle name="Normal 5 2 2 3 5 9" xfId="41471"/>
    <cellStyle name="Normal 5 2 2 3 6" xfId="2355"/>
    <cellStyle name="Normal 5 2 2 3 6 2" xfId="5298"/>
    <cellStyle name="Normal 5 2 2 3 6 2 2" xfId="11238"/>
    <cellStyle name="Normal 5 2 2 3 6 2 2 2" xfId="25517"/>
    <cellStyle name="Normal 5 2 2 3 6 2 2 3" xfId="39795"/>
    <cellStyle name="Normal 5 2 2 3 6 2 2 4" xfId="54073"/>
    <cellStyle name="Normal 5 2 2 3 6 2 3" xfId="19604"/>
    <cellStyle name="Normal 5 2 2 3 6 2 3 2" xfId="33883"/>
    <cellStyle name="Normal 5 2 2 3 6 2 3 3" xfId="48161"/>
    <cellStyle name="Normal 5 2 2 3 6 2 4" xfId="14860"/>
    <cellStyle name="Normal 5 2 2 3 6 2 5" xfId="29139"/>
    <cellStyle name="Normal 5 2 2 3 6 2 6" xfId="43417"/>
    <cellStyle name="Normal 5 2 2 3 6 3" xfId="4183"/>
    <cellStyle name="Normal 5 2 2 3 6 3 2" xfId="18494"/>
    <cellStyle name="Normal 5 2 2 3 6 3 3" xfId="32773"/>
    <cellStyle name="Normal 5 2 2 3 6 3 4" xfId="47051"/>
    <cellStyle name="Normal 5 2 2 3 6 4" xfId="9399"/>
    <cellStyle name="Normal 5 2 2 3 6 4 2" xfId="23705"/>
    <cellStyle name="Normal 5 2 2 3 6 4 3" xfId="37984"/>
    <cellStyle name="Normal 5 2 2 3 6 4 4" xfId="52262"/>
    <cellStyle name="Normal 5 2 2 3 6 5" xfId="16671"/>
    <cellStyle name="Normal 5 2 2 3 6 5 2" xfId="30950"/>
    <cellStyle name="Normal 5 2 2 3 6 5 3" xfId="45228"/>
    <cellStyle name="Normal 5 2 2 3 6 6" xfId="13049"/>
    <cellStyle name="Normal 5 2 2 3 6 7" xfId="27328"/>
    <cellStyle name="Normal 5 2 2 3 6 8" xfId="41606"/>
    <cellStyle name="Normal 5 2 2 3 7" xfId="5299"/>
    <cellStyle name="Normal 5 2 2 3 7 2" xfId="9725"/>
    <cellStyle name="Normal 5 2 2 3 7 2 2" xfId="24004"/>
    <cellStyle name="Normal 5 2 2 3 7 2 3" xfId="38282"/>
    <cellStyle name="Normal 5 2 2 3 7 2 4" xfId="52560"/>
    <cellStyle name="Normal 5 2 2 3 7 3" xfId="19605"/>
    <cellStyle name="Normal 5 2 2 3 7 3 2" xfId="33884"/>
    <cellStyle name="Normal 5 2 2 3 7 3 3" xfId="48162"/>
    <cellStyle name="Normal 5 2 2 3 7 4" xfId="13347"/>
    <cellStyle name="Normal 5 2 2 3 7 5" xfId="27626"/>
    <cellStyle name="Normal 5 2 2 3 7 6" xfId="41904"/>
    <cellStyle name="Normal 5 2 2 3 8" xfId="5300"/>
    <cellStyle name="Normal 5 2 2 3 8 2" xfId="19606"/>
    <cellStyle name="Normal 5 2 2 3 8 3" xfId="33885"/>
    <cellStyle name="Normal 5 2 2 3 8 4" xfId="48163"/>
    <cellStyle name="Normal 5 2 2 3 9" xfId="2667"/>
    <cellStyle name="Normal 5 2 2 3 9 2" xfId="16981"/>
    <cellStyle name="Normal 5 2 2 3 9 3" xfId="31260"/>
    <cellStyle name="Normal 5 2 2 3 9 4" xfId="45538"/>
    <cellStyle name="Normal 5 2 2 4" xfId="444"/>
    <cellStyle name="Normal 5 2 2 4 10" xfId="25726"/>
    <cellStyle name="Normal 5 2 2 4 11" xfId="40004"/>
    <cellStyle name="Normal 5 2 2 4 2" xfId="1014"/>
    <cellStyle name="Normal 5 2 2 4 2 10" xfId="40456"/>
    <cellStyle name="Normal 5 2 2 4 2 2" xfId="1521"/>
    <cellStyle name="Normal 5 2 2 4 2 2 2" xfId="5301"/>
    <cellStyle name="Normal 5 2 2 4 2 2 2 2" xfId="10520"/>
    <cellStyle name="Normal 5 2 2 4 2 2 2 2 2" xfId="24799"/>
    <cellStyle name="Normal 5 2 2 4 2 2 2 2 3" xfId="39077"/>
    <cellStyle name="Normal 5 2 2 4 2 2 2 2 4" xfId="53355"/>
    <cellStyle name="Normal 5 2 2 4 2 2 2 3" xfId="19607"/>
    <cellStyle name="Normal 5 2 2 4 2 2 2 3 2" xfId="33886"/>
    <cellStyle name="Normal 5 2 2 4 2 2 2 3 3" xfId="48164"/>
    <cellStyle name="Normal 5 2 2 4 2 2 2 4" xfId="14142"/>
    <cellStyle name="Normal 5 2 2 4 2 2 2 5" xfId="28421"/>
    <cellStyle name="Normal 5 2 2 4 2 2 2 6" xfId="42699"/>
    <cellStyle name="Normal 5 2 2 4 2 2 3" xfId="5302"/>
    <cellStyle name="Normal 5 2 2 4 2 2 3 2" xfId="19608"/>
    <cellStyle name="Normal 5 2 2 4 2 2 3 3" xfId="33887"/>
    <cellStyle name="Normal 5 2 2 4 2 2 3 4" xfId="48165"/>
    <cellStyle name="Normal 5 2 2 4 2 2 4" xfId="3462"/>
    <cellStyle name="Normal 5 2 2 4 2 2 4 2" xfId="17776"/>
    <cellStyle name="Normal 5 2 2 4 2 2 4 3" xfId="32055"/>
    <cellStyle name="Normal 5 2 2 4 2 2 4 4" xfId="46333"/>
    <cellStyle name="Normal 5 2 2 4 2 2 5" xfId="8681"/>
    <cellStyle name="Normal 5 2 2 4 2 2 5 2" xfId="22987"/>
    <cellStyle name="Normal 5 2 2 4 2 2 5 3" xfId="37266"/>
    <cellStyle name="Normal 5 2 2 4 2 2 5 4" xfId="51544"/>
    <cellStyle name="Normal 5 2 2 4 2 2 6" xfId="15953"/>
    <cellStyle name="Normal 5 2 2 4 2 2 6 2" xfId="30232"/>
    <cellStyle name="Normal 5 2 2 4 2 2 6 3" xfId="44510"/>
    <cellStyle name="Normal 5 2 2 4 2 2 7" xfId="12331"/>
    <cellStyle name="Normal 5 2 2 4 2 2 8" xfId="26610"/>
    <cellStyle name="Normal 5 2 2 4 2 2 9" xfId="40888"/>
    <cellStyle name="Normal 5 2 2 4 2 3" xfId="5303"/>
    <cellStyle name="Normal 5 2 2 4 2 3 2" xfId="10088"/>
    <cellStyle name="Normal 5 2 2 4 2 3 2 2" xfId="24367"/>
    <cellStyle name="Normal 5 2 2 4 2 3 2 3" xfId="38645"/>
    <cellStyle name="Normal 5 2 2 4 2 3 2 4" xfId="52923"/>
    <cellStyle name="Normal 5 2 2 4 2 3 3" xfId="19609"/>
    <cellStyle name="Normal 5 2 2 4 2 3 3 2" xfId="33888"/>
    <cellStyle name="Normal 5 2 2 4 2 3 3 3" xfId="48166"/>
    <cellStyle name="Normal 5 2 2 4 2 3 4" xfId="13710"/>
    <cellStyle name="Normal 5 2 2 4 2 3 5" xfId="27989"/>
    <cellStyle name="Normal 5 2 2 4 2 3 6" xfId="42267"/>
    <cellStyle name="Normal 5 2 2 4 2 4" xfId="5304"/>
    <cellStyle name="Normal 5 2 2 4 2 4 2" xfId="19610"/>
    <cellStyle name="Normal 5 2 2 4 2 4 3" xfId="33889"/>
    <cellStyle name="Normal 5 2 2 4 2 4 4" xfId="48167"/>
    <cellStyle name="Normal 5 2 2 4 2 5" xfId="3030"/>
    <cellStyle name="Normal 5 2 2 4 2 5 2" xfId="17344"/>
    <cellStyle name="Normal 5 2 2 4 2 5 3" xfId="31623"/>
    <cellStyle name="Normal 5 2 2 4 2 5 4" xfId="45901"/>
    <cellStyle name="Normal 5 2 2 4 2 6" xfId="8249"/>
    <cellStyle name="Normal 5 2 2 4 2 6 2" xfId="22555"/>
    <cellStyle name="Normal 5 2 2 4 2 6 3" xfId="36834"/>
    <cellStyle name="Normal 5 2 2 4 2 6 4" xfId="51112"/>
    <cellStyle name="Normal 5 2 2 4 2 7" xfId="15521"/>
    <cellStyle name="Normal 5 2 2 4 2 7 2" xfId="29800"/>
    <cellStyle name="Normal 5 2 2 4 2 7 3" xfId="44078"/>
    <cellStyle name="Normal 5 2 2 4 2 8" xfId="11899"/>
    <cellStyle name="Normal 5 2 2 4 2 9" xfId="26178"/>
    <cellStyle name="Normal 5 2 2 4 3" xfId="1520"/>
    <cellStyle name="Normal 5 2 2 4 3 2" xfId="5305"/>
    <cellStyle name="Normal 5 2 2 4 3 2 2" xfId="10519"/>
    <cellStyle name="Normal 5 2 2 4 3 2 2 2" xfId="24798"/>
    <cellStyle name="Normal 5 2 2 4 3 2 2 3" xfId="39076"/>
    <cellStyle name="Normal 5 2 2 4 3 2 2 4" xfId="53354"/>
    <cellStyle name="Normal 5 2 2 4 3 2 3" xfId="19611"/>
    <cellStyle name="Normal 5 2 2 4 3 2 3 2" xfId="33890"/>
    <cellStyle name="Normal 5 2 2 4 3 2 3 3" xfId="48168"/>
    <cellStyle name="Normal 5 2 2 4 3 2 4" xfId="14141"/>
    <cellStyle name="Normal 5 2 2 4 3 2 5" xfId="28420"/>
    <cellStyle name="Normal 5 2 2 4 3 2 6" xfId="42698"/>
    <cellStyle name="Normal 5 2 2 4 3 3" xfId="5306"/>
    <cellStyle name="Normal 5 2 2 4 3 3 2" xfId="19612"/>
    <cellStyle name="Normal 5 2 2 4 3 3 3" xfId="33891"/>
    <cellStyle name="Normal 5 2 2 4 3 3 4" xfId="48169"/>
    <cellStyle name="Normal 5 2 2 4 3 4" xfId="3461"/>
    <cellStyle name="Normal 5 2 2 4 3 4 2" xfId="17775"/>
    <cellStyle name="Normal 5 2 2 4 3 4 3" xfId="32054"/>
    <cellStyle name="Normal 5 2 2 4 3 4 4" xfId="46332"/>
    <cellStyle name="Normal 5 2 2 4 3 5" xfId="8680"/>
    <cellStyle name="Normal 5 2 2 4 3 5 2" xfId="22986"/>
    <cellStyle name="Normal 5 2 2 4 3 5 3" xfId="37265"/>
    <cellStyle name="Normal 5 2 2 4 3 5 4" xfId="51543"/>
    <cellStyle name="Normal 5 2 2 4 3 6" xfId="15952"/>
    <cellStyle name="Normal 5 2 2 4 3 6 2" xfId="30231"/>
    <cellStyle name="Normal 5 2 2 4 3 6 3" xfId="44509"/>
    <cellStyle name="Normal 5 2 2 4 3 7" xfId="12330"/>
    <cellStyle name="Normal 5 2 2 4 3 8" xfId="26609"/>
    <cellStyle name="Normal 5 2 2 4 3 9" xfId="40887"/>
    <cellStyle name="Normal 5 2 2 4 4" xfId="5307"/>
    <cellStyle name="Normal 5 2 2 4 4 2" xfId="9636"/>
    <cellStyle name="Normal 5 2 2 4 4 2 2" xfId="23915"/>
    <cellStyle name="Normal 5 2 2 4 4 2 3" xfId="38193"/>
    <cellStyle name="Normal 5 2 2 4 4 2 4" xfId="52471"/>
    <cellStyle name="Normal 5 2 2 4 4 3" xfId="19613"/>
    <cellStyle name="Normal 5 2 2 4 4 3 2" xfId="33892"/>
    <cellStyle name="Normal 5 2 2 4 4 3 3" xfId="48170"/>
    <cellStyle name="Normal 5 2 2 4 4 4" xfId="13258"/>
    <cellStyle name="Normal 5 2 2 4 4 5" xfId="27537"/>
    <cellStyle name="Normal 5 2 2 4 4 6" xfId="41815"/>
    <cellStyle name="Normal 5 2 2 4 5" xfId="5308"/>
    <cellStyle name="Normal 5 2 2 4 5 2" xfId="19614"/>
    <cellStyle name="Normal 5 2 2 4 5 3" xfId="33893"/>
    <cellStyle name="Normal 5 2 2 4 5 4" xfId="48171"/>
    <cellStyle name="Normal 5 2 2 4 6" xfId="2578"/>
    <cellStyle name="Normal 5 2 2 4 6 2" xfId="16892"/>
    <cellStyle name="Normal 5 2 2 4 6 3" xfId="31171"/>
    <cellStyle name="Normal 5 2 2 4 6 4" xfId="45449"/>
    <cellStyle name="Normal 5 2 2 4 7" xfId="7797"/>
    <cellStyle name="Normal 5 2 2 4 7 2" xfId="22103"/>
    <cellStyle name="Normal 5 2 2 4 7 3" xfId="36382"/>
    <cellStyle name="Normal 5 2 2 4 7 4" xfId="50660"/>
    <cellStyle name="Normal 5 2 2 4 8" xfId="15069"/>
    <cellStyle name="Normal 5 2 2 4 8 2" xfId="29348"/>
    <cellStyle name="Normal 5 2 2 4 8 3" xfId="43626"/>
    <cellStyle name="Normal 5 2 2 4 9" xfId="11447"/>
    <cellStyle name="Normal 5 2 2 5" xfId="661"/>
    <cellStyle name="Normal 5 2 2 5 10" xfId="25861"/>
    <cellStyle name="Normal 5 2 2 5 11" xfId="40139"/>
    <cellStyle name="Normal 5 2 2 5 2" xfId="1127"/>
    <cellStyle name="Normal 5 2 2 5 2 10" xfId="40506"/>
    <cellStyle name="Normal 5 2 2 5 2 2" xfId="1523"/>
    <cellStyle name="Normal 5 2 2 5 2 2 2" xfId="5309"/>
    <cellStyle name="Normal 5 2 2 5 2 2 2 2" xfId="10522"/>
    <cellStyle name="Normal 5 2 2 5 2 2 2 2 2" xfId="24801"/>
    <cellStyle name="Normal 5 2 2 5 2 2 2 2 3" xfId="39079"/>
    <cellStyle name="Normal 5 2 2 5 2 2 2 2 4" xfId="53357"/>
    <cellStyle name="Normal 5 2 2 5 2 2 2 3" xfId="19615"/>
    <cellStyle name="Normal 5 2 2 5 2 2 2 3 2" xfId="33894"/>
    <cellStyle name="Normal 5 2 2 5 2 2 2 3 3" xfId="48172"/>
    <cellStyle name="Normal 5 2 2 5 2 2 2 4" xfId="14144"/>
    <cellStyle name="Normal 5 2 2 5 2 2 2 5" xfId="28423"/>
    <cellStyle name="Normal 5 2 2 5 2 2 2 6" xfId="42701"/>
    <cellStyle name="Normal 5 2 2 5 2 2 3" xfId="5310"/>
    <cellStyle name="Normal 5 2 2 5 2 2 3 2" xfId="19616"/>
    <cellStyle name="Normal 5 2 2 5 2 2 3 3" xfId="33895"/>
    <cellStyle name="Normal 5 2 2 5 2 2 3 4" xfId="48173"/>
    <cellStyle name="Normal 5 2 2 5 2 2 4" xfId="3464"/>
    <cellStyle name="Normal 5 2 2 5 2 2 4 2" xfId="17778"/>
    <cellStyle name="Normal 5 2 2 5 2 2 4 3" xfId="32057"/>
    <cellStyle name="Normal 5 2 2 5 2 2 4 4" xfId="46335"/>
    <cellStyle name="Normal 5 2 2 5 2 2 5" xfId="8683"/>
    <cellStyle name="Normal 5 2 2 5 2 2 5 2" xfId="22989"/>
    <cellStyle name="Normal 5 2 2 5 2 2 5 3" xfId="37268"/>
    <cellStyle name="Normal 5 2 2 5 2 2 5 4" xfId="51546"/>
    <cellStyle name="Normal 5 2 2 5 2 2 6" xfId="15955"/>
    <cellStyle name="Normal 5 2 2 5 2 2 6 2" xfId="30234"/>
    <cellStyle name="Normal 5 2 2 5 2 2 6 3" xfId="44512"/>
    <cellStyle name="Normal 5 2 2 5 2 2 7" xfId="12333"/>
    <cellStyle name="Normal 5 2 2 5 2 2 8" xfId="26612"/>
    <cellStyle name="Normal 5 2 2 5 2 2 9" xfId="40890"/>
    <cellStyle name="Normal 5 2 2 5 2 3" xfId="5311"/>
    <cellStyle name="Normal 5 2 2 5 2 3 2" xfId="10138"/>
    <cellStyle name="Normal 5 2 2 5 2 3 2 2" xfId="24417"/>
    <cellStyle name="Normal 5 2 2 5 2 3 2 3" xfId="38695"/>
    <cellStyle name="Normal 5 2 2 5 2 3 2 4" xfId="52973"/>
    <cellStyle name="Normal 5 2 2 5 2 3 3" xfId="19617"/>
    <cellStyle name="Normal 5 2 2 5 2 3 3 2" xfId="33896"/>
    <cellStyle name="Normal 5 2 2 5 2 3 3 3" xfId="48174"/>
    <cellStyle name="Normal 5 2 2 5 2 3 4" xfId="13760"/>
    <cellStyle name="Normal 5 2 2 5 2 3 5" xfId="28039"/>
    <cellStyle name="Normal 5 2 2 5 2 3 6" xfId="42317"/>
    <cellStyle name="Normal 5 2 2 5 2 4" xfId="5312"/>
    <cellStyle name="Normal 5 2 2 5 2 4 2" xfId="19618"/>
    <cellStyle name="Normal 5 2 2 5 2 4 3" xfId="33897"/>
    <cellStyle name="Normal 5 2 2 5 2 4 4" xfId="48175"/>
    <cellStyle name="Normal 5 2 2 5 2 5" xfId="3080"/>
    <cellStyle name="Normal 5 2 2 5 2 5 2" xfId="17394"/>
    <cellStyle name="Normal 5 2 2 5 2 5 3" xfId="31673"/>
    <cellStyle name="Normal 5 2 2 5 2 5 4" xfId="45951"/>
    <cellStyle name="Normal 5 2 2 5 2 6" xfId="8299"/>
    <cellStyle name="Normal 5 2 2 5 2 6 2" xfId="22605"/>
    <cellStyle name="Normal 5 2 2 5 2 6 3" xfId="36884"/>
    <cellStyle name="Normal 5 2 2 5 2 6 4" xfId="51162"/>
    <cellStyle name="Normal 5 2 2 5 2 7" xfId="15571"/>
    <cellStyle name="Normal 5 2 2 5 2 7 2" xfId="29850"/>
    <cellStyle name="Normal 5 2 2 5 2 7 3" xfId="44128"/>
    <cellStyle name="Normal 5 2 2 5 2 8" xfId="11949"/>
    <cellStyle name="Normal 5 2 2 5 2 9" xfId="26228"/>
    <cellStyle name="Normal 5 2 2 5 3" xfId="1522"/>
    <cellStyle name="Normal 5 2 2 5 3 2" xfId="5313"/>
    <cellStyle name="Normal 5 2 2 5 3 2 2" xfId="10521"/>
    <cellStyle name="Normal 5 2 2 5 3 2 2 2" xfId="24800"/>
    <cellStyle name="Normal 5 2 2 5 3 2 2 3" xfId="39078"/>
    <cellStyle name="Normal 5 2 2 5 3 2 2 4" xfId="53356"/>
    <cellStyle name="Normal 5 2 2 5 3 2 3" xfId="19619"/>
    <cellStyle name="Normal 5 2 2 5 3 2 3 2" xfId="33898"/>
    <cellStyle name="Normal 5 2 2 5 3 2 3 3" xfId="48176"/>
    <cellStyle name="Normal 5 2 2 5 3 2 4" xfId="14143"/>
    <cellStyle name="Normal 5 2 2 5 3 2 5" xfId="28422"/>
    <cellStyle name="Normal 5 2 2 5 3 2 6" xfId="42700"/>
    <cellStyle name="Normal 5 2 2 5 3 3" xfId="5314"/>
    <cellStyle name="Normal 5 2 2 5 3 3 2" xfId="19620"/>
    <cellStyle name="Normal 5 2 2 5 3 3 3" xfId="33899"/>
    <cellStyle name="Normal 5 2 2 5 3 3 4" xfId="48177"/>
    <cellStyle name="Normal 5 2 2 5 3 4" xfId="3463"/>
    <cellStyle name="Normal 5 2 2 5 3 4 2" xfId="17777"/>
    <cellStyle name="Normal 5 2 2 5 3 4 3" xfId="32056"/>
    <cellStyle name="Normal 5 2 2 5 3 4 4" xfId="46334"/>
    <cellStyle name="Normal 5 2 2 5 3 5" xfId="8682"/>
    <cellStyle name="Normal 5 2 2 5 3 5 2" xfId="22988"/>
    <cellStyle name="Normal 5 2 2 5 3 5 3" xfId="37267"/>
    <cellStyle name="Normal 5 2 2 5 3 5 4" xfId="51545"/>
    <cellStyle name="Normal 5 2 2 5 3 6" xfId="15954"/>
    <cellStyle name="Normal 5 2 2 5 3 6 2" xfId="30233"/>
    <cellStyle name="Normal 5 2 2 5 3 6 3" xfId="44511"/>
    <cellStyle name="Normal 5 2 2 5 3 7" xfId="12332"/>
    <cellStyle name="Normal 5 2 2 5 3 8" xfId="26611"/>
    <cellStyle name="Normal 5 2 2 5 3 9" xfId="40889"/>
    <cellStyle name="Normal 5 2 2 5 4" xfId="5315"/>
    <cellStyle name="Normal 5 2 2 5 4 2" xfId="9771"/>
    <cellStyle name="Normal 5 2 2 5 4 2 2" xfId="24050"/>
    <cellStyle name="Normal 5 2 2 5 4 2 3" xfId="38328"/>
    <cellStyle name="Normal 5 2 2 5 4 2 4" xfId="52606"/>
    <cellStyle name="Normal 5 2 2 5 4 3" xfId="19621"/>
    <cellStyle name="Normal 5 2 2 5 4 3 2" xfId="33900"/>
    <cellStyle name="Normal 5 2 2 5 4 3 3" xfId="48178"/>
    <cellStyle name="Normal 5 2 2 5 4 4" xfId="13393"/>
    <cellStyle name="Normal 5 2 2 5 4 5" xfId="27672"/>
    <cellStyle name="Normal 5 2 2 5 4 6" xfId="41950"/>
    <cellStyle name="Normal 5 2 2 5 5" xfId="5316"/>
    <cellStyle name="Normal 5 2 2 5 5 2" xfId="19622"/>
    <cellStyle name="Normal 5 2 2 5 5 3" xfId="33901"/>
    <cellStyle name="Normal 5 2 2 5 5 4" xfId="48179"/>
    <cellStyle name="Normal 5 2 2 5 6" xfId="2713"/>
    <cellStyle name="Normal 5 2 2 5 6 2" xfId="17027"/>
    <cellStyle name="Normal 5 2 2 5 6 3" xfId="31306"/>
    <cellStyle name="Normal 5 2 2 5 6 4" xfId="45584"/>
    <cellStyle name="Normal 5 2 2 5 7" xfId="7932"/>
    <cellStyle name="Normal 5 2 2 5 7 2" xfId="22238"/>
    <cellStyle name="Normal 5 2 2 5 7 3" xfId="36517"/>
    <cellStyle name="Normal 5 2 2 5 7 4" xfId="50795"/>
    <cellStyle name="Normal 5 2 2 5 8" xfId="15204"/>
    <cellStyle name="Normal 5 2 2 5 8 2" xfId="29483"/>
    <cellStyle name="Normal 5 2 2 5 8 3" xfId="43761"/>
    <cellStyle name="Normal 5 2 2 5 9" xfId="11582"/>
    <cellStyle name="Normal 5 2 2 6" xfId="328"/>
    <cellStyle name="Normal 5 2 2 6 10" xfId="25677"/>
    <cellStyle name="Normal 5 2 2 6 11" xfId="39955"/>
    <cellStyle name="Normal 5 2 2 6 2" xfId="956"/>
    <cellStyle name="Normal 5 2 2 6 2 10" xfId="40412"/>
    <cellStyle name="Normal 5 2 2 6 2 2" xfId="1525"/>
    <cellStyle name="Normal 5 2 2 6 2 2 2" xfId="5317"/>
    <cellStyle name="Normal 5 2 2 6 2 2 2 2" xfId="10524"/>
    <cellStyle name="Normal 5 2 2 6 2 2 2 2 2" xfId="24803"/>
    <cellStyle name="Normal 5 2 2 6 2 2 2 2 3" xfId="39081"/>
    <cellStyle name="Normal 5 2 2 6 2 2 2 2 4" xfId="53359"/>
    <cellStyle name="Normal 5 2 2 6 2 2 2 3" xfId="19623"/>
    <cellStyle name="Normal 5 2 2 6 2 2 2 3 2" xfId="33902"/>
    <cellStyle name="Normal 5 2 2 6 2 2 2 3 3" xfId="48180"/>
    <cellStyle name="Normal 5 2 2 6 2 2 2 4" xfId="14146"/>
    <cellStyle name="Normal 5 2 2 6 2 2 2 5" xfId="28425"/>
    <cellStyle name="Normal 5 2 2 6 2 2 2 6" xfId="42703"/>
    <cellStyle name="Normal 5 2 2 6 2 2 3" xfId="5318"/>
    <cellStyle name="Normal 5 2 2 6 2 2 3 2" xfId="19624"/>
    <cellStyle name="Normal 5 2 2 6 2 2 3 3" xfId="33903"/>
    <cellStyle name="Normal 5 2 2 6 2 2 3 4" xfId="48181"/>
    <cellStyle name="Normal 5 2 2 6 2 2 4" xfId="3466"/>
    <cellStyle name="Normal 5 2 2 6 2 2 4 2" xfId="17780"/>
    <cellStyle name="Normal 5 2 2 6 2 2 4 3" xfId="32059"/>
    <cellStyle name="Normal 5 2 2 6 2 2 4 4" xfId="46337"/>
    <cellStyle name="Normal 5 2 2 6 2 2 5" xfId="8685"/>
    <cellStyle name="Normal 5 2 2 6 2 2 5 2" xfId="22991"/>
    <cellStyle name="Normal 5 2 2 6 2 2 5 3" xfId="37270"/>
    <cellStyle name="Normal 5 2 2 6 2 2 5 4" xfId="51548"/>
    <cellStyle name="Normal 5 2 2 6 2 2 6" xfId="15957"/>
    <cellStyle name="Normal 5 2 2 6 2 2 6 2" xfId="30236"/>
    <cellStyle name="Normal 5 2 2 6 2 2 6 3" xfId="44514"/>
    <cellStyle name="Normal 5 2 2 6 2 2 7" xfId="12335"/>
    <cellStyle name="Normal 5 2 2 6 2 2 8" xfId="26614"/>
    <cellStyle name="Normal 5 2 2 6 2 2 9" xfId="40892"/>
    <cellStyle name="Normal 5 2 2 6 2 3" xfId="5319"/>
    <cellStyle name="Normal 5 2 2 6 2 3 2" xfId="10044"/>
    <cellStyle name="Normal 5 2 2 6 2 3 2 2" xfId="24323"/>
    <cellStyle name="Normal 5 2 2 6 2 3 2 3" xfId="38601"/>
    <cellStyle name="Normal 5 2 2 6 2 3 2 4" xfId="52879"/>
    <cellStyle name="Normal 5 2 2 6 2 3 3" xfId="19625"/>
    <cellStyle name="Normal 5 2 2 6 2 3 3 2" xfId="33904"/>
    <cellStyle name="Normal 5 2 2 6 2 3 3 3" xfId="48182"/>
    <cellStyle name="Normal 5 2 2 6 2 3 4" xfId="13666"/>
    <cellStyle name="Normal 5 2 2 6 2 3 5" xfId="27945"/>
    <cellStyle name="Normal 5 2 2 6 2 3 6" xfId="42223"/>
    <cellStyle name="Normal 5 2 2 6 2 4" xfId="5320"/>
    <cellStyle name="Normal 5 2 2 6 2 4 2" xfId="19626"/>
    <cellStyle name="Normal 5 2 2 6 2 4 3" xfId="33905"/>
    <cellStyle name="Normal 5 2 2 6 2 4 4" xfId="48183"/>
    <cellStyle name="Normal 5 2 2 6 2 5" xfId="2986"/>
    <cellStyle name="Normal 5 2 2 6 2 5 2" xfId="17300"/>
    <cellStyle name="Normal 5 2 2 6 2 5 3" xfId="31579"/>
    <cellStyle name="Normal 5 2 2 6 2 5 4" xfId="45857"/>
    <cellStyle name="Normal 5 2 2 6 2 6" xfId="8205"/>
    <cellStyle name="Normal 5 2 2 6 2 6 2" xfId="22511"/>
    <cellStyle name="Normal 5 2 2 6 2 6 3" xfId="36790"/>
    <cellStyle name="Normal 5 2 2 6 2 6 4" xfId="51068"/>
    <cellStyle name="Normal 5 2 2 6 2 7" xfId="15477"/>
    <cellStyle name="Normal 5 2 2 6 2 7 2" xfId="29756"/>
    <cellStyle name="Normal 5 2 2 6 2 7 3" xfId="44034"/>
    <cellStyle name="Normal 5 2 2 6 2 8" xfId="11855"/>
    <cellStyle name="Normal 5 2 2 6 2 9" xfId="26134"/>
    <cellStyle name="Normal 5 2 2 6 3" xfId="1524"/>
    <cellStyle name="Normal 5 2 2 6 3 2" xfId="5321"/>
    <cellStyle name="Normal 5 2 2 6 3 2 2" xfId="10523"/>
    <cellStyle name="Normal 5 2 2 6 3 2 2 2" xfId="24802"/>
    <cellStyle name="Normal 5 2 2 6 3 2 2 3" xfId="39080"/>
    <cellStyle name="Normal 5 2 2 6 3 2 2 4" xfId="53358"/>
    <cellStyle name="Normal 5 2 2 6 3 2 3" xfId="19627"/>
    <cellStyle name="Normal 5 2 2 6 3 2 3 2" xfId="33906"/>
    <cellStyle name="Normal 5 2 2 6 3 2 3 3" xfId="48184"/>
    <cellStyle name="Normal 5 2 2 6 3 2 4" xfId="14145"/>
    <cellStyle name="Normal 5 2 2 6 3 2 5" xfId="28424"/>
    <cellStyle name="Normal 5 2 2 6 3 2 6" xfId="42702"/>
    <cellStyle name="Normal 5 2 2 6 3 3" xfId="5322"/>
    <cellStyle name="Normal 5 2 2 6 3 3 2" xfId="19628"/>
    <cellStyle name="Normal 5 2 2 6 3 3 3" xfId="33907"/>
    <cellStyle name="Normal 5 2 2 6 3 3 4" xfId="48185"/>
    <cellStyle name="Normal 5 2 2 6 3 4" xfId="3465"/>
    <cellStyle name="Normal 5 2 2 6 3 4 2" xfId="17779"/>
    <cellStyle name="Normal 5 2 2 6 3 4 3" xfId="32058"/>
    <cellStyle name="Normal 5 2 2 6 3 4 4" xfId="46336"/>
    <cellStyle name="Normal 5 2 2 6 3 5" xfId="8684"/>
    <cellStyle name="Normal 5 2 2 6 3 5 2" xfId="22990"/>
    <cellStyle name="Normal 5 2 2 6 3 5 3" xfId="37269"/>
    <cellStyle name="Normal 5 2 2 6 3 5 4" xfId="51547"/>
    <cellStyle name="Normal 5 2 2 6 3 6" xfId="15956"/>
    <cellStyle name="Normal 5 2 2 6 3 6 2" xfId="30235"/>
    <cellStyle name="Normal 5 2 2 6 3 6 3" xfId="44513"/>
    <cellStyle name="Normal 5 2 2 6 3 7" xfId="12334"/>
    <cellStyle name="Normal 5 2 2 6 3 8" xfId="26613"/>
    <cellStyle name="Normal 5 2 2 6 3 9" xfId="40891"/>
    <cellStyle name="Normal 5 2 2 6 4" xfId="5323"/>
    <cellStyle name="Normal 5 2 2 6 4 2" xfId="9587"/>
    <cellStyle name="Normal 5 2 2 6 4 2 2" xfId="23866"/>
    <cellStyle name="Normal 5 2 2 6 4 2 3" xfId="38144"/>
    <cellStyle name="Normal 5 2 2 6 4 2 4" xfId="52422"/>
    <cellStyle name="Normal 5 2 2 6 4 3" xfId="19629"/>
    <cellStyle name="Normal 5 2 2 6 4 3 2" xfId="33908"/>
    <cellStyle name="Normal 5 2 2 6 4 3 3" xfId="48186"/>
    <cellStyle name="Normal 5 2 2 6 4 4" xfId="13209"/>
    <cellStyle name="Normal 5 2 2 6 4 5" xfId="27488"/>
    <cellStyle name="Normal 5 2 2 6 4 6" xfId="41766"/>
    <cellStyle name="Normal 5 2 2 6 5" xfId="5324"/>
    <cellStyle name="Normal 5 2 2 6 5 2" xfId="19630"/>
    <cellStyle name="Normal 5 2 2 6 5 3" xfId="33909"/>
    <cellStyle name="Normal 5 2 2 6 5 4" xfId="48187"/>
    <cellStyle name="Normal 5 2 2 6 6" xfId="2529"/>
    <cellStyle name="Normal 5 2 2 6 6 2" xfId="16843"/>
    <cellStyle name="Normal 5 2 2 6 6 3" xfId="31122"/>
    <cellStyle name="Normal 5 2 2 6 6 4" xfId="45400"/>
    <cellStyle name="Normal 5 2 2 6 7" xfId="7748"/>
    <cellStyle name="Normal 5 2 2 6 7 2" xfId="22054"/>
    <cellStyle name="Normal 5 2 2 6 7 3" xfId="36333"/>
    <cellStyle name="Normal 5 2 2 6 7 4" xfId="50611"/>
    <cellStyle name="Normal 5 2 2 6 8" xfId="15020"/>
    <cellStyle name="Normal 5 2 2 6 8 2" xfId="29299"/>
    <cellStyle name="Normal 5 2 2 6 8 3" xfId="43577"/>
    <cellStyle name="Normal 5 2 2 6 9" xfId="11398"/>
    <cellStyle name="Normal 5 2 2 7" xfId="810"/>
    <cellStyle name="Normal 5 2 2 7 10" xfId="40277"/>
    <cellStyle name="Normal 5 2 2 7 2" xfId="1526"/>
    <cellStyle name="Normal 5 2 2 7 2 2" xfId="5325"/>
    <cellStyle name="Normal 5 2 2 7 2 2 2" xfId="10525"/>
    <cellStyle name="Normal 5 2 2 7 2 2 2 2" xfId="24804"/>
    <cellStyle name="Normal 5 2 2 7 2 2 2 3" xfId="39082"/>
    <cellStyle name="Normal 5 2 2 7 2 2 2 4" xfId="53360"/>
    <cellStyle name="Normal 5 2 2 7 2 2 3" xfId="19631"/>
    <cellStyle name="Normal 5 2 2 7 2 2 3 2" xfId="33910"/>
    <cellStyle name="Normal 5 2 2 7 2 2 3 3" xfId="48188"/>
    <cellStyle name="Normal 5 2 2 7 2 2 4" xfId="14147"/>
    <cellStyle name="Normal 5 2 2 7 2 2 5" xfId="28426"/>
    <cellStyle name="Normal 5 2 2 7 2 2 6" xfId="42704"/>
    <cellStyle name="Normal 5 2 2 7 2 3" xfId="5326"/>
    <cellStyle name="Normal 5 2 2 7 2 3 2" xfId="19632"/>
    <cellStyle name="Normal 5 2 2 7 2 3 3" xfId="33911"/>
    <cellStyle name="Normal 5 2 2 7 2 3 4" xfId="48189"/>
    <cellStyle name="Normal 5 2 2 7 2 4" xfId="3467"/>
    <cellStyle name="Normal 5 2 2 7 2 4 2" xfId="17781"/>
    <cellStyle name="Normal 5 2 2 7 2 4 3" xfId="32060"/>
    <cellStyle name="Normal 5 2 2 7 2 4 4" xfId="46338"/>
    <cellStyle name="Normal 5 2 2 7 2 5" xfId="8686"/>
    <cellStyle name="Normal 5 2 2 7 2 5 2" xfId="22992"/>
    <cellStyle name="Normal 5 2 2 7 2 5 3" xfId="37271"/>
    <cellStyle name="Normal 5 2 2 7 2 5 4" xfId="51549"/>
    <cellStyle name="Normal 5 2 2 7 2 6" xfId="15958"/>
    <cellStyle name="Normal 5 2 2 7 2 6 2" xfId="30237"/>
    <cellStyle name="Normal 5 2 2 7 2 6 3" xfId="44515"/>
    <cellStyle name="Normal 5 2 2 7 2 7" xfId="12336"/>
    <cellStyle name="Normal 5 2 2 7 2 8" xfId="26615"/>
    <cellStyle name="Normal 5 2 2 7 2 9" xfId="40893"/>
    <cellStyle name="Normal 5 2 2 7 3" xfId="5327"/>
    <cellStyle name="Normal 5 2 2 7 3 2" xfId="9909"/>
    <cellStyle name="Normal 5 2 2 7 3 2 2" xfId="24188"/>
    <cellStyle name="Normal 5 2 2 7 3 2 3" xfId="38466"/>
    <cellStyle name="Normal 5 2 2 7 3 2 4" xfId="52744"/>
    <cellStyle name="Normal 5 2 2 7 3 3" xfId="19633"/>
    <cellStyle name="Normal 5 2 2 7 3 3 2" xfId="33912"/>
    <cellStyle name="Normal 5 2 2 7 3 3 3" xfId="48190"/>
    <cellStyle name="Normal 5 2 2 7 3 4" xfId="13531"/>
    <cellStyle name="Normal 5 2 2 7 3 5" xfId="27810"/>
    <cellStyle name="Normal 5 2 2 7 3 6" xfId="42088"/>
    <cellStyle name="Normal 5 2 2 7 4" xfId="5328"/>
    <cellStyle name="Normal 5 2 2 7 4 2" xfId="19634"/>
    <cellStyle name="Normal 5 2 2 7 4 3" xfId="33913"/>
    <cellStyle name="Normal 5 2 2 7 4 4" xfId="48191"/>
    <cellStyle name="Normal 5 2 2 7 5" xfId="2851"/>
    <cellStyle name="Normal 5 2 2 7 5 2" xfId="17165"/>
    <cellStyle name="Normal 5 2 2 7 5 3" xfId="31444"/>
    <cellStyle name="Normal 5 2 2 7 5 4" xfId="45722"/>
    <cellStyle name="Normal 5 2 2 7 6" xfId="8070"/>
    <cellStyle name="Normal 5 2 2 7 6 2" xfId="22376"/>
    <cellStyle name="Normal 5 2 2 7 6 3" xfId="36655"/>
    <cellStyle name="Normal 5 2 2 7 6 4" xfId="50933"/>
    <cellStyle name="Normal 5 2 2 7 7" xfId="15342"/>
    <cellStyle name="Normal 5 2 2 7 7 2" xfId="29621"/>
    <cellStyle name="Normal 5 2 2 7 7 3" xfId="43899"/>
    <cellStyle name="Normal 5 2 2 7 8" xfId="11720"/>
    <cellStyle name="Normal 5 2 2 7 9" xfId="25999"/>
    <cellStyle name="Normal 5 2 2 8" xfId="1277"/>
    <cellStyle name="Normal 5 2 2 8 2" xfId="5329"/>
    <cellStyle name="Normal 5 2 2 8 2 2" xfId="10276"/>
    <cellStyle name="Normal 5 2 2 8 2 2 2" xfId="24555"/>
    <cellStyle name="Normal 5 2 2 8 2 2 3" xfId="38833"/>
    <cellStyle name="Normal 5 2 2 8 2 2 4" xfId="53111"/>
    <cellStyle name="Normal 5 2 2 8 2 3" xfId="19635"/>
    <cellStyle name="Normal 5 2 2 8 2 3 2" xfId="33914"/>
    <cellStyle name="Normal 5 2 2 8 2 3 3" xfId="48192"/>
    <cellStyle name="Normal 5 2 2 8 2 4" xfId="13898"/>
    <cellStyle name="Normal 5 2 2 8 2 5" xfId="28177"/>
    <cellStyle name="Normal 5 2 2 8 2 6" xfId="42455"/>
    <cellStyle name="Normal 5 2 2 8 3" xfId="5330"/>
    <cellStyle name="Normal 5 2 2 8 3 2" xfId="19636"/>
    <cellStyle name="Normal 5 2 2 8 3 3" xfId="33915"/>
    <cellStyle name="Normal 5 2 2 8 3 4" xfId="48193"/>
    <cellStyle name="Normal 5 2 2 8 4" xfId="3218"/>
    <cellStyle name="Normal 5 2 2 8 4 2" xfId="17532"/>
    <cellStyle name="Normal 5 2 2 8 4 3" xfId="31811"/>
    <cellStyle name="Normal 5 2 2 8 4 4" xfId="46089"/>
    <cellStyle name="Normal 5 2 2 8 5" xfId="8437"/>
    <cellStyle name="Normal 5 2 2 8 5 2" xfId="22743"/>
    <cellStyle name="Normal 5 2 2 8 5 3" xfId="37022"/>
    <cellStyle name="Normal 5 2 2 8 5 4" xfId="51300"/>
    <cellStyle name="Normal 5 2 2 8 6" xfId="15709"/>
    <cellStyle name="Normal 5 2 2 8 6 2" xfId="29988"/>
    <cellStyle name="Normal 5 2 2 8 6 3" xfId="44266"/>
    <cellStyle name="Normal 5 2 2 8 7" xfId="12087"/>
    <cellStyle name="Normal 5 2 2 8 8" xfId="26366"/>
    <cellStyle name="Normal 5 2 2 8 9" xfId="40644"/>
    <cellStyle name="Normal 5 2 2 9" xfId="220"/>
    <cellStyle name="Normal 5 2 2 9 2" xfId="5331"/>
    <cellStyle name="Normal 5 2 2 9 2 2" xfId="9543"/>
    <cellStyle name="Normal 5 2 2 9 2 2 2" xfId="23822"/>
    <cellStyle name="Normal 5 2 2 9 2 2 3" xfId="38100"/>
    <cellStyle name="Normal 5 2 2 9 2 2 4" xfId="52378"/>
    <cellStyle name="Normal 5 2 2 9 2 3" xfId="19637"/>
    <cellStyle name="Normal 5 2 2 9 2 3 2" xfId="33916"/>
    <cellStyle name="Normal 5 2 2 9 2 3 3" xfId="48194"/>
    <cellStyle name="Normal 5 2 2 9 2 4" xfId="13165"/>
    <cellStyle name="Normal 5 2 2 9 2 5" xfId="27444"/>
    <cellStyle name="Normal 5 2 2 9 2 6" xfId="41722"/>
    <cellStyle name="Normal 5 2 2 9 3" xfId="5332"/>
    <cellStyle name="Normal 5 2 2 9 3 2" xfId="19638"/>
    <cellStyle name="Normal 5 2 2 9 3 3" xfId="33917"/>
    <cellStyle name="Normal 5 2 2 9 3 4" xfId="48195"/>
    <cellStyle name="Normal 5 2 2 9 4" xfId="2484"/>
    <cellStyle name="Normal 5 2 2 9 4 2" xfId="16799"/>
    <cellStyle name="Normal 5 2 2 9 4 3" xfId="31078"/>
    <cellStyle name="Normal 5 2 2 9 4 4" xfId="45356"/>
    <cellStyle name="Normal 5 2 2 9 5" xfId="7704"/>
    <cellStyle name="Normal 5 2 2 9 5 2" xfId="22010"/>
    <cellStyle name="Normal 5 2 2 9 5 3" xfId="36289"/>
    <cellStyle name="Normal 5 2 2 9 5 4" xfId="50567"/>
    <cellStyle name="Normal 5 2 2 9 6" xfId="14976"/>
    <cellStyle name="Normal 5 2 2 9 6 2" xfId="29255"/>
    <cellStyle name="Normal 5 2 2 9 6 3" xfId="43533"/>
    <cellStyle name="Normal 5 2 2 9 7" xfId="11354"/>
    <cellStyle name="Normal 5 2 2 9 8" xfId="25633"/>
    <cellStyle name="Normal 5 2 2 9 9" xfId="39911"/>
    <cellStyle name="Normal 5 2 20" xfId="25583"/>
    <cellStyle name="Normal 5 2 21" xfId="39861"/>
    <cellStyle name="Normal 5 2 3" xfId="137"/>
    <cellStyle name="Normal 5 2 3 10" xfId="2116"/>
    <cellStyle name="Normal 5 2 3 10 2" xfId="5333"/>
    <cellStyle name="Normal 5 2 3 10 2 2" xfId="11014"/>
    <cellStyle name="Normal 5 2 3 10 2 2 2" xfId="25293"/>
    <cellStyle name="Normal 5 2 3 10 2 2 3" xfId="39571"/>
    <cellStyle name="Normal 5 2 3 10 2 2 4" xfId="53849"/>
    <cellStyle name="Normal 5 2 3 10 2 3" xfId="19639"/>
    <cellStyle name="Normal 5 2 3 10 2 3 2" xfId="33918"/>
    <cellStyle name="Normal 5 2 3 10 2 3 3" xfId="48196"/>
    <cellStyle name="Normal 5 2 3 10 2 4" xfId="14636"/>
    <cellStyle name="Normal 5 2 3 10 2 5" xfId="28915"/>
    <cellStyle name="Normal 5 2 3 10 2 6" xfId="43193"/>
    <cellStyle name="Normal 5 2 3 10 3" xfId="5334"/>
    <cellStyle name="Normal 5 2 3 10 3 2" xfId="19640"/>
    <cellStyle name="Normal 5 2 3 10 3 3" xfId="33919"/>
    <cellStyle name="Normal 5 2 3 10 3 4" xfId="48197"/>
    <cellStyle name="Normal 5 2 3 10 4" xfId="3959"/>
    <cellStyle name="Normal 5 2 3 10 4 2" xfId="18270"/>
    <cellStyle name="Normal 5 2 3 10 4 3" xfId="32549"/>
    <cellStyle name="Normal 5 2 3 10 4 4" xfId="46827"/>
    <cellStyle name="Normal 5 2 3 10 5" xfId="9175"/>
    <cellStyle name="Normal 5 2 3 10 5 2" xfId="23481"/>
    <cellStyle name="Normal 5 2 3 10 5 3" xfId="37760"/>
    <cellStyle name="Normal 5 2 3 10 5 4" xfId="52038"/>
    <cellStyle name="Normal 5 2 3 10 6" xfId="16447"/>
    <cellStyle name="Normal 5 2 3 10 6 2" xfId="30726"/>
    <cellStyle name="Normal 5 2 3 10 6 3" xfId="45004"/>
    <cellStyle name="Normal 5 2 3 10 7" xfId="12825"/>
    <cellStyle name="Normal 5 2 3 10 8" xfId="27104"/>
    <cellStyle name="Normal 5 2 3 10 9" xfId="41382"/>
    <cellStyle name="Normal 5 2 3 11" xfId="2267"/>
    <cellStyle name="Normal 5 2 3 11 2" xfId="5335"/>
    <cellStyle name="Normal 5 2 3 11 2 2" xfId="11150"/>
    <cellStyle name="Normal 5 2 3 11 2 2 2" xfId="25429"/>
    <cellStyle name="Normal 5 2 3 11 2 2 3" xfId="39707"/>
    <cellStyle name="Normal 5 2 3 11 2 2 4" xfId="53985"/>
    <cellStyle name="Normal 5 2 3 11 2 3" xfId="19641"/>
    <cellStyle name="Normal 5 2 3 11 2 3 2" xfId="33920"/>
    <cellStyle name="Normal 5 2 3 11 2 3 3" xfId="48198"/>
    <cellStyle name="Normal 5 2 3 11 2 4" xfId="14772"/>
    <cellStyle name="Normal 5 2 3 11 2 5" xfId="29051"/>
    <cellStyle name="Normal 5 2 3 11 2 6" xfId="43329"/>
    <cellStyle name="Normal 5 2 3 11 3" xfId="4095"/>
    <cellStyle name="Normal 5 2 3 11 3 2" xfId="18406"/>
    <cellStyle name="Normal 5 2 3 11 3 3" xfId="32685"/>
    <cellStyle name="Normal 5 2 3 11 3 4" xfId="46963"/>
    <cellStyle name="Normal 5 2 3 11 4" xfId="9311"/>
    <cellStyle name="Normal 5 2 3 11 4 2" xfId="23617"/>
    <cellStyle name="Normal 5 2 3 11 4 3" xfId="37896"/>
    <cellStyle name="Normal 5 2 3 11 4 4" xfId="52174"/>
    <cellStyle name="Normal 5 2 3 11 5" xfId="16583"/>
    <cellStyle name="Normal 5 2 3 11 5 2" xfId="30862"/>
    <cellStyle name="Normal 5 2 3 11 5 3" xfId="45140"/>
    <cellStyle name="Normal 5 2 3 11 6" xfId="12961"/>
    <cellStyle name="Normal 5 2 3 11 7" xfId="27240"/>
    <cellStyle name="Normal 5 2 3 11 8" xfId="41518"/>
    <cellStyle name="Normal 5 2 3 12" xfId="2409"/>
    <cellStyle name="Normal 5 2 3 12 2" xfId="5336"/>
    <cellStyle name="Normal 5 2 3 12 2 2" xfId="19642"/>
    <cellStyle name="Normal 5 2 3 12 2 3" xfId="33921"/>
    <cellStyle name="Normal 5 2 3 12 2 4" xfId="48199"/>
    <cellStyle name="Normal 5 2 3 12 3" xfId="9517"/>
    <cellStyle name="Normal 5 2 3 12 3 2" xfId="23796"/>
    <cellStyle name="Normal 5 2 3 12 3 3" xfId="38074"/>
    <cellStyle name="Normal 5 2 3 12 3 4" xfId="52352"/>
    <cellStyle name="Normal 5 2 3 12 4" xfId="16725"/>
    <cellStyle name="Normal 5 2 3 12 4 2" xfId="31004"/>
    <cellStyle name="Normal 5 2 3 12 4 3" xfId="45282"/>
    <cellStyle name="Normal 5 2 3 12 5" xfId="13139"/>
    <cellStyle name="Normal 5 2 3 12 6" xfId="27418"/>
    <cellStyle name="Normal 5 2 3 12 7" xfId="41696"/>
    <cellStyle name="Normal 5 2 3 13" xfId="5337"/>
    <cellStyle name="Normal 5 2 3 13 2" xfId="19643"/>
    <cellStyle name="Normal 5 2 3 13 3" xfId="33922"/>
    <cellStyle name="Normal 5 2 3 13 4" xfId="48200"/>
    <cellStyle name="Normal 5 2 3 14" xfId="2457"/>
    <cellStyle name="Normal 5 2 3 14 2" xfId="16773"/>
    <cellStyle name="Normal 5 2 3 14 3" xfId="31052"/>
    <cellStyle name="Normal 5 2 3 14 4" xfId="45330"/>
    <cellStyle name="Normal 5 2 3 15" xfId="7678"/>
    <cellStyle name="Normal 5 2 3 15 2" xfId="21984"/>
    <cellStyle name="Normal 5 2 3 15 3" xfId="36263"/>
    <cellStyle name="Normal 5 2 3 15 4" xfId="50541"/>
    <cellStyle name="Normal 5 2 3 16" xfId="14950"/>
    <cellStyle name="Normal 5 2 3 16 2" xfId="29229"/>
    <cellStyle name="Normal 5 2 3 16 3" xfId="43507"/>
    <cellStyle name="Normal 5 2 3 17" xfId="11328"/>
    <cellStyle name="Normal 5 2 3 18" xfId="25607"/>
    <cellStyle name="Normal 5 2 3 19" xfId="39885"/>
    <cellStyle name="Normal 5 2 3 2" xfId="537"/>
    <cellStyle name="Normal 5 2 3 2 10" xfId="7844"/>
    <cellStyle name="Normal 5 2 3 2 10 2" xfId="22150"/>
    <cellStyle name="Normal 5 2 3 2 10 3" xfId="36429"/>
    <cellStyle name="Normal 5 2 3 2 10 4" xfId="50707"/>
    <cellStyle name="Normal 5 2 3 2 11" xfId="15116"/>
    <cellStyle name="Normal 5 2 3 2 11 2" xfId="29395"/>
    <cellStyle name="Normal 5 2 3 2 11 3" xfId="43673"/>
    <cellStyle name="Normal 5 2 3 2 12" xfId="11494"/>
    <cellStyle name="Normal 5 2 3 2 13" xfId="25773"/>
    <cellStyle name="Normal 5 2 3 2 14" xfId="40051"/>
    <cellStyle name="Normal 5 2 3 2 2" xfId="708"/>
    <cellStyle name="Normal 5 2 3 2 2 10" xfId="25908"/>
    <cellStyle name="Normal 5 2 3 2 2 11" xfId="40186"/>
    <cellStyle name="Normal 5 2 3 2 2 2" xfId="1174"/>
    <cellStyle name="Normal 5 2 3 2 2 2 10" xfId="40553"/>
    <cellStyle name="Normal 5 2 3 2 2 2 2" xfId="1529"/>
    <cellStyle name="Normal 5 2 3 2 2 2 2 2" xfId="5338"/>
    <cellStyle name="Normal 5 2 3 2 2 2 2 2 2" xfId="10528"/>
    <cellStyle name="Normal 5 2 3 2 2 2 2 2 2 2" xfId="24807"/>
    <cellStyle name="Normal 5 2 3 2 2 2 2 2 2 3" xfId="39085"/>
    <cellStyle name="Normal 5 2 3 2 2 2 2 2 2 4" xfId="53363"/>
    <cellStyle name="Normal 5 2 3 2 2 2 2 2 3" xfId="19644"/>
    <cellStyle name="Normal 5 2 3 2 2 2 2 2 3 2" xfId="33923"/>
    <cellStyle name="Normal 5 2 3 2 2 2 2 2 3 3" xfId="48201"/>
    <cellStyle name="Normal 5 2 3 2 2 2 2 2 4" xfId="14150"/>
    <cellStyle name="Normal 5 2 3 2 2 2 2 2 5" xfId="28429"/>
    <cellStyle name="Normal 5 2 3 2 2 2 2 2 6" xfId="42707"/>
    <cellStyle name="Normal 5 2 3 2 2 2 2 3" xfId="5339"/>
    <cellStyle name="Normal 5 2 3 2 2 2 2 3 2" xfId="19645"/>
    <cellStyle name="Normal 5 2 3 2 2 2 2 3 3" xfId="33924"/>
    <cellStyle name="Normal 5 2 3 2 2 2 2 3 4" xfId="48202"/>
    <cellStyle name="Normal 5 2 3 2 2 2 2 4" xfId="3470"/>
    <cellStyle name="Normal 5 2 3 2 2 2 2 4 2" xfId="17784"/>
    <cellStyle name="Normal 5 2 3 2 2 2 2 4 3" xfId="32063"/>
    <cellStyle name="Normal 5 2 3 2 2 2 2 4 4" xfId="46341"/>
    <cellStyle name="Normal 5 2 3 2 2 2 2 5" xfId="8689"/>
    <cellStyle name="Normal 5 2 3 2 2 2 2 5 2" xfId="22995"/>
    <cellStyle name="Normal 5 2 3 2 2 2 2 5 3" xfId="37274"/>
    <cellStyle name="Normal 5 2 3 2 2 2 2 5 4" xfId="51552"/>
    <cellStyle name="Normal 5 2 3 2 2 2 2 6" xfId="15961"/>
    <cellStyle name="Normal 5 2 3 2 2 2 2 6 2" xfId="30240"/>
    <cellStyle name="Normal 5 2 3 2 2 2 2 6 3" xfId="44518"/>
    <cellStyle name="Normal 5 2 3 2 2 2 2 7" xfId="12339"/>
    <cellStyle name="Normal 5 2 3 2 2 2 2 8" xfId="26618"/>
    <cellStyle name="Normal 5 2 3 2 2 2 2 9" xfId="40896"/>
    <cellStyle name="Normal 5 2 3 2 2 2 3" xfId="5340"/>
    <cellStyle name="Normal 5 2 3 2 2 2 3 2" xfId="10185"/>
    <cellStyle name="Normal 5 2 3 2 2 2 3 2 2" xfId="24464"/>
    <cellStyle name="Normal 5 2 3 2 2 2 3 2 3" xfId="38742"/>
    <cellStyle name="Normal 5 2 3 2 2 2 3 2 4" xfId="53020"/>
    <cellStyle name="Normal 5 2 3 2 2 2 3 3" xfId="19646"/>
    <cellStyle name="Normal 5 2 3 2 2 2 3 3 2" xfId="33925"/>
    <cellStyle name="Normal 5 2 3 2 2 2 3 3 3" xfId="48203"/>
    <cellStyle name="Normal 5 2 3 2 2 2 3 4" xfId="13807"/>
    <cellStyle name="Normal 5 2 3 2 2 2 3 5" xfId="28086"/>
    <cellStyle name="Normal 5 2 3 2 2 2 3 6" xfId="42364"/>
    <cellStyle name="Normal 5 2 3 2 2 2 4" xfId="5341"/>
    <cellStyle name="Normal 5 2 3 2 2 2 4 2" xfId="19647"/>
    <cellStyle name="Normal 5 2 3 2 2 2 4 3" xfId="33926"/>
    <cellStyle name="Normal 5 2 3 2 2 2 4 4" xfId="48204"/>
    <cellStyle name="Normal 5 2 3 2 2 2 5" xfId="3127"/>
    <cellStyle name="Normal 5 2 3 2 2 2 5 2" xfId="17441"/>
    <cellStyle name="Normal 5 2 3 2 2 2 5 3" xfId="31720"/>
    <cellStyle name="Normal 5 2 3 2 2 2 5 4" xfId="45998"/>
    <cellStyle name="Normal 5 2 3 2 2 2 6" xfId="8346"/>
    <cellStyle name="Normal 5 2 3 2 2 2 6 2" xfId="22652"/>
    <cellStyle name="Normal 5 2 3 2 2 2 6 3" xfId="36931"/>
    <cellStyle name="Normal 5 2 3 2 2 2 6 4" xfId="51209"/>
    <cellStyle name="Normal 5 2 3 2 2 2 7" xfId="15618"/>
    <cellStyle name="Normal 5 2 3 2 2 2 7 2" xfId="29897"/>
    <cellStyle name="Normal 5 2 3 2 2 2 7 3" xfId="44175"/>
    <cellStyle name="Normal 5 2 3 2 2 2 8" xfId="11996"/>
    <cellStyle name="Normal 5 2 3 2 2 2 9" xfId="26275"/>
    <cellStyle name="Normal 5 2 3 2 2 3" xfId="1528"/>
    <cellStyle name="Normal 5 2 3 2 2 3 2" xfId="5342"/>
    <cellStyle name="Normal 5 2 3 2 2 3 2 2" xfId="10527"/>
    <cellStyle name="Normal 5 2 3 2 2 3 2 2 2" xfId="24806"/>
    <cellStyle name="Normal 5 2 3 2 2 3 2 2 3" xfId="39084"/>
    <cellStyle name="Normal 5 2 3 2 2 3 2 2 4" xfId="53362"/>
    <cellStyle name="Normal 5 2 3 2 2 3 2 3" xfId="19648"/>
    <cellStyle name="Normal 5 2 3 2 2 3 2 3 2" xfId="33927"/>
    <cellStyle name="Normal 5 2 3 2 2 3 2 3 3" xfId="48205"/>
    <cellStyle name="Normal 5 2 3 2 2 3 2 4" xfId="14149"/>
    <cellStyle name="Normal 5 2 3 2 2 3 2 5" xfId="28428"/>
    <cellStyle name="Normal 5 2 3 2 2 3 2 6" xfId="42706"/>
    <cellStyle name="Normal 5 2 3 2 2 3 3" xfId="5343"/>
    <cellStyle name="Normal 5 2 3 2 2 3 3 2" xfId="19649"/>
    <cellStyle name="Normal 5 2 3 2 2 3 3 3" xfId="33928"/>
    <cellStyle name="Normal 5 2 3 2 2 3 3 4" xfId="48206"/>
    <cellStyle name="Normal 5 2 3 2 2 3 4" xfId="3469"/>
    <cellStyle name="Normal 5 2 3 2 2 3 4 2" xfId="17783"/>
    <cellStyle name="Normal 5 2 3 2 2 3 4 3" xfId="32062"/>
    <cellStyle name="Normal 5 2 3 2 2 3 4 4" xfId="46340"/>
    <cellStyle name="Normal 5 2 3 2 2 3 5" xfId="8688"/>
    <cellStyle name="Normal 5 2 3 2 2 3 5 2" xfId="22994"/>
    <cellStyle name="Normal 5 2 3 2 2 3 5 3" xfId="37273"/>
    <cellStyle name="Normal 5 2 3 2 2 3 5 4" xfId="51551"/>
    <cellStyle name="Normal 5 2 3 2 2 3 6" xfId="15960"/>
    <cellStyle name="Normal 5 2 3 2 2 3 6 2" xfId="30239"/>
    <cellStyle name="Normal 5 2 3 2 2 3 6 3" xfId="44517"/>
    <cellStyle name="Normal 5 2 3 2 2 3 7" xfId="12338"/>
    <cellStyle name="Normal 5 2 3 2 2 3 8" xfId="26617"/>
    <cellStyle name="Normal 5 2 3 2 2 3 9" xfId="40895"/>
    <cellStyle name="Normal 5 2 3 2 2 4" xfId="5344"/>
    <cellStyle name="Normal 5 2 3 2 2 4 2" xfId="9818"/>
    <cellStyle name="Normal 5 2 3 2 2 4 2 2" xfId="24097"/>
    <cellStyle name="Normal 5 2 3 2 2 4 2 3" xfId="38375"/>
    <cellStyle name="Normal 5 2 3 2 2 4 2 4" xfId="52653"/>
    <cellStyle name="Normal 5 2 3 2 2 4 3" xfId="19650"/>
    <cellStyle name="Normal 5 2 3 2 2 4 3 2" xfId="33929"/>
    <cellStyle name="Normal 5 2 3 2 2 4 3 3" xfId="48207"/>
    <cellStyle name="Normal 5 2 3 2 2 4 4" xfId="13440"/>
    <cellStyle name="Normal 5 2 3 2 2 4 5" xfId="27719"/>
    <cellStyle name="Normal 5 2 3 2 2 4 6" xfId="41997"/>
    <cellStyle name="Normal 5 2 3 2 2 5" xfId="5345"/>
    <cellStyle name="Normal 5 2 3 2 2 5 2" xfId="19651"/>
    <cellStyle name="Normal 5 2 3 2 2 5 3" xfId="33930"/>
    <cellStyle name="Normal 5 2 3 2 2 5 4" xfId="48208"/>
    <cellStyle name="Normal 5 2 3 2 2 6" xfId="2760"/>
    <cellStyle name="Normal 5 2 3 2 2 6 2" xfId="17074"/>
    <cellStyle name="Normal 5 2 3 2 2 6 3" xfId="31353"/>
    <cellStyle name="Normal 5 2 3 2 2 6 4" xfId="45631"/>
    <cellStyle name="Normal 5 2 3 2 2 7" xfId="7979"/>
    <cellStyle name="Normal 5 2 3 2 2 7 2" xfId="22285"/>
    <cellStyle name="Normal 5 2 3 2 2 7 3" xfId="36564"/>
    <cellStyle name="Normal 5 2 3 2 2 7 4" xfId="50842"/>
    <cellStyle name="Normal 5 2 3 2 2 8" xfId="15251"/>
    <cellStyle name="Normal 5 2 3 2 2 8 2" xfId="29530"/>
    <cellStyle name="Normal 5 2 3 2 2 8 3" xfId="43808"/>
    <cellStyle name="Normal 5 2 3 2 2 9" xfId="11629"/>
    <cellStyle name="Normal 5 2 3 2 3" xfId="861"/>
    <cellStyle name="Normal 5 2 3 2 3 10" xfId="40324"/>
    <cellStyle name="Normal 5 2 3 2 3 2" xfId="1530"/>
    <cellStyle name="Normal 5 2 3 2 3 2 2" xfId="5346"/>
    <cellStyle name="Normal 5 2 3 2 3 2 2 2" xfId="10529"/>
    <cellStyle name="Normal 5 2 3 2 3 2 2 2 2" xfId="24808"/>
    <cellStyle name="Normal 5 2 3 2 3 2 2 2 3" xfId="39086"/>
    <cellStyle name="Normal 5 2 3 2 3 2 2 2 4" xfId="53364"/>
    <cellStyle name="Normal 5 2 3 2 3 2 2 3" xfId="19652"/>
    <cellStyle name="Normal 5 2 3 2 3 2 2 3 2" xfId="33931"/>
    <cellStyle name="Normal 5 2 3 2 3 2 2 3 3" xfId="48209"/>
    <cellStyle name="Normal 5 2 3 2 3 2 2 4" xfId="14151"/>
    <cellStyle name="Normal 5 2 3 2 3 2 2 5" xfId="28430"/>
    <cellStyle name="Normal 5 2 3 2 3 2 2 6" xfId="42708"/>
    <cellStyle name="Normal 5 2 3 2 3 2 3" xfId="5347"/>
    <cellStyle name="Normal 5 2 3 2 3 2 3 2" xfId="19653"/>
    <cellStyle name="Normal 5 2 3 2 3 2 3 3" xfId="33932"/>
    <cellStyle name="Normal 5 2 3 2 3 2 3 4" xfId="48210"/>
    <cellStyle name="Normal 5 2 3 2 3 2 4" xfId="3471"/>
    <cellStyle name="Normal 5 2 3 2 3 2 4 2" xfId="17785"/>
    <cellStyle name="Normal 5 2 3 2 3 2 4 3" xfId="32064"/>
    <cellStyle name="Normal 5 2 3 2 3 2 4 4" xfId="46342"/>
    <cellStyle name="Normal 5 2 3 2 3 2 5" xfId="8690"/>
    <cellStyle name="Normal 5 2 3 2 3 2 5 2" xfId="22996"/>
    <cellStyle name="Normal 5 2 3 2 3 2 5 3" xfId="37275"/>
    <cellStyle name="Normal 5 2 3 2 3 2 5 4" xfId="51553"/>
    <cellStyle name="Normal 5 2 3 2 3 2 6" xfId="15962"/>
    <cellStyle name="Normal 5 2 3 2 3 2 6 2" xfId="30241"/>
    <cellStyle name="Normal 5 2 3 2 3 2 6 3" xfId="44519"/>
    <cellStyle name="Normal 5 2 3 2 3 2 7" xfId="12340"/>
    <cellStyle name="Normal 5 2 3 2 3 2 8" xfId="26619"/>
    <cellStyle name="Normal 5 2 3 2 3 2 9" xfId="40897"/>
    <cellStyle name="Normal 5 2 3 2 3 3" xfId="5348"/>
    <cellStyle name="Normal 5 2 3 2 3 3 2" xfId="9956"/>
    <cellStyle name="Normal 5 2 3 2 3 3 2 2" xfId="24235"/>
    <cellStyle name="Normal 5 2 3 2 3 3 2 3" xfId="38513"/>
    <cellStyle name="Normal 5 2 3 2 3 3 2 4" xfId="52791"/>
    <cellStyle name="Normal 5 2 3 2 3 3 3" xfId="19654"/>
    <cellStyle name="Normal 5 2 3 2 3 3 3 2" xfId="33933"/>
    <cellStyle name="Normal 5 2 3 2 3 3 3 3" xfId="48211"/>
    <cellStyle name="Normal 5 2 3 2 3 3 4" xfId="13578"/>
    <cellStyle name="Normal 5 2 3 2 3 3 5" xfId="27857"/>
    <cellStyle name="Normal 5 2 3 2 3 3 6" xfId="42135"/>
    <cellStyle name="Normal 5 2 3 2 3 4" xfId="5349"/>
    <cellStyle name="Normal 5 2 3 2 3 4 2" xfId="19655"/>
    <cellStyle name="Normal 5 2 3 2 3 4 3" xfId="33934"/>
    <cellStyle name="Normal 5 2 3 2 3 4 4" xfId="48212"/>
    <cellStyle name="Normal 5 2 3 2 3 5" xfId="2898"/>
    <cellStyle name="Normal 5 2 3 2 3 5 2" xfId="17212"/>
    <cellStyle name="Normal 5 2 3 2 3 5 3" xfId="31491"/>
    <cellStyle name="Normal 5 2 3 2 3 5 4" xfId="45769"/>
    <cellStyle name="Normal 5 2 3 2 3 6" xfId="8117"/>
    <cellStyle name="Normal 5 2 3 2 3 6 2" xfId="22423"/>
    <cellStyle name="Normal 5 2 3 2 3 6 3" xfId="36702"/>
    <cellStyle name="Normal 5 2 3 2 3 6 4" xfId="50980"/>
    <cellStyle name="Normal 5 2 3 2 3 7" xfId="15389"/>
    <cellStyle name="Normal 5 2 3 2 3 7 2" xfId="29668"/>
    <cellStyle name="Normal 5 2 3 2 3 7 3" xfId="43946"/>
    <cellStyle name="Normal 5 2 3 2 3 8" xfId="11767"/>
    <cellStyle name="Normal 5 2 3 2 3 9" xfId="26046"/>
    <cellStyle name="Normal 5 2 3 2 4" xfId="1527"/>
    <cellStyle name="Normal 5 2 3 2 4 2" xfId="5350"/>
    <cellStyle name="Normal 5 2 3 2 4 2 2" xfId="10526"/>
    <cellStyle name="Normal 5 2 3 2 4 2 2 2" xfId="24805"/>
    <cellStyle name="Normal 5 2 3 2 4 2 2 3" xfId="39083"/>
    <cellStyle name="Normal 5 2 3 2 4 2 2 4" xfId="53361"/>
    <cellStyle name="Normal 5 2 3 2 4 2 3" xfId="19656"/>
    <cellStyle name="Normal 5 2 3 2 4 2 3 2" xfId="33935"/>
    <cellStyle name="Normal 5 2 3 2 4 2 3 3" xfId="48213"/>
    <cellStyle name="Normal 5 2 3 2 4 2 4" xfId="14148"/>
    <cellStyle name="Normal 5 2 3 2 4 2 5" xfId="28427"/>
    <cellStyle name="Normal 5 2 3 2 4 2 6" xfId="42705"/>
    <cellStyle name="Normal 5 2 3 2 4 3" xfId="5351"/>
    <cellStyle name="Normal 5 2 3 2 4 3 2" xfId="19657"/>
    <cellStyle name="Normal 5 2 3 2 4 3 3" xfId="33936"/>
    <cellStyle name="Normal 5 2 3 2 4 3 4" xfId="48214"/>
    <cellStyle name="Normal 5 2 3 2 4 4" xfId="3468"/>
    <cellStyle name="Normal 5 2 3 2 4 4 2" xfId="17782"/>
    <cellStyle name="Normal 5 2 3 2 4 4 3" xfId="32061"/>
    <cellStyle name="Normal 5 2 3 2 4 4 4" xfId="46339"/>
    <cellStyle name="Normal 5 2 3 2 4 5" xfId="8687"/>
    <cellStyle name="Normal 5 2 3 2 4 5 2" xfId="22993"/>
    <cellStyle name="Normal 5 2 3 2 4 5 3" xfId="37272"/>
    <cellStyle name="Normal 5 2 3 2 4 5 4" xfId="51550"/>
    <cellStyle name="Normal 5 2 3 2 4 6" xfId="15959"/>
    <cellStyle name="Normal 5 2 3 2 4 6 2" xfId="30238"/>
    <cellStyle name="Normal 5 2 3 2 4 6 3" xfId="44516"/>
    <cellStyle name="Normal 5 2 3 2 4 7" xfId="12337"/>
    <cellStyle name="Normal 5 2 3 2 4 8" xfId="26616"/>
    <cellStyle name="Normal 5 2 3 2 4 9" xfId="40894"/>
    <cellStyle name="Normal 5 2 3 2 5" xfId="2168"/>
    <cellStyle name="Normal 5 2 3 2 5 2" xfId="5352"/>
    <cellStyle name="Normal 5 2 3 2 5 2 2" xfId="11061"/>
    <cellStyle name="Normal 5 2 3 2 5 2 2 2" xfId="25340"/>
    <cellStyle name="Normal 5 2 3 2 5 2 2 3" xfId="39618"/>
    <cellStyle name="Normal 5 2 3 2 5 2 2 4" xfId="53896"/>
    <cellStyle name="Normal 5 2 3 2 5 2 3" xfId="19658"/>
    <cellStyle name="Normal 5 2 3 2 5 2 3 2" xfId="33937"/>
    <cellStyle name="Normal 5 2 3 2 5 2 3 3" xfId="48215"/>
    <cellStyle name="Normal 5 2 3 2 5 2 4" xfId="14683"/>
    <cellStyle name="Normal 5 2 3 2 5 2 5" xfId="28962"/>
    <cellStyle name="Normal 5 2 3 2 5 2 6" xfId="43240"/>
    <cellStyle name="Normal 5 2 3 2 5 3" xfId="5353"/>
    <cellStyle name="Normal 5 2 3 2 5 3 2" xfId="19659"/>
    <cellStyle name="Normal 5 2 3 2 5 3 3" xfId="33938"/>
    <cellStyle name="Normal 5 2 3 2 5 3 4" xfId="48216"/>
    <cellStyle name="Normal 5 2 3 2 5 4" xfId="4006"/>
    <cellStyle name="Normal 5 2 3 2 5 4 2" xfId="18317"/>
    <cellStyle name="Normal 5 2 3 2 5 4 3" xfId="32596"/>
    <cellStyle name="Normal 5 2 3 2 5 4 4" xfId="46874"/>
    <cellStyle name="Normal 5 2 3 2 5 5" xfId="9222"/>
    <cellStyle name="Normal 5 2 3 2 5 5 2" xfId="23528"/>
    <cellStyle name="Normal 5 2 3 2 5 5 3" xfId="37807"/>
    <cellStyle name="Normal 5 2 3 2 5 5 4" xfId="52085"/>
    <cellStyle name="Normal 5 2 3 2 5 6" xfId="16494"/>
    <cellStyle name="Normal 5 2 3 2 5 6 2" xfId="30773"/>
    <cellStyle name="Normal 5 2 3 2 5 6 3" xfId="45051"/>
    <cellStyle name="Normal 5 2 3 2 5 7" xfId="12872"/>
    <cellStyle name="Normal 5 2 3 2 5 8" xfId="27151"/>
    <cellStyle name="Normal 5 2 3 2 5 9" xfId="41429"/>
    <cellStyle name="Normal 5 2 3 2 6" xfId="2313"/>
    <cellStyle name="Normal 5 2 3 2 6 2" xfId="5354"/>
    <cellStyle name="Normal 5 2 3 2 6 2 2" xfId="11196"/>
    <cellStyle name="Normal 5 2 3 2 6 2 2 2" xfId="25475"/>
    <cellStyle name="Normal 5 2 3 2 6 2 2 3" xfId="39753"/>
    <cellStyle name="Normal 5 2 3 2 6 2 2 4" xfId="54031"/>
    <cellStyle name="Normal 5 2 3 2 6 2 3" xfId="19660"/>
    <cellStyle name="Normal 5 2 3 2 6 2 3 2" xfId="33939"/>
    <cellStyle name="Normal 5 2 3 2 6 2 3 3" xfId="48217"/>
    <cellStyle name="Normal 5 2 3 2 6 2 4" xfId="14818"/>
    <cellStyle name="Normal 5 2 3 2 6 2 5" xfId="29097"/>
    <cellStyle name="Normal 5 2 3 2 6 2 6" xfId="43375"/>
    <cellStyle name="Normal 5 2 3 2 6 3" xfId="4141"/>
    <cellStyle name="Normal 5 2 3 2 6 3 2" xfId="18452"/>
    <cellStyle name="Normal 5 2 3 2 6 3 3" xfId="32731"/>
    <cellStyle name="Normal 5 2 3 2 6 3 4" xfId="47009"/>
    <cellStyle name="Normal 5 2 3 2 6 4" xfId="9357"/>
    <cellStyle name="Normal 5 2 3 2 6 4 2" xfId="23663"/>
    <cellStyle name="Normal 5 2 3 2 6 4 3" xfId="37942"/>
    <cellStyle name="Normal 5 2 3 2 6 4 4" xfId="52220"/>
    <cellStyle name="Normal 5 2 3 2 6 5" xfId="16629"/>
    <cellStyle name="Normal 5 2 3 2 6 5 2" xfId="30908"/>
    <cellStyle name="Normal 5 2 3 2 6 5 3" xfId="45186"/>
    <cellStyle name="Normal 5 2 3 2 6 6" xfId="13007"/>
    <cellStyle name="Normal 5 2 3 2 6 7" xfId="27286"/>
    <cellStyle name="Normal 5 2 3 2 6 8" xfId="41564"/>
    <cellStyle name="Normal 5 2 3 2 7" xfId="5355"/>
    <cellStyle name="Normal 5 2 3 2 7 2" xfId="9683"/>
    <cellStyle name="Normal 5 2 3 2 7 2 2" xfId="23962"/>
    <cellStyle name="Normal 5 2 3 2 7 2 3" xfId="38240"/>
    <cellStyle name="Normal 5 2 3 2 7 2 4" xfId="52518"/>
    <cellStyle name="Normal 5 2 3 2 7 3" xfId="19661"/>
    <cellStyle name="Normal 5 2 3 2 7 3 2" xfId="33940"/>
    <cellStyle name="Normal 5 2 3 2 7 3 3" xfId="48218"/>
    <cellStyle name="Normal 5 2 3 2 7 4" xfId="13305"/>
    <cellStyle name="Normal 5 2 3 2 7 5" xfId="27584"/>
    <cellStyle name="Normal 5 2 3 2 7 6" xfId="41862"/>
    <cellStyle name="Normal 5 2 3 2 8" xfId="5356"/>
    <cellStyle name="Normal 5 2 3 2 8 2" xfId="19662"/>
    <cellStyle name="Normal 5 2 3 2 8 3" xfId="33941"/>
    <cellStyle name="Normal 5 2 3 2 8 4" xfId="48219"/>
    <cellStyle name="Normal 5 2 3 2 9" xfId="2625"/>
    <cellStyle name="Normal 5 2 3 2 9 2" xfId="16939"/>
    <cellStyle name="Normal 5 2 3 2 9 3" xfId="31218"/>
    <cellStyle name="Normal 5 2 3 2 9 4" xfId="45496"/>
    <cellStyle name="Normal 5 2 3 3" xfId="611"/>
    <cellStyle name="Normal 5 2 3 3 10" xfId="7887"/>
    <cellStyle name="Normal 5 2 3 3 10 2" xfId="22193"/>
    <cellStyle name="Normal 5 2 3 3 10 3" xfId="36472"/>
    <cellStyle name="Normal 5 2 3 3 10 4" xfId="50750"/>
    <cellStyle name="Normal 5 2 3 3 11" xfId="15159"/>
    <cellStyle name="Normal 5 2 3 3 11 2" xfId="29438"/>
    <cellStyle name="Normal 5 2 3 3 11 3" xfId="43716"/>
    <cellStyle name="Normal 5 2 3 3 12" xfId="11537"/>
    <cellStyle name="Normal 5 2 3 3 13" xfId="25816"/>
    <cellStyle name="Normal 5 2 3 3 14" xfId="40094"/>
    <cellStyle name="Normal 5 2 3 3 2" xfId="752"/>
    <cellStyle name="Normal 5 2 3 3 2 10" xfId="25951"/>
    <cellStyle name="Normal 5 2 3 3 2 11" xfId="40229"/>
    <cellStyle name="Normal 5 2 3 3 2 2" xfId="1217"/>
    <cellStyle name="Normal 5 2 3 3 2 2 10" xfId="40596"/>
    <cellStyle name="Normal 5 2 3 3 2 2 2" xfId="1533"/>
    <cellStyle name="Normal 5 2 3 3 2 2 2 2" xfId="5357"/>
    <cellStyle name="Normal 5 2 3 3 2 2 2 2 2" xfId="10532"/>
    <cellStyle name="Normal 5 2 3 3 2 2 2 2 2 2" xfId="24811"/>
    <cellStyle name="Normal 5 2 3 3 2 2 2 2 2 3" xfId="39089"/>
    <cellStyle name="Normal 5 2 3 3 2 2 2 2 2 4" xfId="53367"/>
    <cellStyle name="Normal 5 2 3 3 2 2 2 2 3" xfId="19663"/>
    <cellStyle name="Normal 5 2 3 3 2 2 2 2 3 2" xfId="33942"/>
    <cellStyle name="Normal 5 2 3 3 2 2 2 2 3 3" xfId="48220"/>
    <cellStyle name="Normal 5 2 3 3 2 2 2 2 4" xfId="14154"/>
    <cellStyle name="Normal 5 2 3 3 2 2 2 2 5" xfId="28433"/>
    <cellStyle name="Normal 5 2 3 3 2 2 2 2 6" xfId="42711"/>
    <cellStyle name="Normal 5 2 3 3 2 2 2 3" xfId="5358"/>
    <cellStyle name="Normal 5 2 3 3 2 2 2 3 2" xfId="19664"/>
    <cellStyle name="Normal 5 2 3 3 2 2 2 3 3" xfId="33943"/>
    <cellStyle name="Normal 5 2 3 3 2 2 2 3 4" xfId="48221"/>
    <cellStyle name="Normal 5 2 3 3 2 2 2 4" xfId="3474"/>
    <cellStyle name="Normal 5 2 3 3 2 2 2 4 2" xfId="17788"/>
    <cellStyle name="Normal 5 2 3 3 2 2 2 4 3" xfId="32067"/>
    <cellStyle name="Normal 5 2 3 3 2 2 2 4 4" xfId="46345"/>
    <cellStyle name="Normal 5 2 3 3 2 2 2 5" xfId="8693"/>
    <cellStyle name="Normal 5 2 3 3 2 2 2 5 2" xfId="22999"/>
    <cellStyle name="Normal 5 2 3 3 2 2 2 5 3" xfId="37278"/>
    <cellStyle name="Normal 5 2 3 3 2 2 2 5 4" xfId="51556"/>
    <cellStyle name="Normal 5 2 3 3 2 2 2 6" xfId="15965"/>
    <cellStyle name="Normal 5 2 3 3 2 2 2 6 2" xfId="30244"/>
    <cellStyle name="Normal 5 2 3 3 2 2 2 6 3" xfId="44522"/>
    <cellStyle name="Normal 5 2 3 3 2 2 2 7" xfId="12343"/>
    <cellStyle name="Normal 5 2 3 3 2 2 2 8" xfId="26622"/>
    <cellStyle name="Normal 5 2 3 3 2 2 2 9" xfId="40900"/>
    <cellStyle name="Normal 5 2 3 3 2 2 3" xfId="5359"/>
    <cellStyle name="Normal 5 2 3 3 2 2 3 2" xfId="10228"/>
    <cellStyle name="Normal 5 2 3 3 2 2 3 2 2" xfId="24507"/>
    <cellStyle name="Normal 5 2 3 3 2 2 3 2 3" xfId="38785"/>
    <cellStyle name="Normal 5 2 3 3 2 2 3 2 4" xfId="53063"/>
    <cellStyle name="Normal 5 2 3 3 2 2 3 3" xfId="19665"/>
    <cellStyle name="Normal 5 2 3 3 2 2 3 3 2" xfId="33944"/>
    <cellStyle name="Normal 5 2 3 3 2 2 3 3 3" xfId="48222"/>
    <cellStyle name="Normal 5 2 3 3 2 2 3 4" xfId="13850"/>
    <cellStyle name="Normal 5 2 3 3 2 2 3 5" xfId="28129"/>
    <cellStyle name="Normal 5 2 3 3 2 2 3 6" xfId="42407"/>
    <cellStyle name="Normal 5 2 3 3 2 2 4" xfId="5360"/>
    <cellStyle name="Normal 5 2 3 3 2 2 4 2" xfId="19666"/>
    <cellStyle name="Normal 5 2 3 3 2 2 4 3" xfId="33945"/>
    <cellStyle name="Normal 5 2 3 3 2 2 4 4" xfId="48223"/>
    <cellStyle name="Normal 5 2 3 3 2 2 5" xfId="3170"/>
    <cellStyle name="Normal 5 2 3 3 2 2 5 2" xfId="17484"/>
    <cellStyle name="Normal 5 2 3 3 2 2 5 3" xfId="31763"/>
    <cellStyle name="Normal 5 2 3 3 2 2 5 4" xfId="46041"/>
    <cellStyle name="Normal 5 2 3 3 2 2 6" xfId="8389"/>
    <cellStyle name="Normal 5 2 3 3 2 2 6 2" xfId="22695"/>
    <cellStyle name="Normal 5 2 3 3 2 2 6 3" xfId="36974"/>
    <cellStyle name="Normal 5 2 3 3 2 2 6 4" xfId="51252"/>
    <cellStyle name="Normal 5 2 3 3 2 2 7" xfId="15661"/>
    <cellStyle name="Normal 5 2 3 3 2 2 7 2" xfId="29940"/>
    <cellStyle name="Normal 5 2 3 3 2 2 7 3" xfId="44218"/>
    <cellStyle name="Normal 5 2 3 3 2 2 8" xfId="12039"/>
    <cellStyle name="Normal 5 2 3 3 2 2 9" xfId="26318"/>
    <cellStyle name="Normal 5 2 3 3 2 3" xfId="1532"/>
    <cellStyle name="Normal 5 2 3 3 2 3 2" xfId="5361"/>
    <cellStyle name="Normal 5 2 3 3 2 3 2 2" xfId="10531"/>
    <cellStyle name="Normal 5 2 3 3 2 3 2 2 2" xfId="24810"/>
    <cellStyle name="Normal 5 2 3 3 2 3 2 2 3" xfId="39088"/>
    <cellStyle name="Normal 5 2 3 3 2 3 2 2 4" xfId="53366"/>
    <cellStyle name="Normal 5 2 3 3 2 3 2 3" xfId="19667"/>
    <cellStyle name="Normal 5 2 3 3 2 3 2 3 2" xfId="33946"/>
    <cellStyle name="Normal 5 2 3 3 2 3 2 3 3" xfId="48224"/>
    <cellStyle name="Normal 5 2 3 3 2 3 2 4" xfId="14153"/>
    <cellStyle name="Normal 5 2 3 3 2 3 2 5" xfId="28432"/>
    <cellStyle name="Normal 5 2 3 3 2 3 2 6" xfId="42710"/>
    <cellStyle name="Normal 5 2 3 3 2 3 3" xfId="5362"/>
    <cellStyle name="Normal 5 2 3 3 2 3 3 2" xfId="19668"/>
    <cellStyle name="Normal 5 2 3 3 2 3 3 3" xfId="33947"/>
    <cellStyle name="Normal 5 2 3 3 2 3 3 4" xfId="48225"/>
    <cellStyle name="Normal 5 2 3 3 2 3 4" xfId="3473"/>
    <cellStyle name="Normal 5 2 3 3 2 3 4 2" xfId="17787"/>
    <cellStyle name="Normal 5 2 3 3 2 3 4 3" xfId="32066"/>
    <cellStyle name="Normal 5 2 3 3 2 3 4 4" xfId="46344"/>
    <cellStyle name="Normal 5 2 3 3 2 3 5" xfId="8692"/>
    <cellStyle name="Normal 5 2 3 3 2 3 5 2" xfId="22998"/>
    <cellStyle name="Normal 5 2 3 3 2 3 5 3" xfId="37277"/>
    <cellStyle name="Normal 5 2 3 3 2 3 5 4" xfId="51555"/>
    <cellStyle name="Normal 5 2 3 3 2 3 6" xfId="15964"/>
    <cellStyle name="Normal 5 2 3 3 2 3 6 2" xfId="30243"/>
    <cellStyle name="Normal 5 2 3 3 2 3 6 3" xfId="44521"/>
    <cellStyle name="Normal 5 2 3 3 2 3 7" xfId="12342"/>
    <cellStyle name="Normal 5 2 3 3 2 3 8" xfId="26621"/>
    <cellStyle name="Normal 5 2 3 3 2 3 9" xfId="40899"/>
    <cellStyle name="Normal 5 2 3 3 2 4" xfId="5363"/>
    <cellStyle name="Normal 5 2 3 3 2 4 2" xfId="9861"/>
    <cellStyle name="Normal 5 2 3 3 2 4 2 2" xfId="24140"/>
    <cellStyle name="Normal 5 2 3 3 2 4 2 3" xfId="38418"/>
    <cellStyle name="Normal 5 2 3 3 2 4 2 4" xfId="52696"/>
    <cellStyle name="Normal 5 2 3 3 2 4 3" xfId="19669"/>
    <cellStyle name="Normal 5 2 3 3 2 4 3 2" xfId="33948"/>
    <cellStyle name="Normal 5 2 3 3 2 4 3 3" xfId="48226"/>
    <cellStyle name="Normal 5 2 3 3 2 4 4" xfId="13483"/>
    <cellStyle name="Normal 5 2 3 3 2 4 5" xfId="27762"/>
    <cellStyle name="Normal 5 2 3 3 2 4 6" xfId="42040"/>
    <cellStyle name="Normal 5 2 3 3 2 5" xfId="5364"/>
    <cellStyle name="Normal 5 2 3 3 2 5 2" xfId="19670"/>
    <cellStyle name="Normal 5 2 3 3 2 5 3" xfId="33949"/>
    <cellStyle name="Normal 5 2 3 3 2 5 4" xfId="48227"/>
    <cellStyle name="Normal 5 2 3 3 2 6" xfId="2803"/>
    <cellStyle name="Normal 5 2 3 3 2 6 2" xfId="17117"/>
    <cellStyle name="Normal 5 2 3 3 2 6 3" xfId="31396"/>
    <cellStyle name="Normal 5 2 3 3 2 6 4" xfId="45674"/>
    <cellStyle name="Normal 5 2 3 3 2 7" xfId="8022"/>
    <cellStyle name="Normal 5 2 3 3 2 7 2" xfId="22328"/>
    <cellStyle name="Normal 5 2 3 3 2 7 3" xfId="36607"/>
    <cellStyle name="Normal 5 2 3 3 2 7 4" xfId="50885"/>
    <cellStyle name="Normal 5 2 3 3 2 8" xfId="15294"/>
    <cellStyle name="Normal 5 2 3 3 2 8 2" xfId="29573"/>
    <cellStyle name="Normal 5 2 3 3 2 8 3" xfId="43851"/>
    <cellStyle name="Normal 5 2 3 3 2 9" xfId="11672"/>
    <cellStyle name="Normal 5 2 3 3 3" xfId="905"/>
    <cellStyle name="Normal 5 2 3 3 3 10" xfId="40367"/>
    <cellStyle name="Normal 5 2 3 3 3 2" xfId="1534"/>
    <cellStyle name="Normal 5 2 3 3 3 2 2" xfId="5365"/>
    <cellStyle name="Normal 5 2 3 3 3 2 2 2" xfId="10533"/>
    <cellStyle name="Normal 5 2 3 3 3 2 2 2 2" xfId="24812"/>
    <cellStyle name="Normal 5 2 3 3 3 2 2 2 3" xfId="39090"/>
    <cellStyle name="Normal 5 2 3 3 3 2 2 2 4" xfId="53368"/>
    <cellStyle name="Normal 5 2 3 3 3 2 2 3" xfId="19671"/>
    <cellStyle name="Normal 5 2 3 3 3 2 2 3 2" xfId="33950"/>
    <cellStyle name="Normal 5 2 3 3 3 2 2 3 3" xfId="48228"/>
    <cellStyle name="Normal 5 2 3 3 3 2 2 4" xfId="14155"/>
    <cellStyle name="Normal 5 2 3 3 3 2 2 5" xfId="28434"/>
    <cellStyle name="Normal 5 2 3 3 3 2 2 6" xfId="42712"/>
    <cellStyle name="Normal 5 2 3 3 3 2 3" xfId="5366"/>
    <cellStyle name="Normal 5 2 3 3 3 2 3 2" xfId="19672"/>
    <cellStyle name="Normal 5 2 3 3 3 2 3 3" xfId="33951"/>
    <cellStyle name="Normal 5 2 3 3 3 2 3 4" xfId="48229"/>
    <cellStyle name="Normal 5 2 3 3 3 2 4" xfId="3475"/>
    <cellStyle name="Normal 5 2 3 3 3 2 4 2" xfId="17789"/>
    <cellStyle name="Normal 5 2 3 3 3 2 4 3" xfId="32068"/>
    <cellStyle name="Normal 5 2 3 3 3 2 4 4" xfId="46346"/>
    <cellStyle name="Normal 5 2 3 3 3 2 5" xfId="8694"/>
    <cellStyle name="Normal 5 2 3 3 3 2 5 2" xfId="23000"/>
    <cellStyle name="Normal 5 2 3 3 3 2 5 3" xfId="37279"/>
    <cellStyle name="Normal 5 2 3 3 3 2 5 4" xfId="51557"/>
    <cellStyle name="Normal 5 2 3 3 3 2 6" xfId="15966"/>
    <cellStyle name="Normal 5 2 3 3 3 2 6 2" xfId="30245"/>
    <cellStyle name="Normal 5 2 3 3 3 2 6 3" xfId="44523"/>
    <cellStyle name="Normal 5 2 3 3 3 2 7" xfId="12344"/>
    <cellStyle name="Normal 5 2 3 3 3 2 8" xfId="26623"/>
    <cellStyle name="Normal 5 2 3 3 3 2 9" xfId="40901"/>
    <cellStyle name="Normal 5 2 3 3 3 3" xfId="5367"/>
    <cellStyle name="Normal 5 2 3 3 3 3 2" xfId="9999"/>
    <cellStyle name="Normal 5 2 3 3 3 3 2 2" xfId="24278"/>
    <cellStyle name="Normal 5 2 3 3 3 3 2 3" xfId="38556"/>
    <cellStyle name="Normal 5 2 3 3 3 3 2 4" xfId="52834"/>
    <cellStyle name="Normal 5 2 3 3 3 3 3" xfId="19673"/>
    <cellStyle name="Normal 5 2 3 3 3 3 3 2" xfId="33952"/>
    <cellStyle name="Normal 5 2 3 3 3 3 3 3" xfId="48230"/>
    <cellStyle name="Normal 5 2 3 3 3 3 4" xfId="13621"/>
    <cellStyle name="Normal 5 2 3 3 3 3 5" xfId="27900"/>
    <cellStyle name="Normal 5 2 3 3 3 3 6" xfId="42178"/>
    <cellStyle name="Normal 5 2 3 3 3 4" xfId="5368"/>
    <cellStyle name="Normal 5 2 3 3 3 4 2" xfId="19674"/>
    <cellStyle name="Normal 5 2 3 3 3 4 3" xfId="33953"/>
    <cellStyle name="Normal 5 2 3 3 3 4 4" xfId="48231"/>
    <cellStyle name="Normal 5 2 3 3 3 5" xfId="2941"/>
    <cellStyle name="Normal 5 2 3 3 3 5 2" xfId="17255"/>
    <cellStyle name="Normal 5 2 3 3 3 5 3" xfId="31534"/>
    <cellStyle name="Normal 5 2 3 3 3 5 4" xfId="45812"/>
    <cellStyle name="Normal 5 2 3 3 3 6" xfId="8160"/>
    <cellStyle name="Normal 5 2 3 3 3 6 2" xfId="22466"/>
    <cellStyle name="Normal 5 2 3 3 3 6 3" xfId="36745"/>
    <cellStyle name="Normal 5 2 3 3 3 6 4" xfId="51023"/>
    <cellStyle name="Normal 5 2 3 3 3 7" xfId="15432"/>
    <cellStyle name="Normal 5 2 3 3 3 7 2" xfId="29711"/>
    <cellStyle name="Normal 5 2 3 3 3 7 3" xfId="43989"/>
    <cellStyle name="Normal 5 2 3 3 3 8" xfId="11810"/>
    <cellStyle name="Normal 5 2 3 3 3 9" xfId="26089"/>
    <cellStyle name="Normal 5 2 3 3 4" xfId="1531"/>
    <cellStyle name="Normal 5 2 3 3 4 2" xfId="5369"/>
    <cellStyle name="Normal 5 2 3 3 4 2 2" xfId="10530"/>
    <cellStyle name="Normal 5 2 3 3 4 2 2 2" xfId="24809"/>
    <cellStyle name="Normal 5 2 3 3 4 2 2 3" xfId="39087"/>
    <cellStyle name="Normal 5 2 3 3 4 2 2 4" xfId="53365"/>
    <cellStyle name="Normal 5 2 3 3 4 2 3" xfId="19675"/>
    <cellStyle name="Normal 5 2 3 3 4 2 3 2" xfId="33954"/>
    <cellStyle name="Normal 5 2 3 3 4 2 3 3" xfId="48232"/>
    <cellStyle name="Normal 5 2 3 3 4 2 4" xfId="14152"/>
    <cellStyle name="Normal 5 2 3 3 4 2 5" xfId="28431"/>
    <cellStyle name="Normal 5 2 3 3 4 2 6" xfId="42709"/>
    <cellStyle name="Normal 5 2 3 3 4 3" xfId="5370"/>
    <cellStyle name="Normal 5 2 3 3 4 3 2" xfId="19676"/>
    <cellStyle name="Normal 5 2 3 3 4 3 3" xfId="33955"/>
    <cellStyle name="Normal 5 2 3 3 4 3 4" xfId="48233"/>
    <cellStyle name="Normal 5 2 3 3 4 4" xfId="3472"/>
    <cellStyle name="Normal 5 2 3 3 4 4 2" xfId="17786"/>
    <cellStyle name="Normal 5 2 3 3 4 4 3" xfId="32065"/>
    <cellStyle name="Normal 5 2 3 3 4 4 4" xfId="46343"/>
    <cellStyle name="Normal 5 2 3 3 4 5" xfId="8691"/>
    <cellStyle name="Normal 5 2 3 3 4 5 2" xfId="22997"/>
    <cellStyle name="Normal 5 2 3 3 4 5 3" xfId="37276"/>
    <cellStyle name="Normal 5 2 3 3 4 5 4" xfId="51554"/>
    <cellStyle name="Normal 5 2 3 3 4 6" xfId="15963"/>
    <cellStyle name="Normal 5 2 3 3 4 6 2" xfId="30242"/>
    <cellStyle name="Normal 5 2 3 3 4 6 3" xfId="44520"/>
    <cellStyle name="Normal 5 2 3 3 4 7" xfId="12341"/>
    <cellStyle name="Normal 5 2 3 3 4 8" xfId="26620"/>
    <cellStyle name="Normal 5 2 3 3 4 9" xfId="40898"/>
    <cellStyle name="Normal 5 2 3 3 5" xfId="2212"/>
    <cellStyle name="Normal 5 2 3 3 5 2" xfId="5371"/>
    <cellStyle name="Normal 5 2 3 3 5 2 2" xfId="11104"/>
    <cellStyle name="Normal 5 2 3 3 5 2 2 2" xfId="25383"/>
    <cellStyle name="Normal 5 2 3 3 5 2 2 3" xfId="39661"/>
    <cellStyle name="Normal 5 2 3 3 5 2 2 4" xfId="53939"/>
    <cellStyle name="Normal 5 2 3 3 5 2 3" xfId="19677"/>
    <cellStyle name="Normal 5 2 3 3 5 2 3 2" xfId="33956"/>
    <cellStyle name="Normal 5 2 3 3 5 2 3 3" xfId="48234"/>
    <cellStyle name="Normal 5 2 3 3 5 2 4" xfId="14726"/>
    <cellStyle name="Normal 5 2 3 3 5 2 5" xfId="29005"/>
    <cellStyle name="Normal 5 2 3 3 5 2 6" xfId="43283"/>
    <cellStyle name="Normal 5 2 3 3 5 3" xfId="5372"/>
    <cellStyle name="Normal 5 2 3 3 5 3 2" xfId="19678"/>
    <cellStyle name="Normal 5 2 3 3 5 3 3" xfId="33957"/>
    <cellStyle name="Normal 5 2 3 3 5 3 4" xfId="48235"/>
    <cellStyle name="Normal 5 2 3 3 5 4" xfId="4049"/>
    <cellStyle name="Normal 5 2 3 3 5 4 2" xfId="18360"/>
    <cellStyle name="Normal 5 2 3 3 5 4 3" xfId="32639"/>
    <cellStyle name="Normal 5 2 3 3 5 4 4" xfId="46917"/>
    <cellStyle name="Normal 5 2 3 3 5 5" xfId="9265"/>
    <cellStyle name="Normal 5 2 3 3 5 5 2" xfId="23571"/>
    <cellStyle name="Normal 5 2 3 3 5 5 3" xfId="37850"/>
    <cellStyle name="Normal 5 2 3 3 5 5 4" xfId="52128"/>
    <cellStyle name="Normal 5 2 3 3 5 6" xfId="16537"/>
    <cellStyle name="Normal 5 2 3 3 5 6 2" xfId="30816"/>
    <cellStyle name="Normal 5 2 3 3 5 6 3" xfId="45094"/>
    <cellStyle name="Normal 5 2 3 3 5 7" xfId="12915"/>
    <cellStyle name="Normal 5 2 3 3 5 8" xfId="27194"/>
    <cellStyle name="Normal 5 2 3 3 5 9" xfId="41472"/>
    <cellStyle name="Normal 5 2 3 3 6" xfId="2356"/>
    <cellStyle name="Normal 5 2 3 3 6 2" xfId="5373"/>
    <cellStyle name="Normal 5 2 3 3 6 2 2" xfId="11239"/>
    <cellStyle name="Normal 5 2 3 3 6 2 2 2" xfId="25518"/>
    <cellStyle name="Normal 5 2 3 3 6 2 2 3" xfId="39796"/>
    <cellStyle name="Normal 5 2 3 3 6 2 2 4" xfId="54074"/>
    <cellStyle name="Normal 5 2 3 3 6 2 3" xfId="19679"/>
    <cellStyle name="Normal 5 2 3 3 6 2 3 2" xfId="33958"/>
    <cellStyle name="Normal 5 2 3 3 6 2 3 3" xfId="48236"/>
    <cellStyle name="Normal 5 2 3 3 6 2 4" xfId="14861"/>
    <cellStyle name="Normal 5 2 3 3 6 2 5" xfId="29140"/>
    <cellStyle name="Normal 5 2 3 3 6 2 6" xfId="43418"/>
    <cellStyle name="Normal 5 2 3 3 6 3" xfId="4184"/>
    <cellStyle name="Normal 5 2 3 3 6 3 2" xfId="18495"/>
    <cellStyle name="Normal 5 2 3 3 6 3 3" xfId="32774"/>
    <cellStyle name="Normal 5 2 3 3 6 3 4" xfId="47052"/>
    <cellStyle name="Normal 5 2 3 3 6 4" xfId="9400"/>
    <cellStyle name="Normal 5 2 3 3 6 4 2" xfId="23706"/>
    <cellStyle name="Normal 5 2 3 3 6 4 3" xfId="37985"/>
    <cellStyle name="Normal 5 2 3 3 6 4 4" xfId="52263"/>
    <cellStyle name="Normal 5 2 3 3 6 5" xfId="16672"/>
    <cellStyle name="Normal 5 2 3 3 6 5 2" xfId="30951"/>
    <cellStyle name="Normal 5 2 3 3 6 5 3" xfId="45229"/>
    <cellStyle name="Normal 5 2 3 3 6 6" xfId="13050"/>
    <cellStyle name="Normal 5 2 3 3 6 7" xfId="27329"/>
    <cellStyle name="Normal 5 2 3 3 6 8" xfId="41607"/>
    <cellStyle name="Normal 5 2 3 3 7" xfId="5374"/>
    <cellStyle name="Normal 5 2 3 3 7 2" xfId="9726"/>
    <cellStyle name="Normal 5 2 3 3 7 2 2" xfId="24005"/>
    <cellStyle name="Normal 5 2 3 3 7 2 3" xfId="38283"/>
    <cellStyle name="Normal 5 2 3 3 7 2 4" xfId="52561"/>
    <cellStyle name="Normal 5 2 3 3 7 3" xfId="19680"/>
    <cellStyle name="Normal 5 2 3 3 7 3 2" xfId="33959"/>
    <cellStyle name="Normal 5 2 3 3 7 3 3" xfId="48237"/>
    <cellStyle name="Normal 5 2 3 3 7 4" xfId="13348"/>
    <cellStyle name="Normal 5 2 3 3 7 5" xfId="27627"/>
    <cellStyle name="Normal 5 2 3 3 7 6" xfId="41905"/>
    <cellStyle name="Normal 5 2 3 3 8" xfId="5375"/>
    <cellStyle name="Normal 5 2 3 3 8 2" xfId="19681"/>
    <cellStyle name="Normal 5 2 3 3 8 3" xfId="33960"/>
    <cellStyle name="Normal 5 2 3 3 8 4" xfId="48238"/>
    <cellStyle name="Normal 5 2 3 3 9" xfId="2668"/>
    <cellStyle name="Normal 5 2 3 3 9 2" xfId="16982"/>
    <cellStyle name="Normal 5 2 3 3 9 3" xfId="31261"/>
    <cellStyle name="Normal 5 2 3 3 9 4" xfId="45539"/>
    <cellStyle name="Normal 5 2 3 4" xfId="445"/>
    <cellStyle name="Normal 5 2 3 4 10" xfId="25727"/>
    <cellStyle name="Normal 5 2 3 4 11" xfId="40005"/>
    <cellStyle name="Normal 5 2 3 4 2" xfId="1015"/>
    <cellStyle name="Normal 5 2 3 4 2 10" xfId="40457"/>
    <cellStyle name="Normal 5 2 3 4 2 2" xfId="1536"/>
    <cellStyle name="Normal 5 2 3 4 2 2 2" xfId="5376"/>
    <cellStyle name="Normal 5 2 3 4 2 2 2 2" xfId="10535"/>
    <cellStyle name="Normal 5 2 3 4 2 2 2 2 2" xfId="24814"/>
    <cellStyle name="Normal 5 2 3 4 2 2 2 2 3" xfId="39092"/>
    <cellStyle name="Normal 5 2 3 4 2 2 2 2 4" xfId="53370"/>
    <cellStyle name="Normal 5 2 3 4 2 2 2 3" xfId="19682"/>
    <cellStyle name="Normal 5 2 3 4 2 2 2 3 2" xfId="33961"/>
    <cellStyle name="Normal 5 2 3 4 2 2 2 3 3" xfId="48239"/>
    <cellStyle name="Normal 5 2 3 4 2 2 2 4" xfId="14157"/>
    <cellStyle name="Normal 5 2 3 4 2 2 2 5" xfId="28436"/>
    <cellStyle name="Normal 5 2 3 4 2 2 2 6" xfId="42714"/>
    <cellStyle name="Normal 5 2 3 4 2 2 3" xfId="5377"/>
    <cellStyle name="Normal 5 2 3 4 2 2 3 2" xfId="19683"/>
    <cellStyle name="Normal 5 2 3 4 2 2 3 3" xfId="33962"/>
    <cellStyle name="Normal 5 2 3 4 2 2 3 4" xfId="48240"/>
    <cellStyle name="Normal 5 2 3 4 2 2 4" xfId="3477"/>
    <cellStyle name="Normal 5 2 3 4 2 2 4 2" xfId="17791"/>
    <cellStyle name="Normal 5 2 3 4 2 2 4 3" xfId="32070"/>
    <cellStyle name="Normal 5 2 3 4 2 2 4 4" xfId="46348"/>
    <cellStyle name="Normal 5 2 3 4 2 2 5" xfId="8696"/>
    <cellStyle name="Normal 5 2 3 4 2 2 5 2" xfId="23002"/>
    <cellStyle name="Normal 5 2 3 4 2 2 5 3" xfId="37281"/>
    <cellStyle name="Normal 5 2 3 4 2 2 5 4" xfId="51559"/>
    <cellStyle name="Normal 5 2 3 4 2 2 6" xfId="15968"/>
    <cellStyle name="Normal 5 2 3 4 2 2 6 2" xfId="30247"/>
    <cellStyle name="Normal 5 2 3 4 2 2 6 3" xfId="44525"/>
    <cellStyle name="Normal 5 2 3 4 2 2 7" xfId="12346"/>
    <cellStyle name="Normal 5 2 3 4 2 2 8" xfId="26625"/>
    <cellStyle name="Normal 5 2 3 4 2 2 9" xfId="40903"/>
    <cellStyle name="Normal 5 2 3 4 2 3" xfId="5378"/>
    <cellStyle name="Normal 5 2 3 4 2 3 2" xfId="10089"/>
    <cellStyle name="Normal 5 2 3 4 2 3 2 2" xfId="24368"/>
    <cellStyle name="Normal 5 2 3 4 2 3 2 3" xfId="38646"/>
    <cellStyle name="Normal 5 2 3 4 2 3 2 4" xfId="52924"/>
    <cellStyle name="Normal 5 2 3 4 2 3 3" xfId="19684"/>
    <cellStyle name="Normal 5 2 3 4 2 3 3 2" xfId="33963"/>
    <cellStyle name="Normal 5 2 3 4 2 3 3 3" xfId="48241"/>
    <cellStyle name="Normal 5 2 3 4 2 3 4" xfId="13711"/>
    <cellStyle name="Normal 5 2 3 4 2 3 5" xfId="27990"/>
    <cellStyle name="Normal 5 2 3 4 2 3 6" xfId="42268"/>
    <cellStyle name="Normal 5 2 3 4 2 4" xfId="5379"/>
    <cellStyle name="Normal 5 2 3 4 2 4 2" xfId="19685"/>
    <cellStyle name="Normal 5 2 3 4 2 4 3" xfId="33964"/>
    <cellStyle name="Normal 5 2 3 4 2 4 4" xfId="48242"/>
    <cellStyle name="Normal 5 2 3 4 2 5" xfId="3031"/>
    <cellStyle name="Normal 5 2 3 4 2 5 2" xfId="17345"/>
    <cellStyle name="Normal 5 2 3 4 2 5 3" xfId="31624"/>
    <cellStyle name="Normal 5 2 3 4 2 5 4" xfId="45902"/>
    <cellStyle name="Normal 5 2 3 4 2 6" xfId="8250"/>
    <cellStyle name="Normal 5 2 3 4 2 6 2" xfId="22556"/>
    <cellStyle name="Normal 5 2 3 4 2 6 3" xfId="36835"/>
    <cellStyle name="Normal 5 2 3 4 2 6 4" xfId="51113"/>
    <cellStyle name="Normal 5 2 3 4 2 7" xfId="15522"/>
    <cellStyle name="Normal 5 2 3 4 2 7 2" xfId="29801"/>
    <cellStyle name="Normal 5 2 3 4 2 7 3" xfId="44079"/>
    <cellStyle name="Normal 5 2 3 4 2 8" xfId="11900"/>
    <cellStyle name="Normal 5 2 3 4 2 9" xfId="26179"/>
    <cellStyle name="Normal 5 2 3 4 3" xfId="1535"/>
    <cellStyle name="Normal 5 2 3 4 3 2" xfId="5380"/>
    <cellStyle name="Normal 5 2 3 4 3 2 2" xfId="10534"/>
    <cellStyle name="Normal 5 2 3 4 3 2 2 2" xfId="24813"/>
    <cellStyle name="Normal 5 2 3 4 3 2 2 3" xfId="39091"/>
    <cellStyle name="Normal 5 2 3 4 3 2 2 4" xfId="53369"/>
    <cellStyle name="Normal 5 2 3 4 3 2 3" xfId="19686"/>
    <cellStyle name="Normal 5 2 3 4 3 2 3 2" xfId="33965"/>
    <cellStyle name="Normal 5 2 3 4 3 2 3 3" xfId="48243"/>
    <cellStyle name="Normal 5 2 3 4 3 2 4" xfId="14156"/>
    <cellStyle name="Normal 5 2 3 4 3 2 5" xfId="28435"/>
    <cellStyle name="Normal 5 2 3 4 3 2 6" xfId="42713"/>
    <cellStyle name="Normal 5 2 3 4 3 3" xfId="5381"/>
    <cellStyle name="Normal 5 2 3 4 3 3 2" xfId="19687"/>
    <cellStyle name="Normal 5 2 3 4 3 3 3" xfId="33966"/>
    <cellStyle name="Normal 5 2 3 4 3 3 4" xfId="48244"/>
    <cellStyle name="Normal 5 2 3 4 3 4" xfId="3476"/>
    <cellStyle name="Normal 5 2 3 4 3 4 2" xfId="17790"/>
    <cellStyle name="Normal 5 2 3 4 3 4 3" xfId="32069"/>
    <cellStyle name="Normal 5 2 3 4 3 4 4" xfId="46347"/>
    <cellStyle name="Normal 5 2 3 4 3 5" xfId="8695"/>
    <cellStyle name="Normal 5 2 3 4 3 5 2" xfId="23001"/>
    <cellStyle name="Normal 5 2 3 4 3 5 3" xfId="37280"/>
    <cellStyle name="Normal 5 2 3 4 3 5 4" xfId="51558"/>
    <cellStyle name="Normal 5 2 3 4 3 6" xfId="15967"/>
    <cellStyle name="Normal 5 2 3 4 3 6 2" xfId="30246"/>
    <cellStyle name="Normal 5 2 3 4 3 6 3" xfId="44524"/>
    <cellStyle name="Normal 5 2 3 4 3 7" xfId="12345"/>
    <cellStyle name="Normal 5 2 3 4 3 8" xfId="26624"/>
    <cellStyle name="Normal 5 2 3 4 3 9" xfId="40902"/>
    <cellStyle name="Normal 5 2 3 4 4" xfId="5382"/>
    <cellStyle name="Normal 5 2 3 4 4 2" xfId="9637"/>
    <cellStyle name="Normal 5 2 3 4 4 2 2" xfId="23916"/>
    <cellStyle name="Normal 5 2 3 4 4 2 3" xfId="38194"/>
    <cellStyle name="Normal 5 2 3 4 4 2 4" xfId="52472"/>
    <cellStyle name="Normal 5 2 3 4 4 3" xfId="19688"/>
    <cellStyle name="Normal 5 2 3 4 4 3 2" xfId="33967"/>
    <cellStyle name="Normal 5 2 3 4 4 3 3" xfId="48245"/>
    <cellStyle name="Normal 5 2 3 4 4 4" xfId="13259"/>
    <cellStyle name="Normal 5 2 3 4 4 5" xfId="27538"/>
    <cellStyle name="Normal 5 2 3 4 4 6" xfId="41816"/>
    <cellStyle name="Normal 5 2 3 4 5" xfId="5383"/>
    <cellStyle name="Normal 5 2 3 4 5 2" xfId="19689"/>
    <cellStyle name="Normal 5 2 3 4 5 3" xfId="33968"/>
    <cellStyle name="Normal 5 2 3 4 5 4" xfId="48246"/>
    <cellStyle name="Normal 5 2 3 4 6" xfId="2579"/>
    <cellStyle name="Normal 5 2 3 4 6 2" xfId="16893"/>
    <cellStyle name="Normal 5 2 3 4 6 3" xfId="31172"/>
    <cellStyle name="Normal 5 2 3 4 6 4" xfId="45450"/>
    <cellStyle name="Normal 5 2 3 4 7" xfId="7798"/>
    <cellStyle name="Normal 5 2 3 4 7 2" xfId="22104"/>
    <cellStyle name="Normal 5 2 3 4 7 3" xfId="36383"/>
    <cellStyle name="Normal 5 2 3 4 7 4" xfId="50661"/>
    <cellStyle name="Normal 5 2 3 4 8" xfId="15070"/>
    <cellStyle name="Normal 5 2 3 4 8 2" xfId="29349"/>
    <cellStyle name="Normal 5 2 3 4 8 3" xfId="43627"/>
    <cellStyle name="Normal 5 2 3 4 9" xfId="11448"/>
    <cellStyle name="Normal 5 2 3 5" xfId="662"/>
    <cellStyle name="Normal 5 2 3 5 10" xfId="25862"/>
    <cellStyle name="Normal 5 2 3 5 11" xfId="40140"/>
    <cellStyle name="Normal 5 2 3 5 2" xfId="1128"/>
    <cellStyle name="Normal 5 2 3 5 2 10" xfId="40507"/>
    <cellStyle name="Normal 5 2 3 5 2 2" xfId="1538"/>
    <cellStyle name="Normal 5 2 3 5 2 2 2" xfId="5384"/>
    <cellStyle name="Normal 5 2 3 5 2 2 2 2" xfId="10537"/>
    <cellStyle name="Normal 5 2 3 5 2 2 2 2 2" xfId="24816"/>
    <cellStyle name="Normal 5 2 3 5 2 2 2 2 3" xfId="39094"/>
    <cellStyle name="Normal 5 2 3 5 2 2 2 2 4" xfId="53372"/>
    <cellStyle name="Normal 5 2 3 5 2 2 2 3" xfId="19690"/>
    <cellStyle name="Normal 5 2 3 5 2 2 2 3 2" xfId="33969"/>
    <cellStyle name="Normal 5 2 3 5 2 2 2 3 3" xfId="48247"/>
    <cellStyle name="Normal 5 2 3 5 2 2 2 4" xfId="14159"/>
    <cellStyle name="Normal 5 2 3 5 2 2 2 5" xfId="28438"/>
    <cellStyle name="Normal 5 2 3 5 2 2 2 6" xfId="42716"/>
    <cellStyle name="Normal 5 2 3 5 2 2 3" xfId="5385"/>
    <cellStyle name="Normal 5 2 3 5 2 2 3 2" xfId="19691"/>
    <cellStyle name="Normal 5 2 3 5 2 2 3 3" xfId="33970"/>
    <cellStyle name="Normal 5 2 3 5 2 2 3 4" xfId="48248"/>
    <cellStyle name="Normal 5 2 3 5 2 2 4" xfId="3479"/>
    <cellStyle name="Normal 5 2 3 5 2 2 4 2" xfId="17793"/>
    <cellStyle name="Normal 5 2 3 5 2 2 4 3" xfId="32072"/>
    <cellStyle name="Normal 5 2 3 5 2 2 4 4" xfId="46350"/>
    <cellStyle name="Normal 5 2 3 5 2 2 5" xfId="8698"/>
    <cellStyle name="Normal 5 2 3 5 2 2 5 2" xfId="23004"/>
    <cellStyle name="Normal 5 2 3 5 2 2 5 3" xfId="37283"/>
    <cellStyle name="Normal 5 2 3 5 2 2 5 4" xfId="51561"/>
    <cellStyle name="Normal 5 2 3 5 2 2 6" xfId="15970"/>
    <cellStyle name="Normal 5 2 3 5 2 2 6 2" xfId="30249"/>
    <cellStyle name="Normal 5 2 3 5 2 2 6 3" xfId="44527"/>
    <cellStyle name="Normal 5 2 3 5 2 2 7" xfId="12348"/>
    <cellStyle name="Normal 5 2 3 5 2 2 8" xfId="26627"/>
    <cellStyle name="Normal 5 2 3 5 2 2 9" xfId="40905"/>
    <cellStyle name="Normal 5 2 3 5 2 3" xfId="5386"/>
    <cellStyle name="Normal 5 2 3 5 2 3 2" xfId="10139"/>
    <cellStyle name="Normal 5 2 3 5 2 3 2 2" xfId="24418"/>
    <cellStyle name="Normal 5 2 3 5 2 3 2 3" xfId="38696"/>
    <cellStyle name="Normal 5 2 3 5 2 3 2 4" xfId="52974"/>
    <cellStyle name="Normal 5 2 3 5 2 3 3" xfId="19692"/>
    <cellStyle name="Normal 5 2 3 5 2 3 3 2" xfId="33971"/>
    <cellStyle name="Normal 5 2 3 5 2 3 3 3" xfId="48249"/>
    <cellStyle name="Normal 5 2 3 5 2 3 4" xfId="13761"/>
    <cellStyle name="Normal 5 2 3 5 2 3 5" xfId="28040"/>
    <cellStyle name="Normal 5 2 3 5 2 3 6" xfId="42318"/>
    <cellStyle name="Normal 5 2 3 5 2 4" xfId="5387"/>
    <cellStyle name="Normal 5 2 3 5 2 4 2" xfId="19693"/>
    <cellStyle name="Normal 5 2 3 5 2 4 3" xfId="33972"/>
    <cellStyle name="Normal 5 2 3 5 2 4 4" xfId="48250"/>
    <cellStyle name="Normal 5 2 3 5 2 5" xfId="3081"/>
    <cellStyle name="Normal 5 2 3 5 2 5 2" xfId="17395"/>
    <cellStyle name="Normal 5 2 3 5 2 5 3" xfId="31674"/>
    <cellStyle name="Normal 5 2 3 5 2 5 4" xfId="45952"/>
    <cellStyle name="Normal 5 2 3 5 2 6" xfId="8300"/>
    <cellStyle name="Normal 5 2 3 5 2 6 2" xfId="22606"/>
    <cellStyle name="Normal 5 2 3 5 2 6 3" xfId="36885"/>
    <cellStyle name="Normal 5 2 3 5 2 6 4" xfId="51163"/>
    <cellStyle name="Normal 5 2 3 5 2 7" xfId="15572"/>
    <cellStyle name="Normal 5 2 3 5 2 7 2" xfId="29851"/>
    <cellStyle name="Normal 5 2 3 5 2 7 3" xfId="44129"/>
    <cellStyle name="Normal 5 2 3 5 2 8" xfId="11950"/>
    <cellStyle name="Normal 5 2 3 5 2 9" xfId="26229"/>
    <cellStyle name="Normal 5 2 3 5 3" xfId="1537"/>
    <cellStyle name="Normal 5 2 3 5 3 2" xfId="5388"/>
    <cellStyle name="Normal 5 2 3 5 3 2 2" xfId="10536"/>
    <cellStyle name="Normal 5 2 3 5 3 2 2 2" xfId="24815"/>
    <cellStyle name="Normal 5 2 3 5 3 2 2 3" xfId="39093"/>
    <cellStyle name="Normal 5 2 3 5 3 2 2 4" xfId="53371"/>
    <cellStyle name="Normal 5 2 3 5 3 2 3" xfId="19694"/>
    <cellStyle name="Normal 5 2 3 5 3 2 3 2" xfId="33973"/>
    <cellStyle name="Normal 5 2 3 5 3 2 3 3" xfId="48251"/>
    <cellStyle name="Normal 5 2 3 5 3 2 4" xfId="14158"/>
    <cellStyle name="Normal 5 2 3 5 3 2 5" xfId="28437"/>
    <cellStyle name="Normal 5 2 3 5 3 2 6" xfId="42715"/>
    <cellStyle name="Normal 5 2 3 5 3 3" xfId="5389"/>
    <cellStyle name="Normal 5 2 3 5 3 3 2" xfId="19695"/>
    <cellStyle name="Normal 5 2 3 5 3 3 3" xfId="33974"/>
    <cellStyle name="Normal 5 2 3 5 3 3 4" xfId="48252"/>
    <cellStyle name="Normal 5 2 3 5 3 4" xfId="3478"/>
    <cellStyle name="Normal 5 2 3 5 3 4 2" xfId="17792"/>
    <cellStyle name="Normal 5 2 3 5 3 4 3" xfId="32071"/>
    <cellStyle name="Normal 5 2 3 5 3 4 4" xfId="46349"/>
    <cellStyle name="Normal 5 2 3 5 3 5" xfId="8697"/>
    <cellStyle name="Normal 5 2 3 5 3 5 2" xfId="23003"/>
    <cellStyle name="Normal 5 2 3 5 3 5 3" xfId="37282"/>
    <cellStyle name="Normal 5 2 3 5 3 5 4" xfId="51560"/>
    <cellStyle name="Normal 5 2 3 5 3 6" xfId="15969"/>
    <cellStyle name="Normal 5 2 3 5 3 6 2" xfId="30248"/>
    <cellStyle name="Normal 5 2 3 5 3 6 3" xfId="44526"/>
    <cellStyle name="Normal 5 2 3 5 3 7" xfId="12347"/>
    <cellStyle name="Normal 5 2 3 5 3 8" xfId="26626"/>
    <cellStyle name="Normal 5 2 3 5 3 9" xfId="40904"/>
    <cellStyle name="Normal 5 2 3 5 4" xfId="5390"/>
    <cellStyle name="Normal 5 2 3 5 4 2" xfId="9772"/>
    <cellStyle name="Normal 5 2 3 5 4 2 2" xfId="24051"/>
    <cellStyle name="Normal 5 2 3 5 4 2 3" xfId="38329"/>
    <cellStyle name="Normal 5 2 3 5 4 2 4" xfId="52607"/>
    <cellStyle name="Normal 5 2 3 5 4 3" xfId="19696"/>
    <cellStyle name="Normal 5 2 3 5 4 3 2" xfId="33975"/>
    <cellStyle name="Normal 5 2 3 5 4 3 3" xfId="48253"/>
    <cellStyle name="Normal 5 2 3 5 4 4" xfId="13394"/>
    <cellStyle name="Normal 5 2 3 5 4 5" xfId="27673"/>
    <cellStyle name="Normal 5 2 3 5 4 6" xfId="41951"/>
    <cellStyle name="Normal 5 2 3 5 5" xfId="5391"/>
    <cellStyle name="Normal 5 2 3 5 5 2" xfId="19697"/>
    <cellStyle name="Normal 5 2 3 5 5 3" xfId="33976"/>
    <cellStyle name="Normal 5 2 3 5 5 4" xfId="48254"/>
    <cellStyle name="Normal 5 2 3 5 6" xfId="2714"/>
    <cellStyle name="Normal 5 2 3 5 6 2" xfId="17028"/>
    <cellStyle name="Normal 5 2 3 5 6 3" xfId="31307"/>
    <cellStyle name="Normal 5 2 3 5 6 4" xfId="45585"/>
    <cellStyle name="Normal 5 2 3 5 7" xfId="7933"/>
    <cellStyle name="Normal 5 2 3 5 7 2" xfId="22239"/>
    <cellStyle name="Normal 5 2 3 5 7 3" xfId="36518"/>
    <cellStyle name="Normal 5 2 3 5 7 4" xfId="50796"/>
    <cellStyle name="Normal 5 2 3 5 8" xfId="15205"/>
    <cellStyle name="Normal 5 2 3 5 8 2" xfId="29484"/>
    <cellStyle name="Normal 5 2 3 5 8 3" xfId="43762"/>
    <cellStyle name="Normal 5 2 3 5 9" xfId="11583"/>
    <cellStyle name="Normal 5 2 3 6" xfId="329"/>
    <cellStyle name="Normal 5 2 3 6 10" xfId="25678"/>
    <cellStyle name="Normal 5 2 3 6 11" xfId="39956"/>
    <cellStyle name="Normal 5 2 3 6 2" xfId="957"/>
    <cellStyle name="Normal 5 2 3 6 2 10" xfId="40413"/>
    <cellStyle name="Normal 5 2 3 6 2 2" xfId="1540"/>
    <cellStyle name="Normal 5 2 3 6 2 2 2" xfId="5392"/>
    <cellStyle name="Normal 5 2 3 6 2 2 2 2" xfId="10539"/>
    <cellStyle name="Normal 5 2 3 6 2 2 2 2 2" xfId="24818"/>
    <cellStyle name="Normal 5 2 3 6 2 2 2 2 3" xfId="39096"/>
    <cellStyle name="Normal 5 2 3 6 2 2 2 2 4" xfId="53374"/>
    <cellStyle name="Normal 5 2 3 6 2 2 2 3" xfId="19698"/>
    <cellStyle name="Normal 5 2 3 6 2 2 2 3 2" xfId="33977"/>
    <cellStyle name="Normal 5 2 3 6 2 2 2 3 3" xfId="48255"/>
    <cellStyle name="Normal 5 2 3 6 2 2 2 4" xfId="14161"/>
    <cellStyle name="Normal 5 2 3 6 2 2 2 5" xfId="28440"/>
    <cellStyle name="Normal 5 2 3 6 2 2 2 6" xfId="42718"/>
    <cellStyle name="Normal 5 2 3 6 2 2 3" xfId="5393"/>
    <cellStyle name="Normal 5 2 3 6 2 2 3 2" xfId="19699"/>
    <cellStyle name="Normal 5 2 3 6 2 2 3 3" xfId="33978"/>
    <cellStyle name="Normal 5 2 3 6 2 2 3 4" xfId="48256"/>
    <cellStyle name="Normal 5 2 3 6 2 2 4" xfId="3481"/>
    <cellStyle name="Normal 5 2 3 6 2 2 4 2" xfId="17795"/>
    <cellStyle name="Normal 5 2 3 6 2 2 4 3" xfId="32074"/>
    <cellStyle name="Normal 5 2 3 6 2 2 4 4" xfId="46352"/>
    <cellStyle name="Normal 5 2 3 6 2 2 5" xfId="8700"/>
    <cellStyle name="Normal 5 2 3 6 2 2 5 2" xfId="23006"/>
    <cellStyle name="Normal 5 2 3 6 2 2 5 3" xfId="37285"/>
    <cellStyle name="Normal 5 2 3 6 2 2 5 4" xfId="51563"/>
    <cellStyle name="Normal 5 2 3 6 2 2 6" xfId="15972"/>
    <cellStyle name="Normal 5 2 3 6 2 2 6 2" xfId="30251"/>
    <cellStyle name="Normal 5 2 3 6 2 2 6 3" xfId="44529"/>
    <cellStyle name="Normal 5 2 3 6 2 2 7" xfId="12350"/>
    <cellStyle name="Normal 5 2 3 6 2 2 8" xfId="26629"/>
    <cellStyle name="Normal 5 2 3 6 2 2 9" xfId="40907"/>
    <cellStyle name="Normal 5 2 3 6 2 3" xfId="5394"/>
    <cellStyle name="Normal 5 2 3 6 2 3 2" xfId="10045"/>
    <cellStyle name="Normal 5 2 3 6 2 3 2 2" xfId="24324"/>
    <cellStyle name="Normal 5 2 3 6 2 3 2 3" xfId="38602"/>
    <cellStyle name="Normal 5 2 3 6 2 3 2 4" xfId="52880"/>
    <cellStyle name="Normal 5 2 3 6 2 3 3" xfId="19700"/>
    <cellStyle name="Normal 5 2 3 6 2 3 3 2" xfId="33979"/>
    <cellStyle name="Normal 5 2 3 6 2 3 3 3" xfId="48257"/>
    <cellStyle name="Normal 5 2 3 6 2 3 4" xfId="13667"/>
    <cellStyle name="Normal 5 2 3 6 2 3 5" xfId="27946"/>
    <cellStyle name="Normal 5 2 3 6 2 3 6" xfId="42224"/>
    <cellStyle name="Normal 5 2 3 6 2 4" xfId="5395"/>
    <cellStyle name="Normal 5 2 3 6 2 4 2" xfId="19701"/>
    <cellStyle name="Normal 5 2 3 6 2 4 3" xfId="33980"/>
    <cellStyle name="Normal 5 2 3 6 2 4 4" xfId="48258"/>
    <cellStyle name="Normal 5 2 3 6 2 5" xfId="2987"/>
    <cellStyle name="Normal 5 2 3 6 2 5 2" xfId="17301"/>
    <cellStyle name="Normal 5 2 3 6 2 5 3" xfId="31580"/>
    <cellStyle name="Normal 5 2 3 6 2 5 4" xfId="45858"/>
    <cellStyle name="Normal 5 2 3 6 2 6" xfId="8206"/>
    <cellStyle name="Normal 5 2 3 6 2 6 2" xfId="22512"/>
    <cellStyle name="Normal 5 2 3 6 2 6 3" xfId="36791"/>
    <cellStyle name="Normal 5 2 3 6 2 6 4" xfId="51069"/>
    <cellStyle name="Normal 5 2 3 6 2 7" xfId="15478"/>
    <cellStyle name="Normal 5 2 3 6 2 7 2" xfId="29757"/>
    <cellStyle name="Normal 5 2 3 6 2 7 3" xfId="44035"/>
    <cellStyle name="Normal 5 2 3 6 2 8" xfId="11856"/>
    <cellStyle name="Normal 5 2 3 6 2 9" xfId="26135"/>
    <cellStyle name="Normal 5 2 3 6 3" xfId="1539"/>
    <cellStyle name="Normal 5 2 3 6 3 2" xfId="5396"/>
    <cellStyle name="Normal 5 2 3 6 3 2 2" xfId="10538"/>
    <cellStyle name="Normal 5 2 3 6 3 2 2 2" xfId="24817"/>
    <cellStyle name="Normal 5 2 3 6 3 2 2 3" xfId="39095"/>
    <cellStyle name="Normal 5 2 3 6 3 2 2 4" xfId="53373"/>
    <cellStyle name="Normal 5 2 3 6 3 2 3" xfId="19702"/>
    <cellStyle name="Normal 5 2 3 6 3 2 3 2" xfId="33981"/>
    <cellStyle name="Normal 5 2 3 6 3 2 3 3" xfId="48259"/>
    <cellStyle name="Normal 5 2 3 6 3 2 4" xfId="14160"/>
    <cellStyle name="Normal 5 2 3 6 3 2 5" xfId="28439"/>
    <cellStyle name="Normal 5 2 3 6 3 2 6" xfId="42717"/>
    <cellStyle name="Normal 5 2 3 6 3 3" xfId="5397"/>
    <cellStyle name="Normal 5 2 3 6 3 3 2" xfId="19703"/>
    <cellStyle name="Normal 5 2 3 6 3 3 3" xfId="33982"/>
    <cellStyle name="Normal 5 2 3 6 3 3 4" xfId="48260"/>
    <cellStyle name="Normal 5 2 3 6 3 4" xfId="3480"/>
    <cellStyle name="Normal 5 2 3 6 3 4 2" xfId="17794"/>
    <cellStyle name="Normal 5 2 3 6 3 4 3" xfId="32073"/>
    <cellStyle name="Normal 5 2 3 6 3 4 4" xfId="46351"/>
    <cellStyle name="Normal 5 2 3 6 3 5" xfId="8699"/>
    <cellStyle name="Normal 5 2 3 6 3 5 2" xfId="23005"/>
    <cellStyle name="Normal 5 2 3 6 3 5 3" xfId="37284"/>
    <cellStyle name="Normal 5 2 3 6 3 5 4" xfId="51562"/>
    <cellStyle name="Normal 5 2 3 6 3 6" xfId="15971"/>
    <cellStyle name="Normal 5 2 3 6 3 6 2" xfId="30250"/>
    <cellStyle name="Normal 5 2 3 6 3 6 3" xfId="44528"/>
    <cellStyle name="Normal 5 2 3 6 3 7" xfId="12349"/>
    <cellStyle name="Normal 5 2 3 6 3 8" xfId="26628"/>
    <cellStyle name="Normal 5 2 3 6 3 9" xfId="40906"/>
    <cellStyle name="Normal 5 2 3 6 4" xfId="5398"/>
    <cellStyle name="Normal 5 2 3 6 4 2" xfId="9588"/>
    <cellStyle name="Normal 5 2 3 6 4 2 2" xfId="23867"/>
    <cellStyle name="Normal 5 2 3 6 4 2 3" xfId="38145"/>
    <cellStyle name="Normal 5 2 3 6 4 2 4" xfId="52423"/>
    <cellStyle name="Normal 5 2 3 6 4 3" xfId="19704"/>
    <cellStyle name="Normal 5 2 3 6 4 3 2" xfId="33983"/>
    <cellStyle name="Normal 5 2 3 6 4 3 3" xfId="48261"/>
    <cellStyle name="Normal 5 2 3 6 4 4" xfId="13210"/>
    <cellStyle name="Normal 5 2 3 6 4 5" xfId="27489"/>
    <cellStyle name="Normal 5 2 3 6 4 6" xfId="41767"/>
    <cellStyle name="Normal 5 2 3 6 5" xfId="5399"/>
    <cellStyle name="Normal 5 2 3 6 5 2" xfId="19705"/>
    <cellStyle name="Normal 5 2 3 6 5 3" xfId="33984"/>
    <cellStyle name="Normal 5 2 3 6 5 4" xfId="48262"/>
    <cellStyle name="Normal 5 2 3 6 6" xfId="2530"/>
    <cellStyle name="Normal 5 2 3 6 6 2" xfId="16844"/>
    <cellStyle name="Normal 5 2 3 6 6 3" xfId="31123"/>
    <cellStyle name="Normal 5 2 3 6 6 4" xfId="45401"/>
    <cellStyle name="Normal 5 2 3 6 7" xfId="7749"/>
    <cellStyle name="Normal 5 2 3 6 7 2" xfId="22055"/>
    <cellStyle name="Normal 5 2 3 6 7 3" xfId="36334"/>
    <cellStyle name="Normal 5 2 3 6 7 4" xfId="50612"/>
    <cellStyle name="Normal 5 2 3 6 8" xfId="15021"/>
    <cellStyle name="Normal 5 2 3 6 8 2" xfId="29300"/>
    <cellStyle name="Normal 5 2 3 6 8 3" xfId="43578"/>
    <cellStyle name="Normal 5 2 3 6 9" xfId="11399"/>
    <cellStyle name="Normal 5 2 3 7" xfId="811"/>
    <cellStyle name="Normal 5 2 3 7 10" xfId="40278"/>
    <cellStyle name="Normal 5 2 3 7 2" xfId="1541"/>
    <cellStyle name="Normal 5 2 3 7 2 2" xfId="5400"/>
    <cellStyle name="Normal 5 2 3 7 2 2 2" xfId="10540"/>
    <cellStyle name="Normal 5 2 3 7 2 2 2 2" xfId="24819"/>
    <cellStyle name="Normal 5 2 3 7 2 2 2 3" xfId="39097"/>
    <cellStyle name="Normal 5 2 3 7 2 2 2 4" xfId="53375"/>
    <cellStyle name="Normal 5 2 3 7 2 2 3" xfId="19706"/>
    <cellStyle name="Normal 5 2 3 7 2 2 3 2" xfId="33985"/>
    <cellStyle name="Normal 5 2 3 7 2 2 3 3" xfId="48263"/>
    <cellStyle name="Normal 5 2 3 7 2 2 4" xfId="14162"/>
    <cellStyle name="Normal 5 2 3 7 2 2 5" xfId="28441"/>
    <cellStyle name="Normal 5 2 3 7 2 2 6" xfId="42719"/>
    <cellStyle name="Normal 5 2 3 7 2 3" xfId="5401"/>
    <cellStyle name="Normal 5 2 3 7 2 3 2" xfId="19707"/>
    <cellStyle name="Normal 5 2 3 7 2 3 3" xfId="33986"/>
    <cellStyle name="Normal 5 2 3 7 2 3 4" xfId="48264"/>
    <cellStyle name="Normal 5 2 3 7 2 4" xfId="3482"/>
    <cellStyle name="Normal 5 2 3 7 2 4 2" xfId="17796"/>
    <cellStyle name="Normal 5 2 3 7 2 4 3" xfId="32075"/>
    <cellStyle name="Normal 5 2 3 7 2 4 4" xfId="46353"/>
    <cellStyle name="Normal 5 2 3 7 2 5" xfId="8701"/>
    <cellStyle name="Normal 5 2 3 7 2 5 2" xfId="23007"/>
    <cellStyle name="Normal 5 2 3 7 2 5 3" xfId="37286"/>
    <cellStyle name="Normal 5 2 3 7 2 5 4" xfId="51564"/>
    <cellStyle name="Normal 5 2 3 7 2 6" xfId="15973"/>
    <cellStyle name="Normal 5 2 3 7 2 6 2" xfId="30252"/>
    <cellStyle name="Normal 5 2 3 7 2 6 3" xfId="44530"/>
    <cellStyle name="Normal 5 2 3 7 2 7" xfId="12351"/>
    <cellStyle name="Normal 5 2 3 7 2 8" xfId="26630"/>
    <cellStyle name="Normal 5 2 3 7 2 9" xfId="40908"/>
    <cellStyle name="Normal 5 2 3 7 3" xfId="5402"/>
    <cellStyle name="Normal 5 2 3 7 3 2" xfId="9910"/>
    <cellStyle name="Normal 5 2 3 7 3 2 2" xfId="24189"/>
    <cellStyle name="Normal 5 2 3 7 3 2 3" xfId="38467"/>
    <cellStyle name="Normal 5 2 3 7 3 2 4" xfId="52745"/>
    <cellStyle name="Normal 5 2 3 7 3 3" xfId="19708"/>
    <cellStyle name="Normal 5 2 3 7 3 3 2" xfId="33987"/>
    <cellStyle name="Normal 5 2 3 7 3 3 3" xfId="48265"/>
    <cellStyle name="Normal 5 2 3 7 3 4" xfId="13532"/>
    <cellStyle name="Normal 5 2 3 7 3 5" xfId="27811"/>
    <cellStyle name="Normal 5 2 3 7 3 6" xfId="42089"/>
    <cellStyle name="Normal 5 2 3 7 4" xfId="5403"/>
    <cellStyle name="Normal 5 2 3 7 4 2" xfId="19709"/>
    <cellStyle name="Normal 5 2 3 7 4 3" xfId="33988"/>
    <cellStyle name="Normal 5 2 3 7 4 4" xfId="48266"/>
    <cellStyle name="Normal 5 2 3 7 5" xfId="2852"/>
    <cellStyle name="Normal 5 2 3 7 5 2" xfId="17166"/>
    <cellStyle name="Normal 5 2 3 7 5 3" xfId="31445"/>
    <cellStyle name="Normal 5 2 3 7 5 4" xfId="45723"/>
    <cellStyle name="Normal 5 2 3 7 6" xfId="8071"/>
    <cellStyle name="Normal 5 2 3 7 6 2" xfId="22377"/>
    <cellStyle name="Normal 5 2 3 7 6 3" xfId="36656"/>
    <cellStyle name="Normal 5 2 3 7 6 4" xfId="50934"/>
    <cellStyle name="Normal 5 2 3 7 7" xfId="15343"/>
    <cellStyle name="Normal 5 2 3 7 7 2" xfId="29622"/>
    <cellStyle name="Normal 5 2 3 7 7 3" xfId="43900"/>
    <cellStyle name="Normal 5 2 3 7 8" xfId="11721"/>
    <cellStyle name="Normal 5 2 3 7 9" xfId="26000"/>
    <cellStyle name="Normal 5 2 3 8" xfId="1278"/>
    <cellStyle name="Normal 5 2 3 8 2" xfId="5404"/>
    <cellStyle name="Normal 5 2 3 8 2 2" xfId="10277"/>
    <cellStyle name="Normal 5 2 3 8 2 2 2" xfId="24556"/>
    <cellStyle name="Normal 5 2 3 8 2 2 3" xfId="38834"/>
    <cellStyle name="Normal 5 2 3 8 2 2 4" xfId="53112"/>
    <cellStyle name="Normal 5 2 3 8 2 3" xfId="19710"/>
    <cellStyle name="Normal 5 2 3 8 2 3 2" xfId="33989"/>
    <cellStyle name="Normal 5 2 3 8 2 3 3" xfId="48267"/>
    <cellStyle name="Normal 5 2 3 8 2 4" xfId="13899"/>
    <cellStyle name="Normal 5 2 3 8 2 5" xfId="28178"/>
    <cellStyle name="Normal 5 2 3 8 2 6" xfId="42456"/>
    <cellStyle name="Normal 5 2 3 8 3" xfId="5405"/>
    <cellStyle name="Normal 5 2 3 8 3 2" xfId="19711"/>
    <cellStyle name="Normal 5 2 3 8 3 3" xfId="33990"/>
    <cellStyle name="Normal 5 2 3 8 3 4" xfId="48268"/>
    <cellStyle name="Normal 5 2 3 8 4" xfId="3219"/>
    <cellStyle name="Normal 5 2 3 8 4 2" xfId="17533"/>
    <cellStyle name="Normal 5 2 3 8 4 3" xfId="31812"/>
    <cellStyle name="Normal 5 2 3 8 4 4" xfId="46090"/>
    <cellStyle name="Normal 5 2 3 8 5" xfId="8438"/>
    <cellStyle name="Normal 5 2 3 8 5 2" xfId="22744"/>
    <cellStyle name="Normal 5 2 3 8 5 3" xfId="37023"/>
    <cellStyle name="Normal 5 2 3 8 5 4" xfId="51301"/>
    <cellStyle name="Normal 5 2 3 8 6" xfId="15710"/>
    <cellStyle name="Normal 5 2 3 8 6 2" xfId="29989"/>
    <cellStyle name="Normal 5 2 3 8 6 3" xfId="44267"/>
    <cellStyle name="Normal 5 2 3 8 7" xfId="12088"/>
    <cellStyle name="Normal 5 2 3 8 8" xfId="26367"/>
    <cellStyle name="Normal 5 2 3 8 9" xfId="40645"/>
    <cellStyle name="Normal 5 2 3 9" xfId="221"/>
    <cellStyle name="Normal 5 2 3 9 2" xfId="5406"/>
    <cellStyle name="Normal 5 2 3 9 2 2" xfId="9544"/>
    <cellStyle name="Normal 5 2 3 9 2 2 2" xfId="23823"/>
    <cellStyle name="Normal 5 2 3 9 2 2 3" xfId="38101"/>
    <cellStyle name="Normal 5 2 3 9 2 2 4" xfId="52379"/>
    <cellStyle name="Normal 5 2 3 9 2 3" xfId="19712"/>
    <cellStyle name="Normal 5 2 3 9 2 3 2" xfId="33991"/>
    <cellStyle name="Normal 5 2 3 9 2 3 3" xfId="48269"/>
    <cellStyle name="Normal 5 2 3 9 2 4" xfId="13166"/>
    <cellStyle name="Normal 5 2 3 9 2 5" xfId="27445"/>
    <cellStyle name="Normal 5 2 3 9 2 6" xfId="41723"/>
    <cellStyle name="Normal 5 2 3 9 3" xfId="5407"/>
    <cellStyle name="Normal 5 2 3 9 3 2" xfId="19713"/>
    <cellStyle name="Normal 5 2 3 9 3 3" xfId="33992"/>
    <cellStyle name="Normal 5 2 3 9 3 4" xfId="48270"/>
    <cellStyle name="Normal 5 2 3 9 4" xfId="2485"/>
    <cellStyle name="Normal 5 2 3 9 4 2" xfId="16800"/>
    <cellStyle name="Normal 5 2 3 9 4 3" xfId="31079"/>
    <cellStyle name="Normal 5 2 3 9 4 4" xfId="45357"/>
    <cellStyle name="Normal 5 2 3 9 5" xfId="7705"/>
    <cellStyle name="Normal 5 2 3 9 5 2" xfId="22011"/>
    <cellStyle name="Normal 5 2 3 9 5 3" xfId="36290"/>
    <cellStyle name="Normal 5 2 3 9 5 4" xfId="50568"/>
    <cellStyle name="Normal 5 2 3 9 6" xfId="14977"/>
    <cellStyle name="Normal 5 2 3 9 6 2" xfId="29256"/>
    <cellStyle name="Normal 5 2 3 9 6 3" xfId="43534"/>
    <cellStyle name="Normal 5 2 3 9 7" xfId="11355"/>
    <cellStyle name="Normal 5 2 3 9 8" xfId="25634"/>
    <cellStyle name="Normal 5 2 3 9 9" xfId="39912"/>
    <cellStyle name="Normal 5 2 4" xfId="535"/>
    <cellStyle name="Normal 5 2 4 10" xfId="7842"/>
    <cellStyle name="Normal 5 2 4 10 2" xfId="22148"/>
    <cellStyle name="Normal 5 2 4 10 3" xfId="36427"/>
    <cellStyle name="Normal 5 2 4 10 4" xfId="50705"/>
    <cellStyle name="Normal 5 2 4 11" xfId="15114"/>
    <cellStyle name="Normal 5 2 4 11 2" xfId="29393"/>
    <cellStyle name="Normal 5 2 4 11 3" xfId="43671"/>
    <cellStyle name="Normal 5 2 4 12" xfId="11492"/>
    <cellStyle name="Normal 5 2 4 13" xfId="25771"/>
    <cellStyle name="Normal 5 2 4 14" xfId="40049"/>
    <cellStyle name="Normal 5 2 4 2" xfId="706"/>
    <cellStyle name="Normal 5 2 4 2 10" xfId="25906"/>
    <cellStyle name="Normal 5 2 4 2 11" xfId="40184"/>
    <cellStyle name="Normal 5 2 4 2 2" xfId="1172"/>
    <cellStyle name="Normal 5 2 4 2 2 10" xfId="40551"/>
    <cellStyle name="Normal 5 2 4 2 2 2" xfId="1544"/>
    <cellStyle name="Normal 5 2 4 2 2 2 2" xfId="5408"/>
    <cellStyle name="Normal 5 2 4 2 2 2 2 2" xfId="10543"/>
    <cellStyle name="Normal 5 2 4 2 2 2 2 2 2" xfId="24822"/>
    <cellStyle name="Normal 5 2 4 2 2 2 2 2 3" xfId="39100"/>
    <cellStyle name="Normal 5 2 4 2 2 2 2 2 4" xfId="53378"/>
    <cellStyle name="Normal 5 2 4 2 2 2 2 3" xfId="19714"/>
    <cellStyle name="Normal 5 2 4 2 2 2 2 3 2" xfId="33993"/>
    <cellStyle name="Normal 5 2 4 2 2 2 2 3 3" xfId="48271"/>
    <cellStyle name="Normal 5 2 4 2 2 2 2 4" xfId="14165"/>
    <cellStyle name="Normal 5 2 4 2 2 2 2 5" xfId="28444"/>
    <cellStyle name="Normal 5 2 4 2 2 2 2 6" xfId="42722"/>
    <cellStyle name="Normal 5 2 4 2 2 2 3" xfId="5409"/>
    <cellStyle name="Normal 5 2 4 2 2 2 3 2" xfId="19715"/>
    <cellStyle name="Normal 5 2 4 2 2 2 3 3" xfId="33994"/>
    <cellStyle name="Normal 5 2 4 2 2 2 3 4" xfId="48272"/>
    <cellStyle name="Normal 5 2 4 2 2 2 4" xfId="3485"/>
    <cellStyle name="Normal 5 2 4 2 2 2 4 2" xfId="17799"/>
    <cellStyle name="Normal 5 2 4 2 2 2 4 3" xfId="32078"/>
    <cellStyle name="Normal 5 2 4 2 2 2 4 4" xfId="46356"/>
    <cellStyle name="Normal 5 2 4 2 2 2 5" xfId="8704"/>
    <cellStyle name="Normal 5 2 4 2 2 2 5 2" xfId="23010"/>
    <cellStyle name="Normal 5 2 4 2 2 2 5 3" xfId="37289"/>
    <cellStyle name="Normal 5 2 4 2 2 2 5 4" xfId="51567"/>
    <cellStyle name="Normal 5 2 4 2 2 2 6" xfId="15976"/>
    <cellStyle name="Normal 5 2 4 2 2 2 6 2" xfId="30255"/>
    <cellStyle name="Normal 5 2 4 2 2 2 6 3" xfId="44533"/>
    <cellStyle name="Normal 5 2 4 2 2 2 7" xfId="12354"/>
    <cellStyle name="Normal 5 2 4 2 2 2 8" xfId="26633"/>
    <cellStyle name="Normal 5 2 4 2 2 2 9" xfId="40911"/>
    <cellStyle name="Normal 5 2 4 2 2 3" xfId="5410"/>
    <cellStyle name="Normal 5 2 4 2 2 3 2" xfId="10183"/>
    <cellStyle name="Normal 5 2 4 2 2 3 2 2" xfId="24462"/>
    <cellStyle name="Normal 5 2 4 2 2 3 2 3" xfId="38740"/>
    <cellStyle name="Normal 5 2 4 2 2 3 2 4" xfId="53018"/>
    <cellStyle name="Normal 5 2 4 2 2 3 3" xfId="19716"/>
    <cellStyle name="Normal 5 2 4 2 2 3 3 2" xfId="33995"/>
    <cellStyle name="Normal 5 2 4 2 2 3 3 3" xfId="48273"/>
    <cellStyle name="Normal 5 2 4 2 2 3 4" xfId="13805"/>
    <cellStyle name="Normal 5 2 4 2 2 3 5" xfId="28084"/>
    <cellStyle name="Normal 5 2 4 2 2 3 6" xfId="42362"/>
    <cellStyle name="Normal 5 2 4 2 2 4" xfId="5411"/>
    <cellStyle name="Normal 5 2 4 2 2 4 2" xfId="19717"/>
    <cellStyle name="Normal 5 2 4 2 2 4 3" xfId="33996"/>
    <cellStyle name="Normal 5 2 4 2 2 4 4" xfId="48274"/>
    <cellStyle name="Normal 5 2 4 2 2 5" xfId="3125"/>
    <cellStyle name="Normal 5 2 4 2 2 5 2" xfId="17439"/>
    <cellStyle name="Normal 5 2 4 2 2 5 3" xfId="31718"/>
    <cellStyle name="Normal 5 2 4 2 2 5 4" xfId="45996"/>
    <cellStyle name="Normal 5 2 4 2 2 6" xfId="8344"/>
    <cellStyle name="Normal 5 2 4 2 2 6 2" xfId="22650"/>
    <cellStyle name="Normal 5 2 4 2 2 6 3" xfId="36929"/>
    <cellStyle name="Normal 5 2 4 2 2 6 4" xfId="51207"/>
    <cellStyle name="Normal 5 2 4 2 2 7" xfId="15616"/>
    <cellStyle name="Normal 5 2 4 2 2 7 2" xfId="29895"/>
    <cellStyle name="Normal 5 2 4 2 2 7 3" xfId="44173"/>
    <cellStyle name="Normal 5 2 4 2 2 8" xfId="11994"/>
    <cellStyle name="Normal 5 2 4 2 2 9" xfId="26273"/>
    <cellStyle name="Normal 5 2 4 2 3" xfId="1543"/>
    <cellStyle name="Normal 5 2 4 2 3 2" xfId="5412"/>
    <cellStyle name="Normal 5 2 4 2 3 2 2" xfId="10542"/>
    <cellStyle name="Normal 5 2 4 2 3 2 2 2" xfId="24821"/>
    <cellStyle name="Normal 5 2 4 2 3 2 2 3" xfId="39099"/>
    <cellStyle name="Normal 5 2 4 2 3 2 2 4" xfId="53377"/>
    <cellStyle name="Normal 5 2 4 2 3 2 3" xfId="19718"/>
    <cellStyle name="Normal 5 2 4 2 3 2 3 2" xfId="33997"/>
    <cellStyle name="Normal 5 2 4 2 3 2 3 3" xfId="48275"/>
    <cellStyle name="Normal 5 2 4 2 3 2 4" xfId="14164"/>
    <cellStyle name="Normal 5 2 4 2 3 2 5" xfId="28443"/>
    <cellStyle name="Normal 5 2 4 2 3 2 6" xfId="42721"/>
    <cellStyle name="Normal 5 2 4 2 3 3" xfId="5413"/>
    <cellStyle name="Normal 5 2 4 2 3 3 2" xfId="19719"/>
    <cellStyle name="Normal 5 2 4 2 3 3 3" xfId="33998"/>
    <cellStyle name="Normal 5 2 4 2 3 3 4" xfId="48276"/>
    <cellStyle name="Normal 5 2 4 2 3 4" xfId="3484"/>
    <cellStyle name="Normal 5 2 4 2 3 4 2" xfId="17798"/>
    <cellStyle name="Normal 5 2 4 2 3 4 3" xfId="32077"/>
    <cellStyle name="Normal 5 2 4 2 3 4 4" xfId="46355"/>
    <cellStyle name="Normal 5 2 4 2 3 5" xfId="8703"/>
    <cellStyle name="Normal 5 2 4 2 3 5 2" xfId="23009"/>
    <cellStyle name="Normal 5 2 4 2 3 5 3" xfId="37288"/>
    <cellStyle name="Normal 5 2 4 2 3 5 4" xfId="51566"/>
    <cellStyle name="Normal 5 2 4 2 3 6" xfId="15975"/>
    <cellStyle name="Normal 5 2 4 2 3 6 2" xfId="30254"/>
    <cellStyle name="Normal 5 2 4 2 3 6 3" xfId="44532"/>
    <cellStyle name="Normal 5 2 4 2 3 7" xfId="12353"/>
    <cellStyle name="Normal 5 2 4 2 3 8" xfId="26632"/>
    <cellStyle name="Normal 5 2 4 2 3 9" xfId="40910"/>
    <cellStyle name="Normal 5 2 4 2 4" xfId="5414"/>
    <cellStyle name="Normal 5 2 4 2 4 2" xfId="9816"/>
    <cellStyle name="Normal 5 2 4 2 4 2 2" xfId="24095"/>
    <cellStyle name="Normal 5 2 4 2 4 2 3" xfId="38373"/>
    <cellStyle name="Normal 5 2 4 2 4 2 4" xfId="52651"/>
    <cellStyle name="Normal 5 2 4 2 4 3" xfId="19720"/>
    <cellStyle name="Normal 5 2 4 2 4 3 2" xfId="33999"/>
    <cellStyle name="Normal 5 2 4 2 4 3 3" xfId="48277"/>
    <cellStyle name="Normal 5 2 4 2 4 4" xfId="13438"/>
    <cellStyle name="Normal 5 2 4 2 4 5" xfId="27717"/>
    <cellStyle name="Normal 5 2 4 2 4 6" xfId="41995"/>
    <cellStyle name="Normal 5 2 4 2 5" xfId="5415"/>
    <cellStyle name="Normal 5 2 4 2 5 2" xfId="19721"/>
    <cellStyle name="Normal 5 2 4 2 5 3" xfId="34000"/>
    <cellStyle name="Normal 5 2 4 2 5 4" xfId="48278"/>
    <cellStyle name="Normal 5 2 4 2 6" xfId="2758"/>
    <cellStyle name="Normal 5 2 4 2 6 2" xfId="17072"/>
    <cellStyle name="Normal 5 2 4 2 6 3" xfId="31351"/>
    <cellStyle name="Normal 5 2 4 2 6 4" xfId="45629"/>
    <cellStyle name="Normal 5 2 4 2 7" xfId="7977"/>
    <cellStyle name="Normal 5 2 4 2 7 2" xfId="22283"/>
    <cellStyle name="Normal 5 2 4 2 7 3" xfId="36562"/>
    <cellStyle name="Normal 5 2 4 2 7 4" xfId="50840"/>
    <cellStyle name="Normal 5 2 4 2 8" xfId="15249"/>
    <cellStyle name="Normal 5 2 4 2 8 2" xfId="29528"/>
    <cellStyle name="Normal 5 2 4 2 8 3" xfId="43806"/>
    <cellStyle name="Normal 5 2 4 2 9" xfId="11627"/>
    <cellStyle name="Normal 5 2 4 3" xfId="859"/>
    <cellStyle name="Normal 5 2 4 3 10" xfId="40322"/>
    <cellStyle name="Normal 5 2 4 3 2" xfId="1545"/>
    <cellStyle name="Normal 5 2 4 3 2 2" xfId="5416"/>
    <cellStyle name="Normal 5 2 4 3 2 2 2" xfId="10544"/>
    <cellStyle name="Normal 5 2 4 3 2 2 2 2" xfId="24823"/>
    <cellStyle name="Normal 5 2 4 3 2 2 2 3" xfId="39101"/>
    <cellStyle name="Normal 5 2 4 3 2 2 2 4" xfId="53379"/>
    <cellStyle name="Normal 5 2 4 3 2 2 3" xfId="19722"/>
    <cellStyle name="Normal 5 2 4 3 2 2 3 2" xfId="34001"/>
    <cellStyle name="Normal 5 2 4 3 2 2 3 3" xfId="48279"/>
    <cellStyle name="Normal 5 2 4 3 2 2 4" xfId="14166"/>
    <cellStyle name="Normal 5 2 4 3 2 2 5" xfId="28445"/>
    <cellStyle name="Normal 5 2 4 3 2 2 6" xfId="42723"/>
    <cellStyle name="Normal 5 2 4 3 2 3" xfId="5417"/>
    <cellStyle name="Normal 5 2 4 3 2 3 2" xfId="19723"/>
    <cellStyle name="Normal 5 2 4 3 2 3 3" xfId="34002"/>
    <cellStyle name="Normal 5 2 4 3 2 3 4" xfId="48280"/>
    <cellStyle name="Normal 5 2 4 3 2 4" xfId="3486"/>
    <cellStyle name="Normal 5 2 4 3 2 4 2" xfId="17800"/>
    <cellStyle name="Normal 5 2 4 3 2 4 3" xfId="32079"/>
    <cellStyle name="Normal 5 2 4 3 2 4 4" xfId="46357"/>
    <cellStyle name="Normal 5 2 4 3 2 5" xfId="8705"/>
    <cellStyle name="Normal 5 2 4 3 2 5 2" xfId="23011"/>
    <cellStyle name="Normal 5 2 4 3 2 5 3" xfId="37290"/>
    <cellStyle name="Normal 5 2 4 3 2 5 4" xfId="51568"/>
    <cellStyle name="Normal 5 2 4 3 2 6" xfId="15977"/>
    <cellStyle name="Normal 5 2 4 3 2 6 2" xfId="30256"/>
    <cellStyle name="Normal 5 2 4 3 2 6 3" xfId="44534"/>
    <cellStyle name="Normal 5 2 4 3 2 7" xfId="12355"/>
    <cellStyle name="Normal 5 2 4 3 2 8" xfId="26634"/>
    <cellStyle name="Normal 5 2 4 3 2 9" xfId="40912"/>
    <cellStyle name="Normal 5 2 4 3 3" xfId="5418"/>
    <cellStyle name="Normal 5 2 4 3 3 2" xfId="9954"/>
    <cellStyle name="Normal 5 2 4 3 3 2 2" xfId="24233"/>
    <cellStyle name="Normal 5 2 4 3 3 2 3" xfId="38511"/>
    <cellStyle name="Normal 5 2 4 3 3 2 4" xfId="52789"/>
    <cellStyle name="Normal 5 2 4 3 3 3" xfId="19724"/>
    <cellStyle name="Normal 5 2 4 3 3 3 2" xfId="34003"/>
    <cellStyle name="Normal 5 2 4 3 3 3 3" xfId="48281"/>
    <cellStyle name="Normal 5 2 4 3 3 4" xfId="13576"/>
    <cellStyle name="Normal 5 2 4 3 3 5" xfId="27855"/>
    <cellStyle name="Normal 5 2 4 3 3 6" xfId="42133"/>
    <cellStyle name="Normal 5 2 4 3 4" xfId="5419"/>
    <cellStyle name="Normal 5 2 4 3 4 2" xfId="19725"/>
    <cellStyle name="Normal 5 2 4 3 4 3" xfId="34004"/>
    <cellStyle name="Normal 5 2 4 3 4 4" xfId="48282"/>
    <cellStyle name="Normal 5 2 4 3 5" xfId="2896"/>
    <cellStyle name="Normal 5 2 4 3 5 2" xfId="17210"/>
    <cellStyle name="Normal 5 2 4 3 5 3" xfId="31489"/>
    <cellStyle name="Normal 5 2 4 3 5 4" xfId="45767"/>
    <cellStyle name="Normal 5 2 4 3 6" xfId="8115"/>
    <cellStyle name="Normal 5 2 4 3 6 2" xfId="22421"/>
    <cellStyle name="Normal 5 2 4 3 6 3" xfId="36700"/>
    <cellStyle name="Normal 5 2 4 3 6 4" xfId="50978"/>
    <cellStyle name="Normal 5 2 4 3 7" xfId="15387"/>
    <cellStyle name="Normal 5 2 4 3 7 2" xfId="29666"/>
    <cellStyle name="Normal 5 2 4 3 7 3" xfId="43944"/>
    <cellStyle name="Normal 5 2 4 3 8" xfId="11765"/>
    <cellStyle name="Normal 5 2 4 3 9" xfId="26044"/>
    <cellStyle name="Normal 5 2 4 4" xfId="1542"/>
    <cellStyle name="Normal 5 2 4 4 2" xfId="5420"/>
    <cellStyle name="Normal 5 2 4 4 2 2" xfId="10541"/>
    <cellStyle name="Normal 5 2 4 4 2 2 2" xfId="24820"/>
    <cellStyle name="Normal 5 2 4 4 2 2 3" xfId="39098"/>
    <cellStyle name="Normal 5 2 4 4 2 2 4" xfId="53376"/>
    <cellStyle name="Normal 5 2 4 4 2 3" xfId="19726"/>
    <cellStyle name="Normal 5 2 4 4 2 3 2" xfId="34005"/>
    <cellStyle name="Normal 5 2 4 4 2 3 3" xfId="48283"/>
    <cellStyle name="Normal 5 2 4 4 2 4" xfId="14163"/>
    <cellStyle name="Normal 5 2 4 4 2 5" xfId="28442"/>
    <cellStyle name="Normal 5 2 4 4 2 6" xfId="42720"/>
    <cellStyle name="Normal 5 2 4 4 3" xfId="5421"/>
    <cellStyle name="Normal 5 2 4 4 3 2" xfId="19727"/>
    <cellStyle name="Normal 5 2 4 4 3 3" xfId="34006"/>
    <cellStyle name="Normal 5 2 4 4 3 4" xfId="48284"/>
    <cellStyle name="Normal 5 2 4 4 4" xfId="3483"/>
    <cellStyle name="Normal 5 2 4 4 4 2" xfId="17797"/>
    <cellStyle name="Normal 5 2 4 4 4 3" xfId="32076"/>
    <cellStyle name="Normal 5 2 4 4 4 4" xfId="46354"/>
    <cellStyle name="Normal 5 2 4 4 5" xfId="8702"/>
    <cellStyle name="Normal 5 2 4 4 5 2" xfId="23008"/>
    <cellStyle name="Normal 5 2 4 4 5 3" xfId="37287"/>
    <cellStyle name="Normal 5 2 4 4 5 4" xfId="51565"/>
    <cellStyle name="Normal 5 2 4 4 6" xfId="15974"/>
    <cellStyle name="Normal 5 2 4 4 6 2" xfId="30253"/>
    <cellStyle name="Normal 5 2 4 4 6 3" xfId="44531"/>
    <cellStyle name="Normal 5 2 4 4 7" xfId="12352"/>
    <cellStyle name="Normal 5 2 4 4 8" xfId="26631"/>
    <cellStyle name="Normal 5 2 4 4 9" xfId="40909"/>
    <cellStyle name="Normal 5 2 4 5" xfId="2166"/>
    <cellStyle name="Normal 5 2 4 5 2" xfId="5422"/>
    <cellStyle name="Normal 5 2 4 5 2 2" xfId="11059"/>
    <cellStyle name="Normal 5 2 4 5 2 2 2" xfId="25338"/>
    <cellStyle name="Normal 5 2 4 5 2 2 3" xfId="39616"/>
    <cellStyle name="Normal 5 2 4 5 2 2 4" xfId="53894"/>
    <cellStyle name="Normal 5 2 4 5 2 3" xfId="19728"/>
    <cellStyle name="Normal 5 2 4 5 2 3 2" xfId="34007"/>
    <cellStyle name="Normal 5 2 4 5 2 3 3" xfId="48285"/>
    <cellStyle name="Normal 5 2 4 5 2 4" xfId="14681"/>
    <cellStyle name="Normal 5 2 4 5 2 5" xfId="28960"/>
    <cellStyle name="Normal 5 2 4 5 2 6" xfId="43238"/>
    <cellStyle name="Normal 5 2 4 5 3" xfId="5423"/>
    <cellStyle name="Normal 5 2 4 5 3 2" xfId="19729"/>
    <cellStyle name="Normal 5 2 4 5 3 3" xfId="34008"/>
    <cellStyle name="Normal 5 2 4 5 3 4" xfId="48286"/>
    <cellStyle name="Normal 5 2 4 5 4" xfId="4004"/>
    <cellStyle name="Normal 5 2 4 5 4 2" xfId="18315"/>
    <cellStyle name="Normal 5 2 4 5 4 3" xfId="32594"/>
    <cellStyle name="Normal 5 2 4 5 4 4" xfId="46872"/>
    <cellStyle name="Normal 5 2 4 5 5" xfId="9220"/>
    <cellStyle name="Normal 5 2 4 5 5 2" xfId="23526"/>
    <cellStyle name="Normal 5 2 4 5 5 3" xfId="37805"/>
    <cellStyle name="Normal 5 2 4 5 5 4" xfId="52083"/>
    <cellStyle name="Normal 5 2 4 5 6" xfId="16492"/>
    <cellStyle name="Normal 5 2 4 5 6 2" xfId="30771"/>
    <cellStyle name="Normal 5 2 4 5 6 3" xfId="45049"/>
    <cellStyle name="Normal 5 2 4 5 7" xfId="12870"/>
    <cellStyle name="Normal 5 2 4 5 8" xfId="27149"/>
    <cellStyle name="Normal 5 2 4 5 9" xfId="41427"/>
    <cellStyle name="Normal 5 2 4 6" xfId="2311"/>
    <cellStyle name="Normal 5 2 4 6 2" xfId="5424"/>
    <cellStyle name="Normal 5 2 4 6 2 2" xfId="11194"/>
    <cellStyle name="Normal 5 2 4 6 2 2 2" xfId="25473"/>
    <cellStyle name="Normal 5 2 4 6 2 2 3" xfId="39751"/>
    <cellStyle name="Normal 5 2 4 6 2 2 4" xfId="54029"/>
    <cellStyle name="Normal 5 2 4 6 2 3" xfId="19730"/>
    <cellStyle name="Normal 5 2 4 6 2 3 2" xfId="34009"/>
    <cellStyle name="Normal 5 2 4 6 2 3 3" xfId="48287"/>
    <cellStyle name="Normal 5 2 4 6 2 4" xfId="14816"/>
    <cellStyle name="Normal 5 2 4 6 2 5" xfId="29095"/>
    <cellStyle name="Normal 5 2 4 6 2 6" xfId="43373"/>
    <cellStyle name="Normal 5 2 4 6 3" xfId="4139"/>
    <cellStyle name="Normal 5 2 4 6 3 2" xfId="18450"/>
    <cellStyle name="Normal 5 2 4 6 3 3" xfId="32729"/>
    <cellStyle name="Normal 5 2 4 6 3 4" xfId="47007"/>
    <cellStyle name="Normal 5 2 4 6 4" xfId="9355"/>
    <cellStyle name="Normal 5 2 4 6 4 2" xfId="23661"/>
    <cellStyle name="Normal 5 2 4 6 4 3" xfId="37940"/>
    <cellStyle name="Normal 5 2 4 6 4 4" xfId="52218"/>
    <cellStyle name="Normal 5 2 4 6 5" xfId="16627"/>
    <cellStyle name="Normal 5 2 4 6 5 2" xfId="30906"/>
    <cellStyle name="Normal 5 2 4 6 5 3" xfId="45184"/>
    <cellStyle name="Normal 5 2 4 6 6" xfId="13005"/>
    <cellStyle name="Normal 5 2 4 6 7" xfId="27284"/>
    <cellStyle name="Normal 5 2 4 6 8" xfId="41562"/>
    <cellStyle name="Normal 5 2 4 7" xfId="5425"/>
    <cellStyle name="Normal 5 2 4 7 2" xfId="9681"/>
    <cellStyle name="Normal 5 2 4 7 2 2" xfId="23960"/>
    <cellStyle name="Normal 5 2 4 7 2 3" xfId="38238"/>
    <cellStyle name="Normal 5 2 4 7 2 4" xfId="52516"/>
    <cellStyle name="Normal 5 2 4 7 3" xfId="19731"/>
    <cellStyle name="Normal 5 2 4 7 3 2" xfId="34010"/>
    <cellStyle name="Normal 5 2 4 7 3 3" xfId="48288"/>
    <cellStyle name="Normal 5 2 4 7 4" xfId="13303"/>
    <cellStyle name="Normal 5 2 4 7 5" xfId="27582"/>
    <cellStyle name="Normal 5 2 4 7 6" xfId="41860"/>
    <cellStyle name="Normal 5 2 4 8" xfId="5426"/>
    <cellStyle name="Normal 5 2 4 8 2" xfId="19732"/>
    <cellStyle name="Normal 5 2 4 8 3" xfId="34011"/>
    <cellStyle name="Normal 5 2 4 8 4" xfId="48289"/>
    <cellStyle name="Normal 5 2 4 9" xfId="2623"/>
    <cellStyle name="Normal 5 2 4 9 2" xfId="16937"/>
    <cellStyle name="Normal 5 2 4 9 3" xfId="31216"/>
    <cellStyle name="Normal 5 2 4 9 4" xfId="45494"/>
    <cellStyle name="Normal 5 2 5" xfId="609"/>
    <cellStyle name="Normal 5 2 5 10" xfId="7885"/>
    <cellStyle name="Normal 5 2 5 10 2" xfId="22191"/>
    <cellStyle name="Normal 5 2 5 10 3" xfId="36470"/>
    <cellStyle name="Normal 5 2 5 10 4" xfId="50748"/>
    <cellStyle name="Normal 5 2 5 11" xfId="15157"/>
    <cellStyle name="Normal 5 2 5 11 2" xfId="29436"/>
    <cellStyle name="Normal 5 2 5 11 3" xfId="43714"/>
    <cellStyle name="Normal 5 2 5 12" xfId="11535"/>
    <cellStyle name="Normal 5 2 5 13" xfId="25814"/>
    <cellStyle name="Normal 5 2 5 14" xfId="40092"/>
    <cellStyle name="Normal 5 2 5 2" xfId="750"/>
    <cellStyle name="Normal 5 2 5 2 10" xfId="25949"/>
    <cellStyle name="Normal 5 2 5 2 11" xfId="40227"/>
    <cellStyle name="Normal 5 2 5 2 2" xfId="1215"/>
    <cellStyle name="Normal 5 2 5 2 2 10" xfId="40594"/>
    <cellStyle name="Normal 5 2 5 2 2 2" xfId="1548"/>
    <cellStyle name="Normal 5 2 5 2 2 2 2" xfId="5427"/>
    <cellStyle name="Normal 5 2 5 2 2 2 2 2" xfId="10547"/>
    <cellStyle name="Normal 5 2 5 2 2 2 2 2 2" xfId="24826"/>
    <cellStyle name="Normal 5 2 5 2 2 2 2 2 3" xfId="39104"/>
    <cellStyle name="Normal 5 2 5 2 2 2 2 2 4" xfId="53382"/>
    <cellStyle name="Normal 5 2 5 2 2 2 2 3" xfId="19733"/>
    <cellStyle name="Normal 5 2 5 2 2 2 2 3 2" xfId="34012"/>
    <cellStyle name="Normal 5 2 5 2 2 2 2 3 3" xfId="48290"/>
    <cellStyle name="Normal 5 2 5 2 2 2 2 4" xfId="14169"/>
    <cellStyle name="Normal 5 2 5 2 2 2 2 5" xfId="28448"/>
    <cellStyle name="Normal 5 2 5 2 2 2 2 6" xfId="42726"/>
    <cellStyle name="Normal 5 2 5 2 2 2 3" xfId="5428"/>
    <cellStyle name="Normal 5 2 5 2 2 2 3 2" xfId="19734"/>
    <cellStyle name="Normal 5 2 5 2 2 2 3 3" xfId="34013"/>
    <cellStyle name="Normal 5 2 5 2 2 2 3 4" xfId="48291"/>
    <cellStyle name="Normal 5 2 5 2 2 2 4" xfId="3489"/>
    <cellStyle name="Normal 5 2 5 2 2 2 4 2" xfId="17803"/>
    <cellStyle name="Normal 5 2 5 2 2 2 4 3" xfId="32082"/>
    <cellStyle name="Normal 5 2 5 2 2 2 4 4" xfId="46360"/>
    <cellStyle name="Normal 5 2 5 2 2 2 5" xfId="8708"/>
    <cellStyle name="Normal 5 2 5 2 2 2 5 2" xfId="23014"/>
    <cellStyle name="Normal 5 2 5 2 2 2 5 3" xfId="37293"/>
    <cellStyle name="Normal 5 2 5 2 2 2 5 4" xfId="51571"/>
    <cellStyle name="Normal 5 2 5 2 2 2 6" xfId="15980"/>
    <cellStyle name="Normal 5 2 5 2 2 2 6 2" xfId="30259"/>
    <cellStyle name="Normal 5 2 5 2 2 2 6 3" xfId="44537"/>
    <cellStyle name="Normal 5 2 5 2 2 2 7" xfId="12358"/>
    <cellStyle name="Normal 5 2 5 2 2 2 8" xfId="26637"/>
    <cellStyle name="Normal 5 2 5 2 2 2 9" xfId="40915"/>
    <cellStyle name="Normal 5 2 5 2 2 3" xfId="5429"/>
    <cellStyle name="Normal 5 2 5 2 2 3 2" xfId="10226"/>
    <cellStyle name="Normal 5 2 5 2 2 3 2 2" xfId="24505"/>
    <cellStyle name="Normal 5 2 5 2 2 3 2 3" xfId="38783"/>
    <cellStyle name="Normal 5 2 5 2 2 3 2 4" xfId="53061"/>
    <cellStyle name="Normal 5 2 5 2 2 3 3" xfId="19735"/>
    <cellStyle name="Normal 5 2 5 2 2 3 3 2" xfId="34014"/>
    <cellStyle name="Normal 5 2 5 2 2 3 3 3" xfId="48292"/>
    <cellStyle name="Normal 5 2 5 2 2 3 4" xfId="13848"/>
    <cellStyle name="Normal 5 2 5 2 2 3 5" xfId="28127"/>
    <cellStyle name="Normal 5 2 5 2 2 3 6" xfId="42405"/>
    <cellStyle name="Normal 5 2 5 2 2 4" xfId="5430"/>
    <cellStyle name="Normal 5 2 5 2 2 4 2" xfId="19736"/>
    <cellStyle name="Normal 5 2 5 2 2 4 3" xfId="34015"/>
    <cellStyle name="Normal 5 2 5 2 2 4 4" xfId="48293"/>
    <cellStyle name="Normal 5 2 5 2 2 5" xfId="3168"/>
    <cellStyle name="Normal 5 2 5 2 2 5 2" xfId="17482"/>
    <cellStyle name="Normal 5 2 5 2 2 5 3" xfId="31761"/>
    <cellStyle name="Normal 5 2 5 2 2 5 4" xfId="46039"/>
    <cellStyle name="Normal 5 2 5 2 2 6" xfId="8387"/>
    <cellStyle name="Normal 5 2 5 2 2 6 2" xfId="22693"/>
    <cellStyle name="Normal 5 2 5 2 2 6 3" xfId="36972"/>
    <cellStyle name="Normal 5 2 5 2 2 6 4" xfId="51250"/>
    <cellStyle name="Normal 5 2 5 2 2 7" xfId="15659"/>
    <cellStyle name="Normal 5 2 5 2 2 7 2" xfId="29938"/>
    <cellStyle name="Normal 5 2 5 2 2 7 3" xfId="44216"/>
    <cellStyle name="Normal 5 2 5 2 2 8" xfId="12037"/>
    <cellStyle name="Normal 5 2 5 2 2 9" xfId="26316"/>
    <cellStyle name="Normal 5 2 5 2 3" xfId="1547"/>
    <cellStyle name="Normal 5 2 5 2 3 2" xfId="5431"/>
    <cellStyle name="Normal 5 2 5 2 3 2 2" xfId="10546"/>
    <cellStyle name="Normal 5 2 5 2 3 2 2 2" xfId="24825"/>
    <cellStyle name="Normal 5 2 5 2 3 2 2 3" xfId="39103"/>
    <cellStyle name="Normal 5 2 5 2 3 2 2 4" xfId="53381"/>
    <cellStyle name="Normal 5 2 5 2 3 2 3" xfId="19737"/>
    <cellStyle name="Normal 5 2 5 2 3 2 3 2" xfId="34016"/>
    <cellStyle name="Normal 5 2 5 2 3 2 3 3" xfId="48294"/>
    <cellStyle name="Normal 5 2 5 2 3 2 4" xfId="14168"/>
    <cellStyle name="Normal 5 2 5 2 3 2 5" xfId="28447"/>
    <cellStyle name="Normal 5 2 5 2 3 2 6" xfId="42725"/>
    <cellStyle name="Normal 5 2 5 2 3 3" xfId="5432"/>
    <cellStyle name="Normal 5 2 5 2 3 3 2" xfId="19738"/>
    <cellStyle name="Normal 5 2 5 2 3 3 3" xfId="34017"/>
    <cellStyle name="Normal 5 2 5 2 3 3 4" xfId="48295"/>
    <cellStyle name="Normal 5 2 5 2 3 4" xfId="3488"/>
    <cellStyle name="Normal 5 2 5 2 3 4 2" xfId="17802"/>
    <cellStyle name="Normal 5 2 5 2 3 4 3" xfId="32081"/>
    <cellStyle name="Normal 5 2 5 2 3 4 4" xfId="46359"/>
    <cellStyle name="Normal 5 2 5 2 3 5" xfId="8707"/>
    <cellStyle name="Normal 5 2 5 2 3 5 2" xfId="23013"/>
    <cellStyle name="Normal 5 2 5 2 3 5 3" xfId="37292"/>
    <cellStyle name="Normal 5 2 5 2 3 5 4" xfId="51570"/>
    <cellStyle name="Normal 5 2 5 2 3 6" xfId="15979"/>
    <cellStyle name="Normal 5 2 5 2 3 6 2" xfId="30258"/>
    <cellStyle name="Normal 5 2 5 2 3 6 3" xfId="44536"/>
    <cellStyle name="Normal 5 2 5 2 3 7" xfId="12357"/>
    <cellStyle name="Normal 5 2 5 2 3 8" xfId="26636"/>
    <cellStyle name="Normal 5 2 5 2 3 9" xfId="40914"/>
    <cellStyle name="Normal 5 2 5 2 4" xfId="5433"/>
    <cellStyle name="Normal 5 2 5 2 4 2" xfId="9859"/>
    <cellStyle name="Normal 5 2 5 2 4 2 2" xfId="24138"/>
    <cellStyle name="Normal 5 2 5 2 4 2 3" xfId="38416"/>
    <cellStyle name="Normal 5 2 5 2 4 2 4" xfId="52694"/>
    <cellStyle name="Normal 5 2 5 2 4 3" xfId="19739"/>
    <cellStyle name="Normal 5 2 5 2 4 3 2" xfId="34018"/>
    <cellStyle name="Normal 5 2 5 2 4 3 3" xfId="48296"/>
    <cellStyle name="Normal 5 2 5 2 4 4" xfId="13481"/>
    <cellStyle name="Normal 5 2 5 2 4 5" xfId="27760"/>
    <cellStyle name="Normal 5 2 5 2 4 6" xfId="42038"/>
    <cellStyle name="Normal 5 2 5 2 5" xfId="5434"/>
    <cellStyle name="Normal 5 2 5 2 5 2" xfId="19740"/>
    <cellStyle name="Normal 5 2 5 2 5 3" xfId="34019"/>
    <cellStyle name="Normal 5 2 5 2 5 4" xfId="48297"/>
    <cellStyle name="Normal 5 2 5 2 6" xfId="2801"/>
    <cellStyle name="Normal 5 2 5 2 6 2" xfId="17115"/>
    <cellStyle name="Normal 5 2 5 2 6 3" xfId="31394"/>
    <cellStyle name="Normal 5 2 5 2 6 4" xfId="45672"/>
    <cellStyle name="Normal 5 2 5 2 7" xfId="8020"/>
    <cellStyle name="Normal 5 2 5 2 7 2" xfId="22326"/>
    <cellStyle name="Normal 5 2 5 2 7 3" xfId="36605"/>
    <cellStyle name="Normal 5 2 5 2 7 4" xfId="50883"/>
    <cellStyle name="Normal 5 2 5 2 8" xfId="15292"/>
    <cellStyle name="Normal 5 2 5 2 8 2" xfId="29571"/>
    <cellStyle name="Normal 5 2 5 2 8 3" xfId="43849"/>
    <cellStyle name="Normal 5 2 5 2 9" xfId="11670"/>
    <cellStyle name="Normal 5 2 5 3" xfId="903"/>
    <cellStyle name="Normal 5 2 5 3 10" xfId="40365"/>
    <cellStyle name="Normal 5 2 5 3 2" xfId="1549"/>
    <cellStyle name="Normal 5 2 5 3 2 2" xfId="5435"/>
    <cellStyle name="Normal 5 2 5 3 2 2 2" xfId="10548"/>
    <cellStyle name="Normal 5 2 5 3 2 2 2 2" xfId="24827"/>
    <cellStyle name="Normal 5 2 5 3 2 2 2 3" xfId="39105"/>
    <cellStyle name="Normal 5 2 5 3 2 2 2 4" xfId="53383"/>
    <cellStyle name="Normal 5 2 5 3 2 2 3" xfId="19741"/>
    <cellStyle name="Normal 5 2 5 3 2 2 3 2" xfId="34020"/>
    <cellStyle name="Normal 5 2 5 3 2 2 3 3" xfId="48298"/>
    <cellStyle name="Normal 5 2 5 3 2 2 4" xfId="14170"/>
    <cellStyle name="Normal 5 2 5 3 2 2 5" xfId="28449"/>
    <cellStyle name="Normal 5 2 5 3 2 2 6" xfId="42727"/>
    <cellStyle name="Normal 5 2 5 3 2 3" xfId="5436"/>
    <cellStyle name="Normal 5 2 5 3 2 3 2" xfId="19742"/>
    <cellStyle name="Normal 5 2 5 3 2 3 3" xfId="34021"/>
    <cellStyle name="Normal 5 2 5 3 2 3 4" xfId="48299"/>
    <cellStyle name="Normal 5 2 5 3 2 4" xfId="3490"/>
    <cellStyle name="Normal 5 2 5 3 2 4 2" xfId="17804"/>
    <cellStyle name="Normal 5 2 5 3 2 4 3" xfId="32083"/>
    <cellStyle name="Normal 5 2 5 3 2 4 4" xfId="46361"/>
    <cellStyle name="Normal 5 2 5 3 2 5" xfId="8709"/>
    <cellStyle name="Normal 5 2 5 3 2 5 2" xfId="23015"/>
    <cellStyle name="Normal 5 2 5 3 2 5 3" xfId="37294"/>
    <cellStyle name="Normal 5 2 5 3 2 5 4" xfId="51572"/>
    <cellStyle name="Normal 5 2 5 3 2 6" xfId="15981"/>
    <cellStyle name="Normal 5 2 5 3 2 6 2" xfId="30260"/>
    <cellStyle name="Normal 5 2 5 3 2 6 3" xfId="44538"/>
    <cellStyle name="Normal 5 2 5 3 2 7" xfId="12359"/>
    <cellStyle name="Normal 5 2 5 3 2 8" xfId="26638"/>
    <cellStyle name="Normal 5 2 5 3 2 9" xfId="40916"/>
    <cellStyle name="Normal 5 2 5 3 3" xfId="5437"/>
    <cellStyle name="Normal 5 2 5 3 3 2" xfId="9997"/>
    <cellStyle name="Normal 5 2 5 3 3 2 2" xfId="24276"/>
    <cellStyle name="Normal 5 2 5 3 3 2 3" xfId="38554"/>
    <cellStyle name="Normal 5 2 5 3 3 2 4" xfId="52832"/>
    <cellStyle name="Normal 5 2 5 3 3 3" xfId="19743"/>
    <cellStyle name="Normal 5 2 5 3 3 3 2" xfId="34022"/>
    <cellStyle name="Normal 5 2 5 3 3 3 3" xfId="48300"/>
    <cellStyle name="Normal 5 2 5 3 3 4" xfId="13619"/>
    <cellStyle name="Normal 5 2 5 3 3 5" xfId="27898"/>
    <cellStyle name="Normal 5 2 5 3 3 6" xfId="42176"/>
    <cellStyle name="Normal 5 2 5 3 4" xfId="5438"/>
    <cellStyle name="Normal 5 2 5 3 4 2" xfId="19744"/>
    <cellStyle name="Normal 5 2 5 3 4 3" xfId="34023"/>
    <cellStyle name="Normal 5 2 5 3 4 4" xfId="48301"/>
    <cellStyle name="Normal 5 2 5 3 5" xfId="2939"/>
    <cellStyle name="Normal 5 2 5 3 5 2" xfId="17253"/>
    <cellStyle name="Normal 5 2 5 3 5 3" xfId="31532"/>
    <cellStyle name="Normal 5 2 5 3 5 4" xfId="45810"/>
    <cellStyle name="Normal 5 2 5 3 6" xfId="8158"/>
    <cellStyle name="Normal 5 2 5 3 6 2" xfId="22464"/>
    <cellStyle name="Normal 5 2 5 3 6 3" xfId="36743"/>
    <cellStyle name="Normal 5 2 5 3 6 4" xfId="51021"/>
    <cellStyle name="Normal 5 2 5 3 7" xfId="15430"/>
    <cellStyle name="Normal 5 2 5 3 7 2" xfId="29709"/>
    <cellStyle name="Normal 5 2 5 3 7 3" xfId="43987"/>
    <cellStyle name="Normal 5 2 5 3 8" xfId="11808"/>
    <cellStyle name="Normal 5 2 5 3 9" xfId="26087"/>
    <cellStyle name="Normal 5 2 5 4" xfId="1546"/>
    <cellStyle name="Normal 5 2 5 4 2" xfId="5439"/>
    <cellStyle name="Normal 5 2 5 4 2 2" xfId="10545"/>
    <cellStyle name="Normal 5 2 5 4 2 2 2" xfId="24824"/>
    <cellStyle name="Normal 5 2 5 4 2 2 3" xfId="39102"/>
    <cellStyle name="Normal 5 2 5 4 2 2 4" xfId="53380"/>
    <cellStyle name="Normal 5 2 5 4 2 3" xfId="19745"/>
    <cellStyle name="Normal 5 2 5 4 2 3 2" xfId="34024"/>
    <cellStyle name="Normal 5 2 5 4 2 3 3" xfId="48302"/>
    <cellStyle name="Normal 5 2 5 4 2 4" xfId="14167"/>
    <cellStyle name="Normal 5 2 5 4 2 5" xfId="28446"/>
    <cellStyle name="Normal 5 2 5 4 2 6" xfId="42724"/>
    <cellStyle name="Normal 5 2 5 4 3" xfId="5440"/>
    <cellStyle name="Normal 5 2 5 4 3 2" xfId="19746"/>
    <cellStyle name="Normal 5 2 5 4 3 3" xfId="34025"/>
    <cellStyle name="Normal 5 2 5 4 3 4" xfId="48303"/>
    <cellStyle name="Normal 5 2 5 4 4" xfId="3487"/>
    <cellStyle name="Normal 5 2 5 4 4 2" xfId="17801"/>
    <cellStyle name="Normal 5 2 5 4 4 3" xfId="32080"/>
    <cellStyle name="Normal 5 2 5 4 4 4" xfId="46358"/>
    <cellStyle name="Normal 5 2 5 4 5" xfId="8706"/>
    <cellStyle name="Normal 5 2 5 4 5 2" xfId="23012"/>
    <cellStyle name="Normal 5 2 5 4 5 3" xfId="37291"/>
    <cellStyle name="Normal 5 2 5 4 5 4" xfId="51569"/>
    <cellStyle name="Normal 5 2 5 4 6" xfId="15978"/>
    <cellStyle name="Normal 5 2 5 4 6 2" xfId="30257"/>
    <cellStyle name="Normal 5 2 5 4 6 3" xfId="44535"/>
    <cellStyle name="Normal 5 2 5 4 7" xfId="12356"/>
    <cellStyle name="Normal 5 2 5 4 8" xfId="26635"/>
    <cellStyle name="Normal 5 2 5 4 9" xfId="40913"/>
    <cellStyle name="Normal 5 2 5 5" xfId="2210"/>
    <cellStyle name="Normal 5 2 5 5 2" xfId="5441"/>
    <cellStyle name="Normal 5 2 5 5 2 2" xfId="11102"/>
    <cellStyle name="Normal 5 2 5 5 2 2 2" xfId="25381"/>
    <cellStyle name="Normal 5 2 5 5 2 2 3" xfId="39659"/>
    <cellStyle name="Normal 5 2 5 5 2 2 4" xfId="53937"/>
    <cellStyle name="Normal 5 2 5 5 2 3" xfId="19747"/>
    <cellStyle name="Normal 5 2 5 5 2 3 2" xfId="34026"/>
    <cellStyle name="Normal 5 2 5 5 2 3 3" xfId="48304"/>
    <cellStyle name="Normal 5 2 5 5 2 4" xfId="14724"/>
    <cellStyle name="Normal 5 2 5 5 2 5" xfId="29003"/>
    <cellStyle name="Normal 5 2 5 5 2 6" xfId="43281"/>
    <cellStyle name="Normal 5 2 5 5 3" xfId="5442"/>
    <cellStyle name="Normal 5 2 5 5 3 2" xfId="19748"/>
    <cellStyle name="Normal 5 2 5 5 3 3" xfId="34027"/>
    <cellStyle name="Normal 5 2 5 5 3 4" xfId="48305"/>
    <cellStyle name="Normal 5 2 5 5 4" xfId="4047"/>
    <cellStyle name="Normal 5 2 5 5 4 2" xfId="18358"/>
    <cellStyle name="Normal 5 2 5 5 4 3" xfId="32637"/>
    <cellStyle name="Normal 5 2 5 5 4 4" xfId="46915"/>
    <cellStyle name="Normal 5 2 5 5 5" xfId="9263"/>
    <cellStyle name="Normal 5 2 5 5 5 2" xfId="23569"/>
    <cellStyle name="Normal 5 2 5 5 5 3" xfId="37848"/>
    <cellStyle name="Normal 5 2 5 5 5 4" xfId="52126"/>
    <cellStyle name="Normal 5 2 5 5 6" xfId="16535"/>
    <cellStyle name="Normal 5 2 5 5 6 2" xfId="30814"/>
    <cellStyle name="Normal 5 2 5 5 6 3" xfId="45092"/>
    <cellStyle name="Normal 5 2 5 5 7" xfId="12913"/>
    <cellStyle name="Normal 5 2 5 5 8" xfId="27192"/>
    <cellStyle name="Normal 5 2 5 5 9" xfId="41470"/>
    <cellStyle name="Normal 5 2 5 6" xfId="2354"/>
    <cellStyle name="Normal 5 2 5 6 2" xfId="5443"/>
    <cellStyle name="Normal 5 2 5 6 2 2" xfId="11237"/>
    <cellStyle name="Normal 5 2 5 6 2 2 2" xfId="25516"/>
    <cellStyle name="Normal 5 2 5 6 2 2 3" xfId="39794"/>
    <cellStyle name="Normal 5 2 5 6 2 2 4" xfId="54072"/>
    <cellStyle name="Normal 5 2 5 6 2 3" xfId="19749"/>
    <cellStyle name="Normal 5 2 5 6 2 3 2" xfId="34028"/>
    <cellStyle name="Normal 5 2 5 6 2 3 3" xfId="48306"/>
    <cellStyle name="Normal 5 2 5 6 2 4" xfId="14859"/>
    <cellStyle name="Normal 5 2 5 6 2 5" xfId="29138"/>
    <cellStyle name="Normal 5 2 5 6 2 6" xfId="43416"/>
    <cellStyle name="Normal 5 2 5 6 3" xfId="4182"/>
    <cellStyle name="Normal 5 2 5 6 3 2" xfId="18493"/>
    <cellStyle name="Normal 5 2 5 6 3 3" xfId="32772"/>
    <cellStyle name="Normal 5 2 5 6 3 4" xfId="47050"/>
    <cellStyle name="Normal 5 2 5 6 4" xfId="9398"/>
    <cellStyle name="Normal 5 2 5 6 4 2" xfId="23704"/>
    <cellStyle name="Normal 5 2 5 6 4 3" xfId="37983"/>
    <cellStyle name="Normal 5 2 5 6 4 4" xfId="52261"/>
    <cellStyle name="Normal 5 2 5 6 5" xfId="16670"/>
    <cellStyle name="Normal 5 2 5 6 5 2" xfId="30949"/>
    <cellStyle name="Normal 5 2 5 6 5 3" xfId="45227"/>
    <cellStyle name="Normal 5 2 5 6 6" xfId="13048"/>
    <cellStyle name="Normal 5 2 5 6 7" xfId="27327"/>
    <cellStyle name="Normal 5 2 5 6 8" xfId="41605"/>
    <cellStyle name="Normal 5 2 5 7" xfId="5444"/>
    <cellStyle name="Normal 5 2 5 7 2" xfId="9724"/>
    <cellStyle name="Normal 5 2 5 7 2 2" xfId="24003"/>
    <cellStyle name="Normal 5 2 5 7 2 3" xfId="38281"/>
    <cellStyle name="Normal 5 2 5 7 2 4" xfId="52559"/>
    <cellStyle name="Normal 5 2 5 7 3" xfId="19750"/>
    <cellStyle name="Normal 5 2 5 7 3 2" xfId="34029"/>
    <cellStyle name="Normal 5 2 5 7 3 3" xfId="48307"/>
    <cellStyle name="Normal 5 2 5 7 4" xfId="13346"/>
    <cellStyle name="Normal 5 2 5 7 5" xfId="27625"/>
    <cellStyle name="Normal 5 2 5 7 6" xfId="41903"/>
    <cellStyle name="Normal 5 2 5 8" xfId="5445"/>
    <cellStyle name="Normal 5 2 5 8 2" xfId="19751"/>
    <cellStyle name="Normal 5 2 5 8 3" xfId="34030"/>
    <cellStyle name="Normal 5 2 5 8 4" xfId="48308"/>
    <cellStyle name="Normal 5 2 5 9" xfId="2666"/>
    <cellStyle name="Normal 5 2 5 9 2" xfId="16980"/>
    <cellStyle name="Normal 5 2 5 9 3" xfId="31259"/>
    <cellStyle name="Normal 5 2 5 9 4" xfId="45537"/>
    <cellStyle name="Normal 5 2 6" xfId="443"/>
    <cellStyle name="Normal 5 2 6 10" xfId="25725"/>
    <cellStyle name="Normal 5 2 6 11" xfId="40003"/>
    <cellStyle name="Normal 5 2 6 2" xfId="1013"/>
    <cellStyle name="Normal 5 2 6 2 10" xfId="40455"/>
    <cellStyle name="Normal 5 2 6 2 2" xfId="1551"/>
    <cellStyle name="Normal 5 2 6 2 2 2" xfId="5446"/>
    <cellStyle name="Normal 5 2 6 2 2 2 2" xfId="10550"/>
    <cellStyle name="Normal 5 2 6 2 2 2 2 2" xfId="24829"/>
    <cellStyle name="Normal 5 2 6 2 2 2 2 3" xfId="39107"/>
    <cellStyle name="Normal 5 2 6 2 2 2 2 4" xfId="53385"/>
    <cellStyle name="Normal 5 2 6 2 2 2 3" xfId="19752"/>
    <cellStyle name="Normal 5 2 6 2 2 2 3 2" xfId="34031"/>
    <cellStyle name="Normal 5 2 6 2 2 2 3 3" xfId="48309"/>
    <cellStyle name="Normal 5 2 6 2 2 2 4" xfId="14172"/>
    <cellStyle name="Normal 5 2 6 2 2 2 5" xfId="28451"/>
    <cellStyle name="Normal 5 2 6 2 2 2 6" xfId="42729"/>
    <cellStyle name="Normal 5 2 6 2 2 3" xfId="5447"/>
    <cellStyle name="Normal 5 2 6 2 2 3 2" xfId="19753"/>
    <cellStyle name="Normal 5 2 6 2 2 3 3" xfId="34032"/>
    <cellStyle name="Normal 5 2 6 2 2 3 4" xfId="48310"/>
    <cellStyle name="Normal 5 2 6 2 2 4" xfId="3492"/>
    <cellStyle name="Normal 5 2 6 2 2 4 2" xfId="17806"/>
    <cellStyle name="Normal 5 2 6 2 2 4 3" xfId="32085"/>
    <cellStyle name="Normal 5 2 6 2 2 4 4" xfId="46363"/>
    <cellStyle name="Normal 5 2 6 2 2 5" xfId="8711"/>
    <cellStyle name="Normal 5 2 6 2 2 5 2" xfId="23017"/>
    <cellStyle name="Normal 5 2 6 2 2 5 3" xfId="37296"/>
    <cellStyle name="Normal 5 2 6 2 2 5 4" xfId="51574"/>
    <cellStyle name="Normal 5 2 6 2 2 6" xfId="15983"/>
    <cellStyle name="Normal 5 2 6 2 2 6 2" xfId="30262"/>
    <cellStyle name="Normal 5 2 6 2 2 6 3" xfId="44540"/>
    <cellStyle name="Normal 5 2 6 2 2 7" xfId="12361"/>
    <cellStyle name="Normal 5 2 6 2 2 8" xfId="26640"/>
    <cellStyle name="Normal 5 2 6 2 2 9" xfId="40918"/>
    <cellStyle name="Normal 5 2 6 2 3" xfId="5448"/>
    <cellStyle name="Normal 5 2 6 2 3 2" xfId="10087"/>
    <cellStyle name="Normal 5 2 6 2 3 2 2" xfId="24366"/>
    <cellStyle name="Normal 5 2 6 2 3 2 3" xfId="38644"/>
    <cellStyle name="Normal 5 2 6 2 3 2 4" xfId="52922"/>
    <cellStyle name="Normal 5 2 6 2 3 3" xfId="19754"/>
    <cellStyle name="Normal 5 2 6 2 3 3 2" xfId="34033"/>
    <cellStyle name="Normal 5 2 6 2 3 3 3" xfId="48311"/>
    <cellStyle name="Normal 5 2 6 2 3 4" xfId="13709"/>
    <cellStyle name="Normal 5 2 6 2 3 5" xfId="27988"/>
    <cellStyle name="Normal 5 2 6 2 3 6" xfId="42266"/>
    <cellStyle name="Normal 5 2 6 2 4" xfId="5449"/>
    <cellStyle name="Normal 5 2 6 2 4 2" xfId="19755"/>
    <cellStyle name="Normal 5 2 6 2 4 3" xfId="34034"/>
    <cellStyle name="Normal 5 2 6 2 4 4" xfId="48312"/>
    <cellStyle name="Normal 5 2 6 2 5" xfId="3029"/>
    <cellStyle name="Normal 5 2 6 2 5 2" xfId="17343"/>
    <cellStyle name="Normal 5 2 6 2 5 3" xfId="31622"/>
    <cellStyle name="Normal 5 2 6 2 5 4" xfId="45900"/>
    <cellStyle name="Normal 5 2 6 2 6" xfId="8248"/>
    <cellStyle name="Normal 5 2 6 2 6 2" xfId="22554"/>
    <cellStyle name="Normal 5 2 6 2 6 3" xfId="36833"/>
    <cellStyle name="Normal 5 2 6 2 6 4" xfId="51111"/>
    <cellStyle name="Normal 5 2 6 2 7" xfId="15520"/>
    <cellStyle name="Normal 5 2 6 2 7 2" xfId="29799"/>
    <cellStyle name="Normal 5 2 6 2 7 3" xfId="44077"/>
    <cellStyle name="Normal 5 2 6 2 8" xfId="11898"/>
    <cellStyle name="Normal 5 2 6 2 9" xfId="26177"/>
    <cellStyle name="Normal 5 2 6 3" xfId="1550"/>
    <cellStyle name="Normal 5 2 6 3 2" xfId="5450"/>
    <cellStyle name="Normal 5 2 6 3 2 2" xfId="10549"/>
    <cellStyle name="Normal 5 2 6 3 2 2 2" xfId="24828"/>
    <cellStyle name="Normal 5 2 6 3 2 2 3" xfId="39106"/>
    <cellStyle name="Normal 5 2 6 3 2 2 4" xfId="53384"/>
    <cellStyle name="Normal 5 2 6 3 2 3" xfId="19756"/>
    <cellStyle name="Normal 5 2 6 3 2 3 2" xfId="34035"/>
    <cellStyle name="Normal 5 2 6 3 2 3 3" xfId="48313"/>
    <cellStyle name="Normal 5 2 6 3 2 4" xfId="14171"/>
    <cellStyle name="Normal 5 2 6 3 2 5" xfId="28450"/>
    <cellStyle name="Normal 5 2 6 3 2 6" xfId="42728"/>
    <cellStyle name="Normal 5 2 6 3 3" xfId="5451"/>
    <cellStyle name="Normal 5 2 6 3 3 2" xfId="19757"/>
    <cellStyle name="Normal 5 2 6 3 3 3" xfId="34036"/>
    <cellStyle name="Normal 5 2 6 3 3 4" xfId="48314"/>
    <cellStyle name="Normal 5 2 6 3 4" xfId="3491"/>
    <cellStyle name="Normal 5 2 6 3 4 2" xfId="17805"/>
    <cellStyle name="Normal 5 2 6 3 4 3" xfId="32084"/>
    <cellStyle name="Normal 5 2 6 3 4 4" xfId="46362"/>
    <cellStyle name="Normal 5 2 6 3 5" xfId="8710"/>
    <cellStyle name="Normal 5 2 6 3 5 2" xfId="23016"/>
    <cellStyle name="Normal 5 2 6 3 5 3" xfId="37295"/>
    <cellStyle name="Normal 5 2 6 3 5 4" xfId="51573"/>
    <cellStyle name="Normal 5 2 6 3 6" xfId="15982"/>
    <cellStyle name="Normal 5 2 6 3 6 2" xfId="30261"/>
    <cellStyle name="Normal 5 2 6 3 6 3" xfId="44539"/>
    <cellStyle name="Normal 5 2 6 3 7" xfId="12360"/>
    <cellStyle name="Normal 5 2 6 3 8" xfId="26639"/>
    <cellStyle name="Normal 5 2 6 3 9" xfId="40917"/>
    <cellStyle name="Normal 5 2 6 4" xfId="5452"/>
    <cellStyle name="Normal 5 2 6 4 2" xfId="9635"/>
    <cellStyle name="Normal 5 2 6 4 2 2" xfId="23914"/>
    <cellStyle name="Normal 5 2 6 4 2 3" xfId="38192"/>
    <cellStyle name="Normal 5 2 6 4 2 4" xfId="52470"/>
    <cellStyle name="Normal 5 2 6 4 3" xfId="19758"/>
    <cellStyle name="Normal 5 2 6 4 3 2" xfId="34037"/>
    <cellStyle name="Normal 5 2 6 4 3 3" xfId="48315"/>
    <cellStyle name="Normal 5 2 6 4 4" xfId="13257"/>
    <cellStyle name="Normal 5 2 6 4 5" xfId="27536"/>
    <cellStyle name="Normal 5 2 6 4 6" xfId="41814"/>
    <cellStyle name="Normal 5 2 6 5" xfId="5453"/>
    <cellStyle name="Normal 5 2 6 5 2" xfId="19759"/>
    <cellStyle name="Normal 5 2 6 5 3" xfId="34038"/>
    <cellStyle name="Normal 5 2 6 5 4" xfId="48316"/>
    <cellStyle name="Normal 5 2 6 6" xfId="2577"/>
    <cellStyle name="Normal 5 2 6 6 2" xfId="16891"/>
    <cellStyle name="Normal 5 2 6 6 3" xfId="31170"/>
    <cellStyle name="Normal 5 2 6 6 4" xfId="45448"/>
    <cellStyle name="Normal 5 2 6 7" xfId="7796"/>
    <cellStyle name="Normal 5 2 6 7 2" xfId="22102"/>
    <cellStyle name="Normal 5 2 6 7 3" xfId="36381"/>
    <cellStyle name="Normal 5 2 6 7 4" xfId="50659"/>
    <cellStyle name="Normal 5 2 6 8" xfId="15068"/>
    <cellStyle name="Normal 5 2 6 8 2" xfId="29347"/>
    <cellStyle name="Normal 5 2 6 8 3" xfId="43625"/>
    <cellStyle name="Normal 5 2 6 9" xfId="11446"/>
    <cellStyle name="Normal 5 2 7" xfId="660"/>
    <cellStyle name="Normal 5 2 7 10" xfId="25860"/>
    <cellStyle name="Normal 5 2 7 11" xfId="40138"/>
    <cellStyle name="Normal 5 2 7 2" xfId="1126"/>
    <cellStyle name="Normal 5 2 7 2 10" xfId="40505"/>
    <cellStyle name="Normal 5 2 7 2 2" xfId="1553"/>
    <cellStyle name="Normal 5 2 7 2 2 2" xfId="5454"/>
    <cellStyle name="Normal 5 2 7 2 2 2 2" xfId="10552"/>
    <cellStyle name="Normal 5 2 7 2 2 2 2 2" xfId="24831"/>
    <cellStyle name="Normal 5 2 7 2 2 2 2 3" xfId="39109"/>
    <cellStyle name="Normal 5 2 7 2 2 2 2 4" xfId="53387"/>
    <cellStyle name="Normal 5 2 7 2 2 2 3" xfId="19760"/>
    <cellStyle name="Normal 5 2 7 2 2 2 3 2" xfId="34039"/>
    <cellStyle name="Normal 5 2 7 2 2 2 3 3" xfId="48317"/>
    <cellStyle name="Normal 5 2 7 2 2 2 4" xfId="14174"/>
    <cellStyle name="Normal 5 2 7 2 2 2 5" xfId="28453"/>
    <cellStyle name="Normal 5 2 7 2 2 2 6" xfId="42731"/>
    <cellStyle name="Normal 5 2 7 2 2 3" xfId="5455"/>
    <cellStyle name="Normal 5 2 7 2 2 3 2" xfId="19761"/>
    <cellStyle name="Normal 5 2 7 2 2 3 3" xfId="34040"/>
    <cellStyle name="Normal 5 2 7 2 2 3 4" xfId="48318"/>
    <cellStyle name="Normal 5 2 7 2 2 4" xfId="3494"/>
    <cellStyle name="Normal 5 2 7 2 2 4 2" xfId="17808"/>
    <cellStyle name="Normal 5 2 7 2 2 4 3" xfId="32087"/>
    <cellStyle name="Normal 5 2 7 2 2 4 4" xfId="46365"/>
    <cellStyle name="Normal 5 2 7 2 2 5" xfId="8713"/>
    <cellStyle name="Normal 5 2 7 2 2 5 2" xfId="23019"/>
    <cellStyle name="Normal 5 2 7 2 2 5 3" xfId="37298"/>
    <cellStyle name="Normal 5 2 7 2 2 5 4" xfId="51576"/>
    <cellStyle name="Normal 5 2 7 2 2 6" xfId="15985"/>
    <cellStyle name="Normal 5 2 7 2 2 6 2" xfId="30264"/>
    <cellStyle name="Normal 5 2 7 2 2 6 3" xfId="44542"/>
    <cellStyle name="Normal 5 2 7 2 2 7" xfId="12363"/>
    <cellStyle name="Normal 5 2 7 2 2 8" xfId="26642"/>
    <cellStyle name="Normal 5 2 7 2 2 9" xfId="40920"/>
    <cellStyle name="Normal 5 2 7 2 3" xfId="5456"/>
    <cellStyle name="Normal 5 2 7 2 3 2" xfId="10137"/>
    <cellStyle name="Normal 5 2 7 2 3 2 2" xfId="24416"/>
    <cellStyle name="Normal 5 2 7 2 3 2 3" xfId="38694"/>
    <cellStyle name="Normal 5 2 7 2 3 2 4" xfId="52972"/>
    <cellStyle name="Normal 5 2 7 2 3 3" xfId="19762"/>
    <cellStyle name="Normal 5 2 7 2 3 3 2" xfId="34041"/>
    <cellStyle name="Normal 5 2 7 2 3 3 3" xfId="48319"/>
    <cellStyle name="Normal 5 2 7 2 3 4" xfId="13759"/>
    <cellStyle name="Normal 5 2 7 2 3 5" xfId="28038"/>
    <cellStyle name="Normal 5 2 7 2 3 6" xfId="42316"/>
    <cellStyle name="Normal 5 2 7 2 4" xfId="5457"/>
    <cellStyle name="Normal 5 2 7 2 4 2" xfId="19763"/>
    <cellStyle name="Normal 5 2 7 2 4 3" xfId="34042"/>
    <cellStyle name="Normal 5 2 7 2 4 4" xfId="48320"/>
    <cellStyle name="Normal 5 2 7 2 5" xfId="3079"/>
    <cellStyle name="Normal 5 2 7 2 5 2" xfId="17393"/>
    <cellStyle name="Normal 5 2 7 2 5 3" xfId="31672"/>
    <cellStyle name="Normal 5 2 7 2 5 4" xfId="45950"/>
    <cellStyle name="Normal 5 2 7 2 6" xfId="8298"/>
    <cellStyle name="Normal 5 2 7 2 6 2" xfId="22604"/>
    <cellStyle name="Normal 5 2 7 2 6 3" xfId="36883"/>
    <cellStyle name="Normal 5 2 7 2 6 4" xfId="51161"/>
    <cellStyle name="Normal 5 2 7 2 7" xfId="15570"/>
    <cellStyle name="Normal 5 2 7 2 7 2" xfId="29849"/>
    <cellStyle name="Normal 5 2 7 2 7 3" xfId="44127"/>
    <cellStyle name="Normal 5 2 7 2 8" xfId="11948"/>
    <cellStyle name="Normal 5 2 7 2 9" xfId="26227"/>
    <cellStyle name="Normal 5 2 7 3" xfId="1552"/>
    <cellStyle name="Normal 5 2 7 3 2" xfId="5458"/>
    <cellStyle name="Normal 5 2 7 3 2 2" xfId="10551"/>
    <cellStyle name="Normal 5 2 7 3 2 2 2" xfId="24830"/>
    <cellStyle name="Normal 5 2 7 3 2 2 3" xfId="39108"/>
    <cellStyle name="Normal 5 2 7 3 2 2 4" xfId="53386"/>
    <cellStyle name="Normal 5 2 7 3 2 3" xfId="19764"/>
    <cellStyle name="Normal 5 2 7 3 2 3 2" xfId="34043"/>
    <cellStyle name="Normal 5 2 7 3 2 3 3" xfId="48321"/>
    <cellStyle name="Normal 5 2 7 3 2 4" xfId="14173"/>
    <cellStyle name="Normal 5 2 7 3 2 5" xfId="28452"/>
    <cellStyle name="Normal 5 2 7 3 2 6" xfId="42730"/>
    <cellStyle name="Normal 5 2 7 3 3" xfId="5459"/>
    <cellStyle name="Normal 5 2 7 3 3 2" xfId="19765"/>
    <cellStyle name="Normal 5 2 7 3 3 3" xfId="34044"/>
    <cellStyle name="Normal 5 2 7 3 3 4" xfId="48322"/>
    <cellStyle name="Normal 5 2 7 3 4" xfId="3493"/>
    <cellStyle name="Normal 5 2 7 3 4 2" xfId="17807"/>
    <cellStyle name="Normal 5 2 7 3 4 3" xfId="32086"/>
    <cellStyle name="Normal 5 2 7 3 4 4" xfId="46364"/>
    <cellStyle name="Normal 5 2 7 3 5" xfId="8712"/>
    <cellStyle name="Normal 5 2 7 3 5 2" xfId="23018"/>
    <cellStyle name="Normal 5 2 7 3 5 3" xfId="37297"/>
    <cellStyle name="Normal 5 2 7 3 5 4" xfId="51575"/>
    <cellStyle name="Normal 5 2 7 3 6" xfId="15984"/>
    <cellStyle name="Normal 5 2 7 3 6 2" xfId="30263"/>
    <cellStyle name="Normal 5 2 7 3 6 3" xfId="44541"/>
    <cellStyle name="Normal 5 2 7 3 7" xfId="12362"/>
    <cellStyle name="Normal 5 2 7 3 8" xfId="26641"/>
    <cellStyle name="Normal 5 2 7 3 9" xfId="40919"/>
    <cellStyle name="Normal 5 2 7 4" xfId="5460"/>
    <cellStyle name="Normal 5 2 7 4 2" xfId="9770"/>
    <cellStyle name="Normal 5 2 7 4 2 2" xfId="24049"/>
    <cellStyle name="Normal 5 2 7 4 2 3" xfId="38327"/>
    <cellStyle name="Normal 5 2 7 4 2 4" xfId="52605"/>
    <cellStyle name="Normal 5 2 7 4 3" xfId="19766"/>
    <cellStyle name="Normal 5 2 7 4 3 2" xfId="34045"/>
    <cellStyle name="Normal 5 2 7 4 3 3" xfId="48323"/>
    <cellStyle name="Normal 5 2 7 4 4" xfId="13392"/>
    <cellStyle name="Normal 5 2 7 4 5" xfId="27671"/>
    <cellStyle name="Normal 5 2 7 4 6" xfId="41949"/>
    <cellStyle name="Normal 5 2 7 5" xfId="5461"/>
    <cellStyle name="Normal 5 2 7 5 2" xfId="19767"/>
    <cellStyle name="Normal 5 2 7 5 3" xfId="34046"/>
    <cellStyle name="Normal 5 2 7 5 4" xfId="48324"/>
    <cellStyle name="Normal 5 2 7 6" xfId="2712"/>
    <cellStyle name="Normal 5 2 7 6 2" xfId="17026"/>
    <cellStyle name="Normal 5 2 7 6 3" xfId="31305"/>
    <cellStyle name="Normal 5 2 7 6 4" xfId="45583"/>
    <cellStyle name="Normal 5 2 7 7" xfId="7931"/>
    <cellStyle name="Normal 5 2 7 7 2" xfId="22237"/>
    <cellStyle name="Normal 5 2 7 7 3" xfId="36516"/>
    <cellStyle name="Normal 5 2 7 7 4" xfId="50794"/>
    <cellStyle name="Normal 5 2 7 8" xfId="15203"/>
    <cellStyle name="Normal 5 2 7 8 2" xfId="29482"/>
    <cellStyle name="Normal 5 2 7 8 3" xfId="43760"/>
    <cellStyle name="Normal 5 2 7 9" xfId="11581"/>
    <cellStyle name="Normal 5 2 8" xfId="327"/>
    <cellStyle name="Normal 5 2 8 10" xfId="25676"/>
    <cellStyle name="Normal 5 2 8 11" xfId="39954"/>
    <cellStyle name="Normal 5 2 8 2" xfId="955"/>
    <cellStyle name="Normal 5 2 8 2 10" xfId="40411"/>
    <cellStyle name="Normal 5 2 8 2 2" xfId="1555"/>
    <cellStyle name="Normal 5 2 8 2 2 2" xfId="5462"/>
    <cellStyle name="Normal 5 2 8 2 2 2 2" xfId="10554"/>
    <cellStyle name="Normal 5 2 8 2 2 2 2 2" xfId="24833"/>
    <cellStyle name="Normal 5 2 8 2 2 2 2 3" xfId="39111"/>
    <cellStyle name="Normal 5 2 8 2 2 2 2 4" xfId="53389"/>
    <cellStyle name="Normal 5 2 8 2 2 2 3" xfId="19768"/>
    <cellStyle name="Normal 5 2 8 2 2 2 3 2" xfId="34047"/>
    <cellStyle name="Normal 5 2 8 2 2 2 3 3" xfId="48325"/>
    <cellStyle name="Normal 5 2 8 2 2 2 4" xfId="14176"/>
    <cellStyle name="Normal 5 2 8 2 2 2 5" xfId="28455"/>
    <cellStyle name="Normal 5 2 8 2 2 2 6" xfId="42733"/>
    <cellStyle name="Normal 5 2 8 2 2 3" xfId="5463"/>
    <cellStyle name="Normal 5 2 8 2 2 3 2" xfId="19769"/>
    <cellStyle name="Normal 5 2 8 2 2 3 3" xfId="34048"/>
    <cellStyle name="Normal 5 2 8 2 2 3 4" xfId="48326"/>
    <cellStyle name="Normal 5 2 8 2 2 4" xfId="3496"/>
    <cellStyle name="Normal 5 2 8 2 2 4 2" xfId="17810"/>
    <cellStyle name="Normal 5 2 8 2 2 4 3" xfId="32089"/>
    <cellStyle name="Normal 5 2 8 2 2 4 4" xfId="46367"/>
    <cellStyle name="Normal 5 2 8 2 2 5" xfId="8715"/>
    <cellStyle name="Normal 5 2 8 2 2 5 2" xfId="23021"/>
    <cellStyle name="Normal 5 2 8 2 2 5 3" xfId="37300"/>
    <cellStyle name="Normal 5 2 8 2 2 5 4" xfId="51578"/>
    <cellStyle name="Normal 5 2 8 2 2 6" xfId="15987"/>
    <cellStyle name="Normal 5 2 8 2 2 6 2" xfId="30266"/>
    <cellStyle name="Normal 5 2 8 2 2 6 3" xfId="44544"/>
    <cellStyle name="Normal 5 2 8 2 2 7" xfId="12365"/>
    <cellStyle name="Normal 5 2 8 2 2 8" xfId="26644"/>
    <cellStyle name="Normal 5 2 8 2 2 9" xfId="40922"/>
    <cellStyle name="Normal 5 2 8 2 3" xfId="5464"/>
    <cellStyle name="Normal 5 2 8 2 3 2" xfId="10043"/>
    <cellStyle name="Normal 5 2 8 2 3 2 2" xfId="24322"/>
    <cellStyle name="Normal 5 2 8 2 3 2 3" xfId="38600"/>
    <cellStyle name="Normal 5 2 8 2 3 2 4" xfId="52878"/>
    <cellStyle name="Normal 5 2 8 2 3 3" xfId="19770"/>
    <cellStyle name="Normal 5 2 8 2 3 3 2" xfId="34049"/>
    <cellStyle name="Normal 5 2 8 2 3 3 3" xfId="48327"/>
    <cellStyle name="Normal 5 2 8 2 3 4" xfId="13665"/>
    <cellStyle name="Normal 5 2 8 2 3 5" xfId="27944"/>
    <cellStyle name="Normal 5 2 8 2 3 6" xfId="42222"/>
    <cellStyle name="Normal 5 2 8 2 4" xfId="5465"/>
    <cellStyle name="Normal 5 2 8 2 4 2" xfId="19771"/>
    <cellStyle name="Normal 5 2 8 2 4 3" xfId="34050"/>
    <cellStyle name="Normal 5 2 8 2 4 4" xfId="48328"/>
    <cellStyle name="Normal 5 2 8 2 5" xfId="2985"/>
    <cellStyle name="Normal 5 2 8 2 5 2" xfId="17299"/>
    <cellStyle name="Normal 5 2 8 2 5 3" xfId="31578"/>
    <cellStyle name="Normal 5 2 8 2 5 4" xfId="45856"/>
    <cellStyle name="Normal 5 2 8 2 6" xfId="8204"/>
    <cellStyle name="Normal 5 2 8 2 6 2" xfId="22510"/>
    <cellStyle name="Normal 5 2 8 2 6 3" xfId="36789"/>
    <cellStyle name="Normal 5 2 8 2 6 4" xfId="51067"/>
    <cellStyle name="Normal 5 2 8 2 7" xfId="15476"/>
    <cellStyle name="Normal 5 2 8 2 7 2" xfId="29755"/>
    <cellStyle name="Normal 5 2 8 2 7 3" xfId="44033"/>
    <cellStyle name="Normal 5 2 8 2 8" xfId="11854"/>
    <cellStyle name="Normal 5 2 8 2 9" xfId="26133"/>
    <cellStyle name="Normal 5 2 8 3" xfId="1554"/>
    <cellStyle name="Normal 5 2 8 3 2" xfId="5466"/>
    <cellStyle name="Normal 5 2 8 3 2 2" xfId="10553"/>
    <cellStyle name="Normal 5 2 8 3 2 2 2" xfId="24832"/>
    <cellStyle name="Normal 5 2 8 3 2 2 3" xfId="39110"/>
    <cellStyle name="Normal 5 2 8 3 2 2 4" xfId="53388"/>
    <cellStyle name="Normal 5 2 8 3 2 3" xfId="19772"/>
    <cellStyle name="Normal 5 2 8 3 2 3 2" xfId="34051"/>
    <cellStyle name="Normal 5 2 8 3 2 3 3" xfId="48329"/>
    <cellStyle name="Normal 5 2 8 3 2 4" xfId="14175"/>
    <cellStyle name="Normal 5 2 8 3 2 5" xfId="28454"/>
    <cellStyle name="Normal 5 2 8 3 2 6" xfId="42732"/>
    <cellStyle name="Normal 5 2 8 3 3" xfId="5467"/>
    <cellStyle name="Normal 5 2 8 3 3 2" xfId="19773"/>
    <cellStyle name="Normal 5 2 8 3 3 3" xfId="34052"/>
    <cellStyle name="Normal 5 2 8 3 3 4" xfId="48330"/>
    <cellStyle name="Normal 5 2 8 3 4" xfId="3495"/>
    <cellStyle name="Normal 5 2 8 3 4 2" xfId="17809"/>
    <cellStyle name="Normal 5 2 8 3 4 3" xfId="32088"/>
    <cellStyle name="Normal 5 2 8 3 4 4" xfId="46366"/>
    <cellStyle name="Normal 5 2 8 3 5" xfId="8714"/>
    <cellStyle name="Normal 5 2 8 3 5 2" xfId="23020"/>
    <cellStyle name="Normal 5 2 8 3 5 3" xfId="37299"/>
    <cellStyle name="Normal 5 2 8 3 5 4" xfId="51577"/>
    <cellStyle name="Normal 5 2 8 3 6" xfId="15986"/>
    <cellStyle name="Normal 5 2 8 3 6 2" xfId="30265"/>
    <cellStyle name="Normal 5 2 8 3 6 3" xfId="44543"/>
    <cellStyle name="Normal 5 2 8 3 7" xfId="12364"/>
    <cellStyle name="Normal 5 2 8 3 8" xfId="26643"/>
    <cellStyle name="Normal 5 2 8 3 9" xfId="40921"/>
    <cellStyle name="Normal 5 2 8 4" xfId="5468"/>
    <cellStyle name="Normal 5 2 8 4 2" xfId="9586"/>
    <cellStyle name="Normal 5 2 8 4 2 2" xfId="23865"/>
    <cellStyle name="Normal 5 2 8 4 2 3" xfId="38143"/>
    <cellStyle name="Normal 5 2 8 4 2 4" xfId="52421"/>
    <cellStyle name="Normal 5 2 8 4 3" xfId="19774"/>
    <cellStyle name="Normal 5 2 8 4 3 2" xfId="34053"/>
    <cellStyle name="Normal 5 2 8 4 3 3" xfId="48331"/>
    <cellStyle name="Normal 5 2 8 4 4" xfId="13208"/>
    <cellStyle name="Normal 5 2 8 4 5" xfId="27487"/>
    <cellStyle name="Normal 5 2 8 4 6" xfId="41765"/>
    <cellStyle name="Normal 5 2 8 5" xfId="5469"/>
    <cellStyle name="Normal 5 2 8 5 2" xfId="19775"/>
    <cellStyle name="Normal 5 2 8 5 3" xfId="34054"/>
    <cellStyle name="Normal 5 2 8 5 4" xfId="48332"/>
    <cellStyle name="Normal 5 2 8 6" xfId="2528"/>
    <cellStyle name="Normal 5 2 8 6 2" xfId="16842"/>
    <cellStyle name="Normal 5 2 8 6 3" xfId="31121"/>
    <cellStyle name="Normal 5 2 8 6 4" xfId="45399"/>
    <cellStyle name="Normal 5 2 8 7" xfId="7747"/>
    <cellStyle name="Normal 5 2 8 7 2" xfId="22053"/>
    <cellStyle name="Normal 5 2 8 7 3" xfId="36332"/>
    <cellStyle name="Normal 5 2 8 7 4" xfId="50610"/>
    <cellStyle name="Normal 5 2 8 8" xfId="15019"/>
    <cellStyle name="Normal 5 2 8 8 2" xfId="29298"/>
    <cellStyle name="Normal 5 2 8 8 3" xfId="43576"/>
    <cellStyle name="Normal 5 2 8 9" xfId="11397"/>
    <cellStyle name="Normal 5 2 9" xfId="809"/>
    <cellStyle name="Normal 5 2 9 10" xfId="40276"/>
    <cellStyle name="Normal 5 2 9 2" xfId="1556"/>
    <cellStyle name="Normal 5 2 9 2 2" xfId="5470"/>
    <cellStyle name="Normal 5 2 9 2 2 2" xfId="10555"/>
    <cellStyle name="Normal 5 2 9 2 2 2 2" xfId="24834"/>
    <cellStyle name="Normal 5 2 9 2 2 2 3" xfId="39112"/>
    <cellStyle name="Normal 5 2 9 2 2 2 4" xfId="53390"/>
    <cellStyle name="Normal 5 2 9 2 2 3" xfId="19776"/>
    <cellStyle name="Normal 5 2 9 2 2 3 2" xfId="34055"/>
    <cellStyle name="Normal 5 2 9 2 2 3 3" xfId="48333"/>
    <cellStyle name="Normal 5 2 9 2 2 4" xfId="14177"/>
    <cellStyle name="Normal 5 2 9 2 2 5" xfId="28456"/>
    <cellStyle name="Normal 5 2 9 2 2 6" xfId="42734"/>
    <cellStyle name="Normal 5 2 9 2 3" xfId="5471"/>
    <cellStyle name="Normal 5 2 9 2 3 2" xfId="19777"/>
    <cellStyle name="Normal 5 2 9 2 3 3" xfId="34056"/>
    <cellStyle name="Normal 5 2 9 2 3 4" xfId="48334"/>
    <cellStyle name="Normal 5 2 9 2 4" xfId="3497"/>
    <cellStyle name="Normal 5 2 9 2 4 2" xfId="17811"/>
    <cellStyle name="Normal 5 2 9 2 4 3" xfId="32090"/>
    <cellStyle name="Normal 5 2 9 2 4 4" xfId="46368"/>
    <cellStyle name="Normal 5 2 9 2 5" xfId="8716"/>
    <cellStyle name="Normal 5 2 9 2 5 2" xfId="23022"/>
    <cellStyle name="Normal 5 2 9 2 5 3" xfId="37301"/>
    <cellStyle name="Normal 5 2 9 2 5 4" xfId="51579"/>
    <cellStyle name="Normal 5 2 9 2 6" xfId="15988"/>
    <cellStyle name="Normal 5 2 9 2 6 2" xfId="30267"/>
    <cellStyle name="Normal 5 2 9 2 6 3" xfId="44545"/>
    <cellStyle name="Normal 5 2 9 2 7" xfId="12366"/>
    <cellStyle name="Normal 5 2 9 2 8" xfId="26645"/>
    <cellStyle name="Normal 5 2 9 2 9" xfId="40923"/>
    <cellStyle name="Normal 5 2 9 3" xfId="5472"/>
    <cellStyle name="Normal 5 2 9 3 2" xfId="9908"/>
    <cellStyle name="Normal 5 2 9 3 2 2" xfId="24187"/>
    <cellStyle name="Normal 5 2 9 3 2 3" xfId="38465"/>
    <cellStyle name="Normal 5 2 9 3 2 4" xfId="52743"/>
    <cellStyle name="Normal 5 2 9 3 3" xfId="19778"/>
    <cellStyle name="Normal 5 2 9 3 3 2" xfId="34057"/>
    <cellStyle name="Normal 5 2 9 3 3 3" xfId="48335"/>
    <cellStyle name="Normal 5 2 9 3 4" xfId="13530"/>
    <cellStyle name="Normal 5 2 9 3 5" xfId="27809"/>
    <cellStyle name="Normal 5 2 9 3 6" xfId="42087"/>
    <cellStyle name="Normal 5 2 9 4" xfId="5473"/>
    <cellStyle name="Normal 5 2 9 4 2" xfId="19779"/>
    <cellStyle name="Normal 5 2 9 4 3" xfId="34058"/>
    <cellStyle name="Normal 5 2 9 4 4" xfId="48336"/>
    <cellStyle name="Normal 5 2 9 5" xfId="2850"/>
    <cellStyle name="Normal 5 2 9 5 2" xfId="17164"/>
    <cellStyle name="Normal 5 2 9 5 3" xfId="31443"/>
    <cellStyle name="Normal 5 2 9 5 4" xfId="45721"/>
    <cellStyle name="Normal 5 2 9 6" xfId="8069"/>
    <cellStyle name="Normal 5 2 9 6 2" xfId="22375"/>
    <cellStyle name="Normal 5 2 9 6 3" xfId="36654"/>
    <cellStyle name="Normal 5 2 9 6 4" xfId="50932"/>
    <cellStyle name="Normal 5 2 9 7" xfId="15341"/>
    <cellStyle name="Normal 5 2 9 7 2" xfId="29620"/>
    <cellStyle name="Normal 5 2 9 7 3" xfId="43898"/>
    <cellStyle name="Normal 5 2 9 8" xfId="11719"/>
    <cellStyle name="Normal 5 2 9 9" xfId="25998"/>
    <cellStyle name="Normal 5 20" xfId="14920"/>
    <cellStyle name="Normal 5 20 2" xfId="29199"/>
    <cellStyle name="Normal 5 20 3" xfId="43477"/>
    <cellStyle name="Normal 5 21" xfId="11298"/>
    <cellStyle name="Normal 5 22" xfId="25577"/>
    <cellStyle name="Normal 5 23" xfId="39855"/>
    <cellStyle name="Normal 5 3" xfId="97"/>
    <cellStyle name="Normal 5 3 10" xfId="2117"/>
    <cellStyle name="Normal 5 3 10 2" xfId="5474"/>
    <cellStyle name="Normal 5 3 10 2 2" xfId="11015"/>
    <cellStyle name="Normal 5 3 10 2 2 2" xfId="25294"/>
    <cellStyle name="Normal 5 3 10 2 2 3" xfId="39572"/>
    <cellStyle name="Normal 5 3 10 2 2 4" xfId="53850"/>
    <cellStyle name="Normal 5 3 10 2 3" xfId="19780"/>
    <cellStyle name="Normal 5 3 10 2 3 2" xfId="34059"/>
    <cellStyle name="Normal 5 3 10 2 3 3" xfId="48337"/>
    <cellStyle name="Normal 5 3 10 2 4" xfId="14637"/>
    <cellStyle name="Normal 5 3 10 2 5" xfId="28916"/>
    <cellStyle name="Normal 5 3 10 2 6" xfId="43194"/>
    <cellStyle name="Normal 5 3 10 3" xfId="5475"/>
    <cellStyle name="Normal 5 3 10 3 2" xfId="19781"/>
    <cellStyle name="Normal 5 3 10 3 3" xfId="34060"/>
    <cellStyle name="Normal 5 3 10 3 4" xfId="48338"/>
    <cellStyle name="Normal 5 3 10 4" xfId="3960"/>
    <cellStyle name="Normal 5 3 10 4 2" xfId="18271"/>
    <cellStyle name="Normal 5 3 10 4 3" xfId="32550"/>
    <cellStyle name="Normal 5 3 10 4 4" xfId="46828"/>
    <cellStyle name="Normal 5 3 10 5" xfId="9176"/>
    <cellStyle name="Normal 5 3 10 5 2" xfId="23482"/>
    <cellStyle name="Normal 5 3 10 5 3" xfId="37761"/>
    <cellStyle name="Normal 5 3 10 5 4" xfId="52039"/>
    <cellStyle name="Normal 5 3 10 6" xfId="16448"/>
    <cellStyle name="Normal 5 3 10 6 2" xfId="30727"/>
    <cellStyle name="Normal 5 3 10 6 3" xfId="45005"/>
    <cellStyle name="Normal 5 3 10 7" xfId="12826"/>
    <cellStyle name="Normal 5 3 10 8" xfId="27105"/>
    <cellStyle name="Normal 5 3 10 9" xfId="41383"/>
    <cellStyle name="Normal 5 3 11" xfId="2268"/>
    <cellStyle name="Normal 5 3 11 2" xfId="5476"/>
    <cellStyle name="Normal 5 3 11 2 2" xfId="11151"/>
    <cellStyle name="Normal 5 3 11 2 2 2" xfId="25430"/>
    <cellStyle name="Normal 5 3 11 2 2 3" xfId="39708"/>
    <cellStyle name="Normal 5 3 11 2 2 4" xfId="53986"/>
    <cellStyle name="Normal 5 3 11 2 3" xfId="19782"/>
    <cellStyle name="Normal 5 3 11 2 3 2" xfId="34061"/>
    <cellStyle name="Normal 5 3 11 2 3 3" xfId="48339"/>
    <cellStyle name="Normal 5 3 11 2 4" xfId="14773"/>
    <cellStyle name="Normal 5 3 11 2 5" xfId="29052"/>
    <cellStyle name="Normal 5 3 11 2 6" xfId="43330"/>
    <cellStyle name="Normal 5 3 11 3" xfId="4096"/>
    <cellStyle name="Normal 5 3 11 3 2" xfId="18407"/>
    <cellStyle name="Normal 5 3 11 3 3" xfId="32686"/>
    <cellStyle name="Normal 5 3 11 3 4" xfId="46964"/>
    <cellStyle name="Normal 5 3 11 4" xfId="9312"/>
    <cellStyle name="Normal 5 3 11 4 2" xfId="23618"/>
    <cellStyle name="Normal 5 3 11 4 3" xfId="37897"/>
    <cellStyle name="Normal 5 3 11 4 4" xfId="52175"/>
    <cellStyle name="Normal 5 3 11 5" xfId="16584"/>
    <cellStyle name="Normal 5 3 11 5 2" xfId="30863"/>
    <cellStyle name="Normal 5 3 11 5 3" xfId="45141"/>
    <cellStyle name="Normal 5 3 11 6" xfId="12962"/>
    <cellStyle name="Normal 5 3 11 7" xfId="27241"/>
    <cellStyle name="Normal 5 3 11 8" xfId="41519"/>
    <cellStyle name="Normal 5 3 12" xfId="2410"/>
    <cellStyle name="Normal 5 3 12 2" xfId="5477"/>
    <cellStyle name="Normal 5 3 12 2 2" xfId="19783"/>
    <cellStyle name="Normal 5 3 12 2 3" xfId="34062"/>
    <cellStyle name="Normal 5 3 12 2 4" xfId="48340"/>
    <cellStyle name="Normal 5 3 12 3" xfId="9499"/>
    <cellStyle name="Normal 5 3 12 3 2" xfId="23778"/>
    <cellStyle name="Normal 5 3 12 3 3" xfId="38056"/>
    <cellStyle name="Normal 5 3 12 3 4" xfId="52334"/>
    <cellStyle name="Normal 5 3 12 4" xfId="16726"/>
    <cellStyle name="Normal 5 3 12 4 2" xfId="31005"/>
    <cellStyle name="Normal 5 3 12 4 3" xfId="45283"/>
    <cellStyle name="Normal 5 3 12 5" xfId="13121"/>
    <cellStyle name="Normal 5 3 12 6" xfId="27400"/>
    <cellStyle name="Normal 5 3 12 7" xfId="41678"/>
    <cellStyle name="Normal 5 3 13" xfId="5478"/>
    <cellStyle name="Normal 5 3 13 2" xfId="19784"/>
    <cellStyle name="Normal 5 3 13 3" xfId="34063"/>
    <cellStyle name="Normal 5 3 13 4" xfId="48341"/>
    <cellStyle name="Normal 5 3 14" xfId="2439"/>
    <cellStyle name="Normal 5 3 14 2" xfId="16755"/>
    <cellStyle name="Normal 5 3 14 3" xfId="31034"/>
    <cellStyle name="Normal 5 3 14 4" xfId="45312"/>
    <cellStyle name="Normal 5 3 15" xfId="7660"/>
    <cellStyle name="Normal 5 3 15 2" xfId="21966"/>
    <cellStyle name="Normal 5 3 15 3" xfId="36245"/>
    <cellStyle name="Normal 5 3 15 4" xfId="50523"/>
    <cellStyle name="Normal 5 3 16" xfId="14932"/>
    <cellStyle name="Normal 5 3 16 2" xfId="29211"/>
    <cellStyle name="Normal 5 3 16 3" xfId="43489"/>
    <cellStyle name="Normal 5 3 17" xfId="11310"/>
    <cellStyle name="Normal 5 3 18" xfId="25589"/>
    <cellStyle name="Normal 5 3 19" xfId="39867"/>
    <cellStyle name="Normal 5 3 2" xfId="538"/>
    <cellStyle name="Normal 5 3 2 10" xfId="7845"/>
    <cellStyle name="Normal 5 3 2 10 2" xfId="22151"/>
    <cellStyle name="Normal 5 3 2 10 3" xfId="36430"/>
    <cellStyle name="Normal 5 3 2 10 4" xfId="50708"/>
    <cellStyle name="Normal 5 3 2 11" xfId="15117"/>
    <cellStyle name="Normal 5 3 2 11 2" xfId="29396"/>
    <cellStyle name="Normal 5 3 2 11 3" xfId="43674"/>
    <cellStyle name="Normal 5 3 2 12" xfId="11495"/>
    <cellStyle name="Normal 5 3 2 13" xfId="25774"/>
    <cellStyle name="Normal 5 3 2 14" xfId="40052"/>
    <cellStyle name="Normal 5 3 2 2" xfId="709"/>
    <cellStyle name="Normal 5 3 2 2 10" xfId="25909"/>
    <cellStyle name="Normal 5 3 2 2 11" xfId="40187"/>
    <cellStyle name="Normal 5 3 2 2 2" xfId="1175"/>
    <cellStyle name="Normal 5 3 2 2 2 10" xfId="40554"/>
    <cellStyle name="Normal 5 3 2 2 2 2" xfId="1559"/>
    <cellStyle name="Normal 5 3 2 2 2 2 2" xfId="5479"/>
    <cellStyle name="Normal 5 3 2 2 2 2 2 2" xfId="10558"/>
    <cellStyle name="Normal 5 3 2 2 2 2 2 2 2" xfId="24837"/>
    <cellStyle name="Normal 5 3 2 2 2 2 2 2 3" xfId="39115"/>
    <cellStyle name="Normal 5 3 2 2 2 2 2 2 4" xfId="53393"/>
    <cellStyle name="Normal 5 3 2 2 2 2 2 3" xfId="19785"/>
    <cellStyle name="Normal 5 3 2 2 2 2 2 3 2" xfId="34064"/>
    <cellStyle name="Normal 5 3 2 2 2 2 2 3 3" xfId="48342"/>
    <cellStyle name="Normal 5 3 2 2 2 2 2 4" xfId="14180"/>
    <cellStyle name="Normal 5 3 2 2 2 2 2 5" xfId="28459"/>
    <cellStyle name="Normal 5 3 2 2 2 2 2 6" xfId="42737"/>
    <cellStyle name="Normal 5 3 2 2 2 2 3" xfId="5480"/>
    <cellStyle name="Normal 5 3 2 2 2 2 3 2" xfId="19786"/>
    <cellStyle name="Normal 5 3 2 2 2 2 3 3" xfId="34065"/>
    <cellStyle name="Normal 5 3 2 2 2 2 3 4" xfId="48343"/>
    <cellStyle name="Normal 5 3 2 2 2 2 4" xfId="3500"/>
    <cellStyle name="Normal 5 3 2 2 2 2 4 2" xfId="17814"/>
    <cellStyle name="Normal 5 3 2 2 2 2 4 3" xfId="32093"/>
    <cellStyle name="Normal 5 3 2 2 2 2 4 4" xfId="46371"/>
    <cellStyle name="Normal 5 3 2 2 2 2 5" xfId="8719"/>
    <cellStyle name="Normal 5 3 2 2 2 2 5 2" xfId="23025"/>
    <cellStyle name="Normal 5 3 2 2 2 2 5 3" xfId="37304"/>
    <cellStyle name="Normal 5 3 2 2 2 2 5 4" xfId="51582"/>
    <cellStyle name="Normal 5 3 2 2 2 2 6" xfId="15991"/>
    <cellStyle name="Normal 5 3 2 2 2 2 6 2" xfId="30270"/>
    <cellStyle name="Normal 5 3 2 2 2 2 6 3" xfId="44548"/>
    <cellStyle name="Normal 5 3 2 2 2 2 7" xfId="12369"/>
    <cellStyle name="Normal 5 3 2 2 2 2 8" xfId="26648"/>
    <cellStyle name="Normal 5 3 2 2 2 2 9" xfId="40926"/>
    <cellStyle name="Normal 5 3 2 2 2 3" xfId="5481"/>
    <cellStyle name="Normal 5 3 2 2 2 3 2" xfId="10186"/>
    <cellStyle name="Normal 5 3 2 2 2 3 2 2" xfId="24465"/>
    <cellStyle name="Normal 5 3 2 2 2 3 2 3" xfId="38743"/>
    <cellStyle name="Normal 5 3 2 2 2 3 2 4" xfId="53021"/>
    <cellStyle name="Normal 5 3 2 2 2 3 3" xfId="19787"/>
    <cellStyle name="Normal 5 3 2 2 2 3 3 2" xfId="34066"/>
    <cellStyle name="Normal 5 3 2 2 2 3 3 3" xfId="48344"/>
    <cellStyle name="Normal 5 3 2 2 2 3 4" xfId="13808"/>
    <cellStyle name="Normal 5 3 2 2 2 3 5" xfId="28087"/>
    <cellStyle name="Normal 5 3 2 2 2 3 6" xfId="42365"/>
    <cellStyle name="Normal 5 3 2 2 2 4" xfId="5482"/>
    <cellStyle name="Normal 5 3 2 2 2 4 2" xfId="19788"/>
    <cellStyle name="Normal 5 3 2 2 2 4 3" xfId="34067"/>
    <cellStyle name="Normal 5 3 2 2 2 4 4" xfId="48345"/>
    <cellStyle name="Normal 5 3 2 2 2 5" xfId="3128"/>
    <cellStyle name="Normal 5 3 2 2 2 5 2" xfId="17442"/>
    <cellStyle name="Normal 5 3 2 2 2 5 3" xfId="31721"/>
    <cellStyle name="Normal 5 3 2 2 2 5 4" xfId="45999"/>
    <cellStyle name="Normal 5 3 2 2 2 6" xfId="8347"/>
    <cellStyle name="Normal 5 3 2 2 2 6 2" xfId="22653"/>
    <cellStyle name="Normal 5 3 2 2 2 6 3" xfId="36932"/>
    <cellStyle name="Normal 5 3 2 2 2 6 4" xfId="51210"/>
    <cellStyle name="Normal 5 3 2 2 2 7" xfId="15619"/>
    <cellStyle name="Normal 5 3 2 2 2 7 2" xfId="29898"/>
    <cellStyle name="Normal 5 3 2 2 2 7 3" xfId="44176"/>
    <cellStyle name="Normal 5 3 2 2 2 8" xfId="11997"/>
    <cellStyle name="Normal 5 3 2 2 2 9" xfId="26276"/>
    <cellStyle name="Normal 5 3 2 2 3" xfId="1558"/>
    <cellStyle name="Normal 5 3 2 2 3 2" xfId="5483"/>
    <cellStyle name="Normal 5 3 2 2 3 2 2" xfId="10557"/>
    <cellStyle name="Normal 5 3 2 2 3 2 2 2" xfId="24836"/>
    <cellStyle name="Normal 5 3 2 2 3 2 2 3" xfId="39114"/>
    <cellStyle name="Normal 5 3 2 2 3 2 2 4" xfId="53392"/>
    <cellStyle name="Normal 5 3 2 2 3 2 3" xfId="19789"/>
    <cellStyle name="Normal 5 3 2 2 3 2 3 2" xfId="34068"/>
    <cellStyle name="Normal 5 3 2 2 3 2 3 3" xfId="48346"/>
    <cellStyle name="Normal 5 3 2 2 3 2 4" xfId="14179"/>
    <cellStyle name="Normal 5 3 2 2 3 2 5" xfId="28458"/>
    <cellStyle name="Normal 5 3 2 2 3 2 6" xfId="42736"/>
    <cellStyle name="Normal 5 3 2 2 3 3" xfId="5484"/>
    <cellStyle name="Normal 5 3 2 2 3 3 2" xfId="19790"/>
    <cellStyle name="Normal 5 3 2 2 3 3 3" xfId="34069"/>
    <cellStyle name="Normal 5 3 2 2 3 3 4" xfId="48347"/>
    <cellStyle name="Normal 5 3 2 2 3 4" xfId="3499"/>
    <cellStyle name="Normal 5 3 2 2 3 4 2" xfId="17813"/>
    <cellStyle name="Normal 5 3 2 2 3 4 3" xfId="32092"/>
    <cellStyle name="Normal 5 3 2 2 3 4 4" xfId="46370"/>
    <cellStyle name="Normal 5 3 2 2 3 5" xfId="8718"/>
    <cellStyle name="Normal 5 3 2 2 3 5 2" xfId="23024"/>
    <cellStyle name="Normal 5 3 2 2 3 5 3" xfId="37303"/>
    <cellStyle name="Normal 5 3 2 2 3 5 4" xfId="51581"/>
    <cellStyle name="Normal 5 3 2 2 3 6" xfId="15990"/>
    <cellStyle name="Normal 5 3 2 2 3 6 2" xfId="30269"/>
    <cellStyle name="Normal 5 3 2 2 3 6 3" xfId="44547"/>
    <cellStyle name="Normal 5 3 2 2 3 7" xfId="12368"/>
    <cellStyle name="Normal 5 3 2 2 3 8" xfId="26647"/>
    <cellStyle name="Normal 5 3 2 2 3 9" xfId="40925"/>
    <cellStyle name="Normal 5 3 2 2 4" xfId="5485"/>
    <cellStyle name="Normal 5 3 2 2 4 2" xfId="9819"/>
    <cellStyle name="Normal 5 3 2 2 4 2 2" xfId="24098"/>
    <cellStyle name="Normal 5 3 2 2 4 2 3" xfId="38376"/>
    <cellStyle name="Normal 5 3 2 2 4 2 4" xfId="52654"/>
    <cellStyle name="Normal 5 3 2 2 4 3" xfId="19791"/>
    <cellStyle name="Normal 5 3 2 2 4 3 2" xfId="34070"/>
    <cellStyle name="Normal 5 3 2 2 4 3 3" xfId="48348"/>
    <cellStyle name="Normal 5 3 2 2 4 4" xfId="13441"/>
    <cellStyle name="Normal 5 3 2 2 4 5" xfId="27720"/>
    <cellStyle name="Normal 5 3 2 2 4 6" xfId="41998"/>
    <cellStyle name="Normal 5 3 2 2 5" xfId="5486"/>
    <cellStyle name="Normal 5 3 2 2 5 2" xfId="19792"/>
    <cellStyle name="Normal 5 3 2 2 5 3" xfId="34071"/>
    <cellStyle name="Normal 5 3 2 2 5 4" xfId="48349"/>
    <cellStyle name="Normal 5 3 2 2 6" xfId="2761"/>
    <cellStyle name="Normal 5 3 2 2 6 2" xfId="17075"/>
    <cellStyle name="Normal 5 3 2 2 6 3" xfId="31354"/>
    <cellStyle name="Normal 5 3 2 2 6 4" xfId="45632"/>
    <cellStyle name="Normal 5 3 2 2 7" xfId="7980"/>
    <cellStyle name="Normal 5 3 2 2 7 2" xfId="22286"/>
    <cellStyle name="Normal 5 3 2 2 7 3" xfId="36565"/>
    <cellStyle name="Normal 5 3 2 2 7 4" xfId="50843"/>
    <cellStyle name="Normal 5 3 2 2 8" xfId="15252"/>
    <cellStyle name="Normal 5 3 2 2 8 2" xfId="29531"/>
    <cellStyle name="Normal 5 3 2 2 8 3" xfId="43809"/>
    <cellStyle name="Normal 5 3 2 2 9" xfId="11630"/>
    <cellStyle name="Normal 5 3 2 3" xfId="862"/>
    <cellStyle name="Normal 5 3 2 3 10" xfId="40325"/>
    <cellStyle name="Normal 5 3 2 3 2" xfId="1560"/>
    <cellStyle name="Normal 5 3 2 3 2 2" xfId="5487"/>
    <cellStyle name="Normal 5 3 2 3 2 2 2" xfId="10559"/>
    <cellStyle name="Normal 5 3 2 3 2 2 2 2" xfId="24838"/>
    <cellStyle name="Normal 5 3 2 3 2 2 2 3" xfId="39116"/>
    <cellStyle name="Normal 5 3 2 3 2 2 2 4" xfId="53394"/>
    <cellStyle name="Normal 5 3 2 3 2 2 3" xfId="19793"/>
    <cellStyle name="Normal 5 3 2 3 2 2 3 2" xfId="34072"/>
    <cellStyle name="Normal 5 3 2 3 2 2 3 3" xfId="48350"/>
    <cellStyle name="Normal 5 3 2 3 2 2 4" xfId="14181"/>
    <cellStyle name="Normal 5 3 2 3 2 2 5" xfId="28460"/>
    <cellStyle name="Normal 5 3 2 3 2 2 6" xfId="42738"/>
    <cellStyle name="Normal 5 3 2 3 2 3" xfId="5488"/>
    <cellStyle name="Normal 5 3 2 3 2 3 2" xfId="19794"/>
    <cellStyle name="Normal 5 3 2 3 2 3 3" xfId="34073"/>
    <cellStyle name="Normal 5 3 2 3 2 3 4" xfId="48351"/>
    <cellStyle name="Normal 5 3 2 3 2 4" xfId="3501"/>
    <cellStyle name="Normal 5 3 2 3 2 4 2" xfId="17815"/>
    <cellStyle name="Normal 5 3 2 3 2 4 3" xfId="32094"/>
    <cellStyle name="Normal 5 3 2 3 2 4 4" xfId="46372"/>
    <cellStyle name="Normal 5 3 2 3 2 5" xfId="8720"/>
    <cellStyle name="Normal 5 3 2 3 2 5 2" xfId="23026"/>
    <cellStyle name="Normal 5 3 2 3 2 5 3" xfId="37305"/>
    <cellStyle name="Normal 5 3 2 3 2 5 4" xfId="51583"/>
    <cellStyle name="Normal 5 3 2 3 2 6" xfId="15992"/>
    <cellStyle name="Normal 5 3 2 3 2 6 2" xfId="30271"/>
    <cellStyle name="Normal 5 3 2 3 2 6 3" xfId="44549"/>
    <cellStyle name="Normal 5 3 2 3 2 7" xfId="12370"/>
    <cellStyle name="Normal 5 3 2 3 2 8" xfId="26649"/>
    <cellStyle name="Normal 5 3 2 3 2 9" xfId="40927"/>
    <cellStyle name="Normal 5 3 2 3 3" xfId="5489"/>
    <cellStyle name="Normal 5 3 2 3 3 2" xfId="9957"/>
    <cellStyle name="Normal 5 3 2 3 3 2 2" xfId="24236"/>
    <cellStyle name="Normal 5 3 2 3 3 2 3" xfId="38514"/>
    <cellStyle name="Normal 5 3 2 3 3 2 4" xfId="52792"/>
    <cellStyle name="Normal 5 3 2 3 3 3" xfId="19795"/>
    <cellStyle name="Normal 5 3 2 3 3 3 2" xfId="34074"/>
    <cellStyle name="Normal 5 3 2 3 3 3 3" xfId="48352"/>
    <cellStyle name="Normal 5 3 2 3 3 4" xfId="13579"/>
    <cellStyle name="Normal 5 3 2 3 3 5" xfId="27858"/>
    <cellStyle name="Normal 5 3 2 3 3 6" xfId="42136"/>
    <cellStyle name="Normal 5 3 2 3 4" xfId="5490"/>
    <cellStyle name="Normal 5 3 2 3 4 2" xfId="19796"/>
    <cellStyle name="Normal 5 3 2 3 4 3" xfId="34075"/>
    <cellStyle name="Normal 5 3 2 3 4 4" xfId="48353"/>
    <cellStyle name="Normal 5 3 2 3 5" xfId="2899"/>
    <cellStyle name="Normal 5 3 2 3 5 2" xfId="17213"/>
    <cellStyle name="Normal 5 3 2 3 5 3" xfId="31492"/>
    <cellStyle name="Normal 5 3 2 3 5 4" xfId="45770"/>
    <cellStyle name="Normal 5 3 2 3 6" xfId="8118"/>
    <cellStyle name="Normal 5 3 2 3 6 2" xfId="22424"/>
    <cellStyle name="Normal 5 3 2 3 6 3" xfId="36703"/>
    <cellStyle name="Normal 5 3 2 3 6 4" xfId="50981"/>
    <cellStyle name="Normal 5 3 2 3 7" xfId="15390"/>
    <cellStyle name="Normal 5 3 2 3 7 2" xfId="29669"/>
    <cellStyle name="Normal 5 3 2 3 7 3" xfId="43947"/>
    <cellStyle name="Normal 5 3 2 3 8" xfId="11768"/>
    <cellStyle name="Normal 5 3 2 3 9" xfId="26047"/>
    <cellStyle name="Normal 5 3 2 4" xfId="1557"/>
    <cellStyle name="Normal 5 3 2 4 2" xfId="5491"/>
    <cellStyle name="Normal 5 3 2 4 2 2" xfId="10556"/>
    <cellStyle name="Normal 5 3 2 4 2 2 2" xfId="24835"/>
    <cellStyle name="Normal 5 3 2 4 2 2 3" xfId="39113"/>
    <cellStyle name="Normal 5 3 2 4 2 2 4" xfId="53391"/>
    <cellStyle name="Normal 5 3 2 4 2 3" xfId="19797"/>
    <cellStyle name="Normal 5 3 2 4 2 3 2" xfId="34076"/>
    <cellStyle name="Normal 5 3 2 4 2 3 3" xfId="48354"/>
    <cellStyle name="Normal 5 3 2 4 2 4" xfId="14178"/>
    <cellStyle name="Normal 5 3 2 4 2 5" xfId="28457"/>
    <cellStyle name="Normal 5 3 2 4 2 6" xfId="42735"/>
    <cellStyle name="Normal 5 3 2 4 3" xfId="5492"/>
    <cellStyle name="Normal 5 3 2 4 3 2" xfId="19798"/>
    <cellStyle name="Normal 5 3 2 4 3 3" xfId="34077"/>
    <cellStyle name="Normal 5 3 2 4 3 4" xfId="48355"/>
    <cellStyle name="Normal 5 3 2 4 4" xfId="3498"/>
    <cellStyle name="Normal 5 3 2 4 4 2" xfId="17812"/>
    <cellStyle name="Normal 5 3 2 4 4 3" xfId="32091"/>
    <cellStyle name="Normal 5 3 2 4 4 4" xfId="46369"/>
    <cellStyle name="Normal 5 3 2 4 5" xfId="8717"/>
    <cellStyle name="Normal 5 3 2 4 5 2" xfId="23023"/>
    <cellStyle name="Normal 5 3 2 4 5 3" xfId="37302"/>
    <cellStyle name="Normal 5 3 2 4 5 4" xfId="51580"/>
    <cellStyle name="Normal 5 3 2 4 6" xfId="15989"/>
    <cellStyle name="Normal 5 3 2 4 6 2" xfId="30268"/>
    <cellStyle name="Normal 5 3 2 4 6 3" xfId="44546"/>
    <cellStyle name="Normal 5 3 2 4 7" xfId="12367"/>
    <cellStyle name="Normal 5 3 2 4 8" xfId="26646"/>
    <cellStyle name="Normal 5 3 2 4 9" xfId="40924"/>
    <cellStyle name="Normal 5 3 2 5" xfId="2169"/>
    <cellStyle name="Normal 5 3 2 5 2" xfId="5493"/>
    <cellStyle name="Normal 5 3 2 5 2 2" xfId="11062"/>
    <cellStyle name="Normal 5 3 2 5 2 2 2" xfId="25341"/>
    <cellStyle name="Normal 5 3 2 5 2 2 3" xfId="39619"/>
    <cellStyle name="Normal 5 3 2 5 2 2 4" xfId="53897"/>
    <cellStyle name="Normal 5 3 2 5 2 3" xfId="19799"/>
    <cellStyle name="Normal 5 3 2 5 2 3 2" xfId="34078"/>
    <cellStyle name="Normal 5 3 2 5 2 3 3" xfId="48356"/>
    <cellStyle name="Normal 5 3 2 5 2 4" xfId="14684"/>
    <cellStyle name="Normal 5 3 2 5 2 5" xfId="28963"/>
    <cellStyle name="Normal 5 3 2 5 2 6" xfId="43241"/>
    <cellStyle name="Normal 5 3 2 5 3" xfId="5494"/>
    <cellStyle name="Normal 5 3 2 5 3 2" xfId="19800"/>
    <cellStyle name="Normal 5 3 2 5 3 3" xfId="34079"/>
    <cellStyle name="Normal 5 3 2 5 3 4" xfId="48357"/>
    <cellStyle name="Normal 5 3 2 5 4" xfId="4007"/>
    <cellStyle name="Normal 5 3 2 5 4 2" xfId="18318"/>
    <cellStyle name="Normal 5 3 2 5 4 3" xfId="32597"/>
    <cellStyle name="Normal 5 3 2 5 4 4" xfId="46875"/>
    <cellStyle name="Normal 5 3 2 5 5" xfId="9223"/>
    <cellStyle name="Normal 5 3 2 5 5 2" xfId="23529"/>
    <cellStyle name="Normal 5 3 2 5 5 3" xfId="37808"/>
    <cellStyle name="Normal 5 3 2 5 5 4" xfId="52086"/>
    <cellStyle name="Normal 5 3 2 5 6" xfId="16495"/>
    <cellStyle name="Normal 5 3 2 5 6 2" xfId="30774"/>
    <cellStyle name="Normal 5 3 2 5 6 3" xfId="45052"/>
    <cellStyle name="Normal 5 3 2 5 7" xfId="12873"/>
    <cellStyle name="Normal 5 3 2 5 8" xfId="27152"/>
    <cellStyle name="Normal 5 3 2 5 9" xfId="41430"/>
    <cellStyle name="Normal 5 3 2 6" xfId="2314"/>
    <cellStyle name="Normal 5 3 2 6 2" xfId="5495"/>
    <cellStyle name="Normal 5 3 2 6 2 2" xfId="11197"/>
    <cellStyle name="Normal 5 3 2 6 2 2 2" xfId="25476"/>
    <cellStyle name="Normal 5 3 2 6 2 2 3" xfId="39754"/>
    <cellStyle name="Normal 5 3 2 6 2 2 4" xfId="54032"/>
    <cellStyle name="Normal 5 3 2 6 2 3" xfId="19801"/>
    <cellStyle name="Normal 5 3 2 6 2 3 2" xfId="34080"/>
    <cellStyle name="Normal 5 3 2 6 2 3 3" xfId="48358"/>
    <cellStyle name="Normal 5 3 2 6 2 4" xfId="14819"/>
    <cellStyle name="Normal 5 3 2 6 2 5" xfId="29098"/>
    <cellStyle name="Normal 5 3 2 6 2 6" xfId="43376"/>
    <cellStyle name="Normal 5 3 2 6 3" xfId="4142"/>
    <cellStyle name="Normal 5 3 2 6 3 2" xfId="18453"/>
    <cellStyle name="Normal 5 3 2 6 3 3" xfId="32732"/>
    <cellStyle name="Normal 5 3 2 6 3 4" xfId="47010"/>
    <cellStyle name="Normal 5 3 2 6 4" xfId="9358"/>
    <cellStyle name="Normal 5 3 2 6 4 2" xfId="23664"/>
    <cellStyle name="Normal 5 3 2 6 4 3" xfId="37943"/>
    <cellStyle name="Normal 5 3 2 6 4 4" xfId="52221"/>
    <cellStyle name="Normal 5 3 2 6 5" xfId="16630"/>
    <cellStyle name="Normal 5 3 2 6 5 2" xfId="30909"/>
    <cellStyle name="Normal 5 3 2 6 5 3" xfId="45187"/>
    <cellStyle name="Normal 5 3 2 6 6" xfId="13008"/>
    <cellStyle name="Normal 5 3 2 6 7" xfId="27287"/>
    <cellStyle name="Normal 5 3 2 6 8" xfId="41565"/>
    <cellStyle name="Normal 5 3 2 7" xfId="5496"/>
    <cellStyle name="Normal 5 3 2 7 2" xfId="9684"/>
    <cellStyle name="Normal 5 3 2 7 2 2" xfId="23963"/>
    <cellStyle name="Normal 5 3 2 7 2 3" xfId="38241"/>
    <cellStyle name="Normal 5 3 2 7 2 4" xfId="52519"/>
    <cellStyle name="Normal 5 3 2 7 3" xfId="19802"/>
    <cellStyle name="Normal 5 3 2 7 3 2" xfId="34081"/>
    <cellStyle name="Normal 5 3 2 7 3 3" xfId="48359"/>
    <cellStyle name="Normal 5 3 2 7 4" xfId="13306"/>
    <cellStyle name="Normal 5 3 2 7 5" xfId="27585"/>
    <cellStyle name="Normal 5 3 2 7 6" xfId="41863"/>
    <cellStyle name="Normal 5 3 2 8" xfId="5497"/>
    <cellStyle name="Normal 5 3 2 8 2" xfId="19803"/>
    <cellStyle name="Normal 5 3 2 8 3" xfId="34082"/>
    <cellStyle name="Normal 5 3 2 8 4" xfId="48360"/>
    <cellStyle name="Normal 5 3 2 9" xfId="2626"/>
    <cellStyle name="Normal 5 3 2 9 2" xfId="16940"/>
    <cellStyle name="Normal 5 3 2 9 3" xfId="31219"/>
    <cellStyle name="Normal 5 3 2 9 4" xfId="45497"/>
    <cellStyle name="Normal 5 3 3" xfId="612"/>
    <cellStyle name="Normal 5 3 3 10" xfId="7888"/>
    <cellStyle name="Normal 5 3 3 10 2" xfId="22194"/>
    <cellStyle name="Normal 5 3 3 10 3" xfId="36473"/>
    <cellStyle name="Normal 5 3 3 10 4" xfId="50751"/>
    <cellStyle name="Normal 5 3 3 11" xfId="15160"/>
    <cellStyle name="Normal 5 3 3 11 2" xfId="29439"/>
    <cellStyle name="Normal 5 3 3 11 3" xfId="43717"/>
    <cellStyle name="Normal 5 3 3 12" xfId="11538"/>
    <cellStyle name="Normal 5 3 3 13" xfId="25817"/>
    <cellStyle name="Normal 5 3 3 14" xfId="40095"/>
    <cellStyle name="Normal 5 3 3 2" xfId="753"/>
    <cellStyle name="Normal 5 3 3 2 10" xfId="25952"/>
    <cellStyle name="Normal 5 3 3 2 11" xfId="40230"/>
    <cellStyle name="Normal 5 3 3 2 2" xfId="1218"/>
    <cellStyle name="Normal 5 3 3 2 2 10" xfId="40597"/>
    <cellStyle name="Normal 5 3 3 2 2 2" xfId="1563"/>
    <cellStyle name="Normal 5 3 3 2 2 2 2" xfId="5498"/>
    <cellStyle name="Normal 5 3 3 2 2 2 2 2" xfId="10562"/>
    <cellStyle name="Normal 5 3 3 2 2 2 2 2 2" xfId="24841"/>
    <cellStyle name="Normal 5 3 3 2 2 2 2 2 3" xfId="39119"/>
    <cellStyle name="Normal 5 3 3 2 2 2 2 2 4" xfId="53397"/>
    <cellStyle name="Normal 5 3 3 2 2 2 2 3" xfId="19804"/>
    <cellStyle name="Normal 5 3 3 2 2 2 2 3 2" xfId="34083"/>
    <cellStyle name="Normal 5 3 3 2 2 2 2 3 3" xfId="48361"/>
    <cellStyle name="Normal 5 3 3 2 2 2 2 4" xfId="14184"/>
    <cellStyle name="Normal 5 3 3 2 2 2 2 5" xfId="28463"/>
    <cellStyle name="Normal 5 3 3 2 2 2 2 6" xfId="42741"/>
    <cellStyle name="Normal 5 3 3 2 2 2 3" xfId="5499"/>
    <cellStyle name="Normal 5 3 3 2 2 2 3 2" xfId="19805"/>
    <cellStyle name="Normal 5 3 3 2 2 2 3 3" xfId="34084"/>
    <cellStyle name="Normal 5 3 3 2 2 2 3 4" xfId="48362"/>
    <cellStyle name="Normal 5 3 3 2 2 2 4" xfId="3504"/>
    <cellStyle name="Normal 5 3 3 2 2 2 4 2" xfId="17818"/>
    <cellStyle name="Normal 5 3 3 2 2 2 4 3" xfId="32097"/>
    <cellStyle name="Normal 5 3 3 2 2 2 4 4" xfId="46375"/>
    <cellStyle name="Normal 5 3 3 2 2 2 5" xfId="8723"/>
    <cellStyle name="Normal 5 3 3 2 2 2 5 2" xfId="23029"/>
    <cellStyle name="Normal 5 3 3 2 2 2 5 3" xfId="37308"/>
    <cellStyle name="Normal 5 3 3 2 2 2 5 4" xfId="51586"/>
    <cellStyle name="Normal 5 3 3 2 2 2 6" xfId="15995"/>
    <cellStyle name="Normal 5 3 3 2 2 2 6 2" xfId="30274"/>
    <cellStyle name="Normal 5 3 3 2 2 2 6 3" xfId="44552"/>
    <cellStyle name="Normal 5 3 3 2 2 2 7" xfId="12373"/>
    <cellStyle name="Normal 5 3 3 2 2 2 8" xfId="26652"/>
    <cellStyle name="Normal 5 3 3 2 2 2 9" xfId="40930"/>
    <cellStyle name="Normal 5 3 3 2 2 3" xfId="5500"/>
    <cellStyle name="Normal 5 3 3 2 2 3 2" xfId="10229"/>
    <cellStyle name="Normal 5 3 3 2 2 3 2 2" xfId="24508"/>
    <cellStyle name="Normal 5 3 3 2 2 3 2 3" xfId="38786"/>
    <cellStyle name="Normal 5 3 3 2 2 3 2 4" xfId="53064"/>
    <cellStyle name="Normal 5 3 3 2 2 3 3" xfId="19806"/>
    <cellStyle name="Normal 5 3 3 2 2 3 3 2" xfId="34085"/>
    <cellStyle name="Normal 5 3 3 2 2 3 3 3" xfId="48363"/>
    <cellStyle name="Normal 5 3 3 2 2 3 4" xfId="13851"/>
    <cellStyle name="Normal 5 3 3 2 2 3 5" xfId="28130"/>
    <cellStyle name="Normal 5 3 3 2 2 3 6" xfId="42408"/>
    <cellStyle name="Normal 5 3 3 2 2 4" xfId="5501"/>
    <cellStyle name="Normal 5 3 3 2 2 4 2" xfId="19807"/>
    <cellStyle name="Normal 5 3 3 2 2 4 3" xfId="34086"/>
    <cellStyle name="Normal 5 3 3 2 2 4 4" xfId="48364"/>
    <cellStyle name="Normal 5 3 3 2 2 5" xfId="3171"/>
    <cellStyle name="Normal 5 3 3 2 2 5 2" xfId="17485"/>
    <cellStyle name="Normal 5 3 3 2 2 5 3" xfId="31764"/>
    <cellStyle name="Normal 5 3 3 2 2 5 4" xfId="46042"/>
    <cellStyle name="Normal 5 3 3 2 2 6" xfId="8390"/>
    <cellStyle name="Normal 5 3 3 2 2 6 2" xfId="22696"/>
    <cellStyle name="Normal 5 3 3 2 2 6 3" xfId="36975"/>
    <cellStyle name="Normal 5 3 3 2 2 6 4" xfId="51253"/>
    <cellStyle name="Normal 5 3 3 2 2 7" xfId="15662"/>
    <cellStyle name="Normal 5 3 3 2 2 7 2" xfId="29941"/>
    <cellStyle name="Normal 5 3 3 2 2 7 3" xfId="44219"/>
    <cellStyle name="Normal 5 3 3 2 2 8" xfId="12040"/>
    <cellStyle name="Normal 5 3 3 2 2 9" xfId="26319"/>
    <cellStyle name="Normal 5 3 3 2 3" xfId="1562"/>
    <cellStyle name="Normal 5 3 3 2 3 2" xfId="5502"/>
    <cellStyle name="Normal 5 3 3 2 3 2 2" xfId="10561"/>
    <cellStyle name="Normal 5 3 3 2 3 2 2 2" xfId="24840"/>
    <cellStyle name="Normal 5 3 3 2 3 2 2 3" xfId="39118"/>
    <cellStyle name="Normal 5 3 3 2 3 2 2 4" xfId="53396"/>
    <cellStyle name="Normal 5 3 3 2 3 2 3" xfId="19808"/>
    <cellStyle name="Normal 5 3 3 2 3 2 3 2" xfId="34087"/>
    <cellStyle name="Normal 5 3 3 2 3 2 3 3" xfId="48365"/>
    <cellStyle name="Normal 5 3 3 2 3 2 4" xfId="14183"/>
    <cellStyle name="Normal 5 3 3 2 3 2 5" xfId="28462"/>
    <cellStyle name="Normal 5 3 3 2 3 2 6" xfId="42740"/>
    <cellStyle name="Normal 5 3 3 2 3 3" xfId="5503"/>
    <cellStyle name="Normal 5 3 3 2 3 3 2" xfId="19809"/>
    <cellStyle name="Normal 5 3 3 2 3 3 3" xfId="34088"/>
    <cellStyle name="Normal 5 3 3 2 3 3 4" xfId="48366"/>
    <cellStyle name="Normal 5 3 3 2 3 4" xfId="3503"/>
    <cellStyle name="Normal 5 3 3 2 3 4 2" xfId="17817"/>
    <cellStyle name="Normal 5 3 3 2 3 4 3" xfId="32096"/>
    <cellStyle name="Normal 5 3 3 2 3 4 4" xfId="46374"/>
    <cellStyle name="Normal 5 3 3 2 3 5" xfId="8722"/>
    <cellStyle name="Normal 5 3 3 2 3 5 2" xfId="23028"/>
    <cellStyle name="Normal 5 3 3 2 3 5 3" xfId="37307"/>
    <cellStyle name="Normal 5 3 3 2 3 5 4" xfId="51585"/>
    <cellStyle name="Normal 5 3 3 2 3 6" xfId="15994"/>
    <cellStyle name="Normal 5 3 3 2 3 6 2" xfId="30273"/>
    <cellStyle name="Normal 5 3 3 2 3 6 3" xfId="44551"/>
    <cellStyle name="Normal 5 3 3 2 3 7" xfId="12372"/>
    <cellStyle name="Normal 5 3 3 2 3 8" xfId="26651"/>
    <cellStyle name="Normal 5 3 3 2 3 9" xfId="40929"/>
    <cellStyle name="Normal 5 3 3 2 4" xfId="5504"/>
    <cellStyle name="Normal 5 3 3 2 4 2" xfId="9862"/>
    <cellStyle name="Normal 5 3 3 2 4 2 2" xfId="24141"/>
    <cellStyle name="Normal 5 3 3 2 4 2 3" xfId="38419"/>
    <cellStyle name="Normal 5 3 3 2 4 2 4" xfId="52697"/>
    <cellStyle name="Normal 5 3 3 2 4 3" xfId="19810"/>
    <cellStyle name="Normal 5 3 3 2 4 3 2" xfId="34089"/>
    <cellStyle name="Normal 5 3 3 2 4 3 3" xfId="48367"/>
    <cellStyle name="Normal 5 3 3 2 4 4" xfId="13484"/>
    <cellStyle name="Normal 5 3 3 2 4 5" xfId="27763"/>
    <cellStyle name="Normal 5 3 3 2 4 6" xfId="42041"/>
    <cellStyle name="Normal 5 3 3 2 5" xfId="5505"/>
    <cellStyle name="Normal 5 3 3 2 5 2" xfId="19811"/>
    <cellStyle name="Normal 5 3 3 2 5 3" xfId="34090"/>
    <cellStyle name="Normal 5 3 3 2 5 4" xfId="48368"/>
    <cellStyle name="Normal 5 3 3 2 6" xfId="2804"/>
    <cellStyle name="Normal 5 3 3 2 6 2" xfId="17118"/>
    <cellStyle name="Normal 5 3 3 2 6 3" xfId="31397"/>
    <cellStyle name="Normal 5 3 3 2 6 4" xfId="45675"/>
    <cellStyle name="Normal 5 3 3 2 7" xfId="8023"/>
    <cellStyle name="Normal 5 3 3 2 7 2" xfId="22329"/>
    <cellStyle name="Normal 5 3 3 2 7 3" xfId="36608"/>
    <cellStyle name="Normal 5 3 3 2 7 4" xfId="50886"/>
    <cellStyle name="Normal 5 3 3 2 8" xfId="15295"/>
    <cellStyle name="Normal 5 3 3 2 8 2" xfId="29574"/>
    <cellStyle name="Normal 5 3 3 2 8 3" xfId="43852"/>
    <cellStyle name="Normal 5 3 3 2 9" xfId="11673"/>
    <cellStyle name="Normal 5 3 3 3" xfId="906"/>
    <cellStyle name="Normal 5 3 3 3 10" xfId="40368"/>
    <cellStyle name="Normal 5 3 3 3 2" xfId="1564"/>
    <cellStyle name="Normal 5 3 3 3 2 2" xfId="5506"/>
    <cellStyle name="Normal 5 3 3 3 2 2 2" xfId="10563"/>
    <cellStyle name="Normal 5 3 3 3 2 2 2 2" xfId="24842"/>
    <cellStyle name="Normal 5 3 3 3 2 2 2 3" xfId="39120"/>
    <cellStyle name="Normal 5 3 3 3 2 2 2 4" xfId="53398"/>
    <cellStyle name="Normal 5 3 3 3 2 2 3" xfId="19812"/>
    <cellStyle name="Normal 5 3 3 3 2 2 3 2" xfId="34091"/>
    <cellStyle name="Normal 5 3 3 3 2 2 3 3" xfId="48369"/>
    <cellStyle name="Normal 5 3 3 3 2 2 4" xfId="14185"/>
    <cellStyle name="Normal 5 3 3 3 2 2 5" xfId="28464"/>
    <cellStyle name="Normal 5 3 3 3 2 2 6" xfId="42742"/>
    <cellStyle name="Normal 5 3 3 3 2 3" xfId="5507"/>
    <cellStyle name="Normal 5 3 3 3 2 3 2" xfId="19813"/>
    <cellStyle name="Normal 5 3 3 3 2 3 3" xfId="34092"/>
    <cellStyle name="Normal 5 3 3 3 2 3 4" xfId="48370"/>
    <cellStyle name="Normal 5 3 3 3 2 4" xfId="3505"/>
    <cellStyle name="Normal 5 3 3 3 2 4 2" xfId="17819"/>
    <cellStyle name="Normal 5 3 3 3 2 4 3" xfId="32098"/>
    <cellStyle name="Normal 5 3 3 3 2 4 4" xfId="46376"/>
    <cellStyle name="Normal 5 3 3 3 2 5" xfId="8724"/>
    <cellStyle name="Normal 5 3 3 3 2 5 2" xfId="23030"/>
    <cellStyle name="Normal 5 3 3 3 2 5 3" xfId="37309"/>
    <cellStyle name="Normal 5 3 3 3 2 5 4" xfId="51587"/>
    <cellStyle name="Normal 5 3 3 3 2 6" xfId="15996"/>
    <cellStyle name="Normal 5 3 3 3 2 6 2" xfId="30275"/>
    <cellStyle name="Normal 5 3 3 3 2 6 3" xfId="44553"/>
    <cellStyle name="Normal 5 3 3 3 2 7" xfId="12374"/>
    <cellStyle name="Normal 5 3 3 3 2 8" xfId="26653"/>
    <cellStyle name="Normal 5 3 3 3 2 9" xfId="40931"/>
    <cellStyle name="Normal 5 3 3 3 3" xfId="5508"/>
    <cellStyle name="Normal 5 3 3 3 3 2" xfId="10000"/>
    <cellStyle name="Normal 5 3 3 3 3 2 2" xfId="24279"/>
    <cellStyle name="Normal 5 3 3 3 3 2 3" xfId="38557"/>
    <cellStyle name="Normal 5 3 3 3 3 2 4" xfId="52835"/>
    <cellStyle name="Normal 5 3 3 3 3 3" xfId="19814"/>
    <cellStyle name="Normal 5 3 3 3 3 3 2" xfId="34093"/>
    <cellStyle name="Normal 5 3 3 3 3 3 3" xfId="48371"/>
    <cellStyle name="Normal 5 3 3 3 3 4" xfId="13622"/>
    <cellStyle name="Normal 5 3 3 3 3 5" xfId="27901"/>
    <cellStyle name="Normal 5 3 3 3 3 6" xfId="42179"/>
    <cellStyle name="Normal 5 3 3 3 4" xfId="5509"/>
    <cellStyle name="Normal 5 3 3 3 4 2" xfId="19815"/>
    <cellStyle name="Normal 5 3 3 3 4 3" xfId="34094"/>
    <cellStyle name="Normal 5 3 3 3 4 4" xfId="48372"/>
    <cellStyle name="Normal 5 3 3 3 5" xfId="2942"/>
    <cellStyle name="Normal 5 3 3 3 5 2" xfId="17256"/>
    <cellStyle name="Normal 5 3 3 3 5 3" xfId="31535"/>
    <cellStyle name="Normal 5 3 3 3 5 4" xfId="45813"/>
    <cellStyle name="Normal 5 3 3 3 6" xfId="8161"/>
    <cellStyle name="Normal 5 3 3 3 6 2" xfId="22467"/>
    <cellStyle name="Normal 5 3 3 3 6 3" xfId="36746"/>
    <cellStyle name="Normal 5 3 3 3 6 4" xfId="51024"/>
    <cellStyle name="Normal 5 3 3 3 7" xfId="15433"/>
    <cellStyle name="Normal 5 3 3 3 7 2" xfId="29712"/>
    <cellStyle name="Normal 5 3 3 3 7 3" xfId="43990"/>
    <cellStyle name="Normal 5 3 3 3 8" xfId="11811"/>
    <cellStyle name="Normal 5 3 3 3 9" xfId="26090"/>
    <cellStyle name="Normal 5 3 3 4" xfId="1561"/>
    <cellStyle name="Normal 5 3 3 4 2" xfId="5510"/>
    <cellStyle name="Normal 5 3 3 4 2 2" xfId="10560"/>
    <cellStyle name="Normal 5 3 3 4 2 2 2" xfId="24839"/>
    <cellStyle name="Normal 5 3 3 4 2 2 3" xfId="39117"/>
    <cellStyle name="Normal 5 3 3 4 2 2 4" xfId="53395"/>
    <cellStyle name="Normal 5 3 3 4 2 3" xfId="19816"/>
    <cellStyle name="Normal 5 3 3 4 2 3 2" xfId="34095"/>
    <cellStyle name="Normal 5 3 3 4 2 3 3" xfId="48373"/>
    <cellStyle name="Normal 5 3 3 4 2 4" xfId="14182"/>
    <cellStyle name="Normal 5 3 3 4 2 5" xfId="28461"/>
    <cellStyle name="Normal 5 3 3 4 2 6" xfId="42739"/>
    <cellStyle name="Normal 5 3 3 4 3" xfId="5511"/>
    <cellStyle name="Normal 5 3 3 4 3 2" xfId="19817"/>
    <cellStyle name="Normal 5 3 3 4 3 3" xfId="34096"/>
    <cellStyle name="Normal 5 3 3 4 3 4" xfId="48374"/>
    <cellStyle name="Normal 5 3 3 4 4" xfId="3502"/>
    <cellStyle name="Normal 5 3 3 4 4 2" xfId="17816"/>
    <cellStyle name="Normal 5 3 3 4 4 3" xfId="32095"/>
    <cellStyle name="Normal 5 3 3 4 4 4" xfId="46373"/>
    <cellStyle name="Normal 5 3 3 4 5" xfId="8721"/>
    <cellStyle name="Normal 5 3 3 4 5 2" xfId="23027"/>
    <cellStyle name="Normal 5 3 3 4 5 3" xfId="37306"/>
    <cellStyle name="Normal 5 3 3 4 5 4" xfId="51584"/>
    <cellStyle name="Normal 5 3 3 4 6" xfId="15993"/>
    <cellStyle name="Normal 5 3 3 4 6 2" xfId="30272"/>
    <cellStyle name="Normal 5 3 3 4 6 3" xfId="44550"/>
    <cellStyle name="Normal 5 3 3 4 7" xfId="12371"/>
    <cellStyle name="Normal 5 3 3 4 8" xfId="26650"/>
    <cellStyle name="Normal 5 3 3 4 9" xfId="40928"/>
    <cellStyle name="Normal 5 3 3 5" xfId="2213"/>
    <cellStyle name="Normal 5 3 3 5 2" xfId="5512"/>
    <cellStyle name="Normal 5 3 3 5 2 2" xfId="11105"/>
    <cellStyle name="Normal 5 3 3 5 2 2 2" xfId="25384"/>
    <cellStyle name="Normal 5 3 3 5 2 2 3" xfId="39662"/>
    <cellStyle name="Normal 5 3 3 5 2 2 4" xfId="53940"/>
    <cellStyle name="Normal 5 3 3 5 2 3" xfId="19818"/>
    <cellStyle name="Normal 5 3 3 5 2 3 2" xfId="34097"/>
    <cellStyle name="Normal 5 3 3 5 2 3 3" xfId="48375"/>
    <cellStyle name="Normal 5 3 3 5 2 4" xfId="14727"/>
    <cellStyle name="Normal 5 3 3 5 2 5" xfId="29006"/>
    <cellStyle name="Normal 5 3 3 5 2 6" xfId="43284"/>
    <cellStyle name="Normal 5 3 3 5 3" xfId="5513"/>
    <cellStyle name="Normal 5 3 3 5 3 2" xfId="19819"/>
    <cellStyle name="Normal 5 3 3 5 3 3" xfId="34098"/>
    <cellStyle name="Normal 5 3 3 5 3 4" xfId="48376"/>
    <cellStyle name="Normal 5 3 3 5 4" xfId="4050"/>
    <cellStyle name="Normal 5 3 3 5 4 2" xfId="18361"/>
    <cellStyle name="Normal 5 3 3 5 4 3" xfId="32640"/>
    <cellStyle name="Normal 5 3 3 5 4 4" xfId="46918"/>
    <cellStyle name="Normal 5 3 3 5 5" xfId="9266"/>
    <cellStyle name="Normal 5 3 3 5 5 2" xfId="23572"/>
    <cellStyle name="Normal 5 3 3 5 5 3" xfId="37851"/>
    <cellStyle name="Normal 5 3 3 5 5 4" xfId="52129"/>
    <cellStyle name="Normal 5 3 3 5 6" xfId="16538"/>
    <cellStyle name="Normal 5 3 3 5 6 2" xfId="30817"/>
    <cellStyle name="Normal 5 3 3 5 6 3" xfId="45095"/>
    <cellStyle name="Normal 5 3 3 5 7" xfId="12916"/>
    <cellStyle name="Normal 5 3 3 5 8" xfId="27195"/>
    <cellStyle name="Normal 5 3 3 5 9" xfId="41473"/>
    <cellStyle name="Normal 5 3 3 6" xfId="2357"/>
    <cellStyle name="Normal 5 3 3 6 2" xfId="5514"/>
    <cellStyle name="Normal 5 3 3 6 2 2" xfId="11240"/>
    <cellStyle name="Normal 5 3 3 6 2 2 2" xfId="25519"/>
    <cellStyle name="Normal 5 3 3 6 2 2 3" xfId="39797"/>
    <cellStyle name="Normal 5 3 3 6 2 2 4" xfId="54075"/>
    <cellStyle name="Normal 5 3 3 6 2 3" xfId="19820"/>
    <cellStyle name="Normal 5 3 3 6 2 3 2" xfId="34099"/>
    <cellStyle name="Normal 5 3 3 6 2 3 3" xfId="48377"/>
    <cellStyle name="Normal 5 3 3 6 2 4" xfId="14862"/>
    <cellStyle name="Normal 5 3 3 6 2 5" xfId="29141"/>
    <cellStyle name="Normal 5 3 3 6 2 6" xfId="43419"/>
    <cellStyle name="Normal 5 3 3 6 3" xfId="4185"/>
    <cellStyle name="Normal 5 3 3 6 3 2" xfId="18496"/>
    <cellStyle name="Normal 5 3 3 6 3 3" xfId="32775"/>
    <cellStyle name="Normal 5 3 3 6 3 4" xfId="47053"/>
    <cellStyle name="Normal 5 3 3 6 4" xfId="9401"/>
    <cellStyle name="Normal 5 3 3 6 4 2" xfId="23707"/>
    <cellStyle name="Normal 5 3 3 6 4 3" xfId="37986"/>
    <cellStyle name="Normal 5 3 3 6 4 4" xfId="52264"/>
    <cellStyle name="Normal 5 3 3 6 5" xfId="16673"/>
    <cellStyle name="Normal 5 3 3 6 5 2" xfId="30952"/>
    <cellStyle name="Normal 5 3 3 6 5 3" xfId="45230"/>
    <cellStyle name="Normal 5 3 3 6 6" xfId="13051"/>
    <cellStyle name="Normal 5 3 3 6 7" xfId="27330"/>
    <cellStyle name="Normal 5 3 3 6 8" xfId="41608"/>
    <cellStyle name="Normal 5 3 3 7" xfId="5515"/>
    <cellStyle name="Normal 5 3 3 7 2" xfId="9727"/>
    <cellStyle name="Normal 5 3 3 7 2 2" xfId="24006"/>
    <cellStyle name="Normal 5 3 3 7 2 3" xfId="38284"/>
    <cellStyle name="Normal 5 3 3 7 2 4" xfId="52562"/>
    <cellStyle name="Normal 5 3 3 7 3" xfId="19821"/>
    <cellStyle name="Normal 5 3 3 7 3 2" xfId="34100"/>
    <cellStyle name="Normal 5 3 3 7 3 3" xfId="48378"/>
    <cellStyle name="Normal 5 3 3 7 4" xfId="13349"/>
    <cellStyle name="Normal 5 3 3 7 5" xfId="27628"/>
    <cellStyle name="Normal 5 3 3 7 6" xfId="41906"/>
    <cellStyle name="Normal 5 3 3 8" xfId="5516"/>
    <cellStyle name="Normal 5 3 3 8 2" xfId="19822"/>
    <cellStyle name="Normal 5 3 3 8 3" xfId="34101"/>
    <cellStyle name="Normal 5 3 3 8 4" xfId="48379"/>
    <cellStyle name="Normal 5 3 3 9" xfId="2669"/>
    <cellStyle name="Normal 5 3 3 9 2" xfId="16983"/>
    <cellStyle name="Normal 5 3 3 9 3" xfId="31262"/>
    <cellStyle name="Normal 5 3 3 9 4" xfId="45540"/>
    <cellStyle name="Normal 5 3 4" xfId="446"/>
    <cellStyle name="Normal 5 3 4 10" xfId="25728"/>
    <cellStyle name="Normal 5 3 4 11" xfId="40006"/>
    <cellStyle name="Normal 5 3 4 2" xfId="1016"/>
    <cellStyle name="Normal 5 3 4 2 10" xfId="40458"/>
    <cellStyle name="Normal 5 3 4 2 2" xfId="1566"/>
    <cellStyle name="Normal 5 3 4 2 2 2" xfId="5517"/>
    <cellStyle name="Normal 5 3 4 2 2 2 2" xfId="10565"/>
    <cellStyle name="Normal 5 3 4 2 2 2 2 2" xfId="24844"/>
    <cellStyle name="Normal 5 3 4 2 2 2 2 3" xfId="39122"/>
    <cellStyle name="Normal 5 3 4 2 2 2 2 4" xfId="53400"/>
    <cellStyle name="Normal 5 3 4 2 2 2 3" xfId="19823"/>
    <cellStyle name="Normal 5 3 4 2 2 2 3 2" xfId="34102"/>
    <cellStyle name="Normal 5 3 4 2 2 2 3 3" xfId="48380"/>
    <cellStyle name="Normal 5 3 4 2 2 2 4" xfId="14187"/>
    <cellStyle name="Normal 5 3 4 2 2 2 5" xfId="28466"/>
    <cellStyle name="Normal 5 3 4 2 2 2 6" xfId="42744"/>
    <cellStyle name="Normal 5 3 4 2 2 3" xfId="5518"/>
    <cellStyle name="Normal 5 3 4 2 2 3 2" xfId="19824"/>
    <cellStyle name="Normal 5 3 4 2 2 3 3" xfId="34103"/>
    <cellStyle name="Normal 5 3 4 2 2 3 4" xfId="48381"/>
    <cellStyle name="Normal 5 3 4 2 2 4" xfId="3507"/>
    <cellStyle name="Normal 5 3 4 2 2 4 2" xfId="17821"/>
    <cellStyle name="Normal 5 3 4 2 2 4 3" xfId="32100"/>
    <cellStyle name="Normal 5 3 4 2 2 4 4" xfId="46378"/>
    <cellStyle name="Normal 5 3 4 2 2 5" xfId="8726"/>
    <cellStyle name="Normal 5 3 4 2 2 5 2" xfId="23032"/>
    <cellStyle name="Normal 5 3 4 2 2 5 3" xfId="37311"/>
    <cellStyle name="Normal 5 3 4 2 2 5 4" xfId="51589"/>
    <cellStyle name="Normal 5 3 4 2 2 6" xfId="15998"/>
    <cellStyle name="Normal 5 3 4 2 2 6 2" xfId="30277"/>
    <cellStyle name="Normal 5 3 4 2 2 6 3" xfId="44555"/>
    <cellStyle name="Normal 5 3 4 2 2 7" xfId="12376"/>
    <cellStyle name="Normal 5 3 4 2 2 8" xfId="26655"/>
    <cellStyle name="Normal 5 3 4 2 2 9" xfId="40933"/>
    <cellStyle name="Normal 5 3 4 2 3" xfId="5519"/>
    <cellStyle name="Normal 5 3 4 2 3 2" xfId="10090"/>
    <cellStyle name="Normal 5 3 4 2 3 2 2" xfId="24369"/>
    <cellStyle name="Normal 5 3 4 2 3 2 3" xfId="38647"/>
    <cellStyle name="Normal 5 3 4 2 3 2 4" xfId="52925"/>
    <cellStyle name="Normal 5 3 4 2 3 3" xfId="19825"/>
    <cellStyle name="Normal 5 3 4 2 3 3 2" xfId="34104"/>
    <cellStyle name="Normal 5 3 4 2 3 3 3" xfId="48382"/>
    <cellStyle name="Normal 5 3 4 2 3 4" xfId="13712"/>
    <cellStyle name="Normal 5 3 4 2 3 5" xfId="27991"/>
    <cellStyle name="Normal 5 3 4 2 3 6" xfId="42269"/>
    <cellStyle name="Normal 5 3 4 2 4" xfId="5520"/>
    <cellStyle name="Normal 5 3 4 2 4 2" xfId="19826"/>
    <cellStyle name="Normal 5 3 4 2 4 3" xfId="34105"/>
    <cellStyle name="Normal 5 3 4 2 4 4" xfId="48383"/>
    <cellStyle name="Normal 5 3 4 2 5" xfId="3032"/>
    <cellStyle name="Normal 5 3 4 2 5 2" xfId="17346"/>
    <cellStyle name="Normal 5 3 4 2 5 3" xfId="31625"/>
    <cellStyle name="Normal 5 3 4 2 5 4" xfId="45903"/>
    <cellStyle name="Normal 5 3 4 2 6" xfId="8251"/>
    <cellStyle name="Normal 5 3 4 2 6 2" xfId="22557"/>
    <cellStyle name="Normal 5 3 4 2 6 3" xfId="36836"/>
    <cellStyle name="Normal 5 3 4 2 6 4" xfId="51114"/>
    <cellStyle name="Normal 5 3 4 2 7" xfId="15523"/>
    <cellStyle name="Normal 5 3 4 2 7 2" xfId="29802"/>
    <cellStyle name="Normal 5 3 4 2 7 3" xfId="44080"/>
    <cellStyle name="Normal 5 3 4 2 8" xfId="11901"/>
    <cellStyle name="Normal 5 3 4 2 9" xfId="26180"/>
    <cellStyle name="Normal 5 3 4 3" xfId="1565"/>
    <cellStyle name="Normal 5 3 4 3 2" xfId="5521"/>
    <cellStyle name="Normal 5 3 4 3 2 2" xfId="10564"/>
    <cellStyle name="Normal 5 3 4 3 2 2 2" xfId="24843"/>
    <cellStyle name="Normal 5 3 4 3 2 2 3" xfId="39121"/>
    <cellStyle name="Normal 5 3 4 3 2 2 4" xfId="53399"/>
    <cellStyle name="Normal 5 3 4 3 2 3" xfId="19827"/>
    <cellStyle name="Normal 5 3 4 3 2 3 2" xfId="34106"/>
    <cellStyle name="Normal 5 3 4 3 2 3 3" xfId="48384"/>
    <cellStyle name="Normal 5 3 4 3 2 4" xfId="14186"/>
    <cellStyle name="Normal 5 3 4 3 2 5" xfId="28465"/>
    <cellStyle name="Normal 5 3 4 3 2 6" xfId="42743"/>
    <cellStyle name="Normal 5 3 4 3 3" xfId="5522"/>
    <cellStyle name="Normal 5 3 4 3 3 2" xfId="19828"/>
    <cellStyle name="Normal 5 3 4 3 3 3" xfId="34107"/>
    <cellStyle name="Normal 5 3 4 3 3 4" xfId="48385"/>
    <cellStyle name="Normal 5 3 4 3 4" xfId="3506"/>
    <cellStyle name="Normal 5 3 4 3 4 2" xfId="17820"/>
    <cellStyle name="Normal 5 3 4 3 4 3" xfId="32099"/>
    <cellStyle name="Normal 5 3 4 3 4 4" xfId="46377"/>
    <cellStyle name="Normal 5 3 4 3 5" xfId="8725"/>
    <cellStyle name="Normal 5 3 4 3 5 2" xfId="23031"/>
    <cellStyle name="Normal 5 3 4 3 5 3" xfId="37310"/>
    <cellStyle name="Normal 5 3 4 3 5 4" xfId="51588"/>
    <cellStyle name="Normal 5 3 4 3 6" xfId="15997"/>
    <cellStyle name="Normal 5 3 4 3 6 2" xfId="30276"/>
    <cellStyle name="Normal 5 3 4 3 6 3" xfId="44554"/>
    <cellStyle name="Normal 5 3 4 3 7" xfId="12375"/>
    <cellStyle name="Normal 5 3 4 3 8" xfId="26654"/>
    <cellStyle name="Normal 5 3 4 3 9" xfId="40932"/>
    <cellStyle name="Normal 5 3 4 4" xfId="5523"/>
    <cellStyle name="Normal 5 3 4 4 2" xfId="9638"/>
    <cellStyle name="Normal 5 3 4 4 2 2" xfId="23917"/>
    <cellStyle name="Normal 5 3 4 4 2 3" xfId="38195"/>
    <cellStyle name="Normal 5 3 4 4 2 4" xfId="52473"/>
    <cellStyle name="Normal 5 3 4 4 3" xfId="19829"/>
    <cellStyle name="Normal 5 3 4 4 3 2" xfId="34108"/>
    <cellStyle name="Normal 5 3 4 4 3 3" xfId="48386"/>
    <cellStyle name="Normal 5 3 4 4 4" xfId="13260"/>
    <cellStyle name="Normal 5 3 4 4 5" xfId="27539"/>
    <cellStyle name="Normal 5 3 4 4 6" xfId="41817"/>
    <cellStyle name="Normal 5 3 4 5" xfId="5524"/>
    <cellStyle name="Normal 5 3 4 5 2" xfId="19830"/>
    <cellStyle name="Normal 5 3 4 5 3" xfId="34109"/>
    <cellStyle name="Normal 5 3 4 5 4" xfId="48387"/>
    <cellStyle name="Normal 5 3 4 6" xfId="2580"/>
    <cellStyle name="Normal 5 3 4 6 2" xfId="16894"/>
    <cellStyle name="Normal 5 3 4 6 3" xfId="31173"/>
    <cellStyle name="Normal 5 3 4 6 4" xfId="45451"/>
    <cellStyle name="Normal 5 3 4 7" xfId="7799"/>
    <cellStyle name="Normal 5 3 4 7 2" xfId="22105"/>
    <cellStyle name="Normal 5 3 4 7 3" xfId="36384"/>
    <cellStyle name="Normal 5 3 4 7 4" xfId="50662"/>
    <cellStyle name="Normal 5 3 4 8" xfId="15071"/>
    <cellStyle name="Normal 5 3 4 8 2" xfId="29350"/>
    <cellStyle name="Normal 5 3 4 8 3" xfId="43628"/>
    <cellStyle name="Normal 5 3 4 9" xfId="11449"/>
    <cellStyle name="Normal 5 3 5" xfId="663"/>
    <cellStyle name="Normal 5 3 5 10" xfId="25863"/>
    <cellStyle name="Normal 5 3 5 11" xfId="40141"/>
    <cellStyle name="Normal 5 3 5 2" xfId="1129"/>
    <cellStyle name="Normal 5 3 5 2 10" xfId="40508"/>
    <cellStyle name="Normal 5 3 5 2 2" xfId="1568"/>
    <cellStyle name="Normal 5 3 5 2 2 2" xfId="5525"/>
    <cellStyle name="Normal 5 3 5 2 2 2 2" xfId="10567"/>
    <cellStyle name="Normal 5 3 5 2 2 2 2 2" xfId="24846"/>
    <cellStyle name="Normal 5 3 5 2 2 2 2 3" xfId="39124"/>
    <cellStyle name="Normal 5 3 5 2 2 2 2 4" xfId="53402"/>
    <cellStyle name="Normal 5 3 5 2 2 2 3" xfId="19831"/>
    <cellStyle name="Normal 5 3 5 2 2 2 3 2" xfId="34110"/>
    <cellStyle name="Normal 5 3 5 2 2 2 3 3" xfId="48388"/>
    <cellStyle name="Normal 5 3 5 2 2 2 4" xfId="14189"/>
    <cellStyle name="Normal 5 3 5 2 2 2 5" xfId="28468"/>
    <cellStyle name="Normal 5 3 5 2 2 2 6" xfId="42746"/>
    <cellStyle name="Normal 5 3 5 2 2 3" xfId="5526"/>
    <cellStyle name="Normal 5 3 5 2 2 3 2" xfId="19832"/>
    <cellStyle name="Normal 5 3 5 2 2 3 3" xfId="34111"/>
    <cellStyle name="Normal 5 3 5 2 2 3 4" xfId="48389"/>
    <cellStyle name="Normal 5 3 5 2 2 4" xfId="3509"/>
    <cellStyle name="Normal 5 3 5 2 2 4 2" xfId="17823"/>
    <cellStyle name="Normal 5 3 5 2 2 4 3" xfId="32102"/>
    <cellStyle name="Normal 5 3 5 2 2 4 4" xfId="46380"/>
    <cellStyle name="Normal 5 3 5 2 2 5" xfId="8728"/>
    <cellStyle name="Normal 5 3 5 2 2 5 2" xfId="23034"/>
    <cellStyle name="Normal 5 3 5 2 2 5 3" xfId="37313"/>
    <cellStyle name="Normal 5 3 5 2 2 5 4" xfId="51591"/>
    <cellStyle name="Normal 5 3 5 2 2 6" xfId="16000"/>
    <cellStyle name="Normal 5 3 5 2 2 6 2" xfId="30279"/>
    <cellStyle name="Normal 5 3 5 2 2 6 3" xfId="44557"/>
    <cellStyle name="Normal 5 3 5 2 2 7" xfId="12378"/>
    <cellStyle name="Normal 5 3 5 2 2 8" xfId="26657"/>
    <cellStyle name="Normal 5 3 5 2 2 9" xfId="40935"/>
    <cellStyle name="Normal 5 3 5 2 3" xfId="5527"/>
    <cellStyle name="Normal 5 3 5 2 3 2" xfId="10140"/>
    <cellStyle name="Normal 5 3 5 2 3 2 2" xfId="24419"/>
    <cellStyle name="Normal 5 3 5 2 3 2 3" xfId="38697"/>
    <cellStyle name="Normal 5 3 5 2 3 2 4" xfId="52975"/>
    <cellStyle name="Normal 5 3 5 2 3 3" xfId="19833"/>
    <cellStyle name="Normal 5 3 5 2 3 3 2" xfId="34112"/>
    <cellStyle name="Normal 5 3 5 2 3 3 3" xfId="48390"/>
    <cellStyle name="Normal 5 3 5 2 3 4" xfId="13762"/>
    <cellStyle name="Normal 5 3 5 2 3 5" xfId="28041"/>
    <cellStyle name="Normal 5 3 5 2 3 6" xfId="42319"/>
    <cellStyle name="Normal 5 3 5 2 4" xfId="5528"/>
    <cellStyle name="Normal 5 3 5 2 4 2" xfId="19834"/>
    <cellStyle name="Normal 5 3 5 2 4 3" xfId="34113"/>
    <cellStyle name="Normal 5 3 5 2 4 4" xfId="48391"/>
    <cellStyle name="Normal 5 3 5 2 5" xfId="3082"/>
    <cellStyle name="Normal 5 3 5 2 5 2" xfId="17396"/>
    <cellStyle name="Normal 5 3 5 2 5 3" xfId="31675"/>
    <cellStyle name="Normal 5 3 5 2 5 4" xfId="45953"/>
    <cellStyle name="Normal 5 3 5 2 6" xfId="8301"/>
    <cellStyle name="Normal 5 3 5 2 6 2" xfId="22607"/>
    <cellStyle name="Normal 5 3 5 2 6 3" xfId="36886"/>
    <cellStyle name="Normal 5 3 5 2 6 4" xfId="51164"/>
    <cellStyle name="Normal 5 3 5 2 7" xfId="15573"/>
    <cellStyle name="Normal 5 3 5 2 7 2" xfId="29852"/>
    <cellStyle name="Normal 5 3 5 2 7 3" xfId="44130"/>
    <cellStyle name="Normal 5 3 5 2 8" xfId="11951"/>
    <cellStyle name="Normal 5 3 5 2 9" xfId="26230"/>
    <cellStyle name="Normal 5 3 5 3" xfId="1567"/>
    <cellStyle name="Normal 5 3 5 3 2" xfId="5529"/>
    <cellStyle name="Normal 5 3 5 3 2 2" xfId="10566"/>
    <cellStyle name="Normal 5 3 5 3 2 2 2" xfId="24845"/>
    <cellStyle name="Normal 5 3 5 3 2 2 3" xfId="39123"/>
    <cellStyle name="Normal 5 3 5 3 2 2 4" xfId="53401"/>
    <cellStyle name="Normal 5 3 5 3 2 3" xfId="19835"/>
    <cellStyle name="Normal 5 3 5 3 2 3 2" xfId="34114"/>
    <cellStyle name="Normal 5 3 5 3 2 3 3" xfId="48392"/>
    <cellStyle name="Normal 5 3 5 3 2 4" xfId="14188"/>
    <cellStyle name="Normal 5 3 5 3 2 5" xfId="28467"/>
    <cellStyle name="Normal 5 3 5 3 2 6" xfId="42745"/>
    <cellStyle name="Normal 5 3 5 3 3" xfId="5530"/>
    <cellStyle name="Normal 5 3 5 3 3 2" xfId="19836"/>
    <cellStyle name="Normal 5 3 5 3 3 3" xfId="34115"/>
    <cellStyle name="Normal 5 3 5 3 3 4" xfId="48393"/>
    <cellStyle name="Normal 5 3 5 3 4" xfId="3508"/>
    <cellStyle name="Normal 5 3 5 3 4 2" xfId="17822"/>
    <cellStyle name="Normal 5 3 5 3 4 3" xfId="32101"/>
    <cellStyle name="Normal 5 3 5 3 4 4" xfId="46379"/>
    <cellStyle name="Normal 5 3 5 3 5" xfId="8727"/>
    <cellStyle name="Normal 5 3 5 3 5 2" xfId="23033"/>
    <cellStyle name="Normal 5 3 5 3 5 3" xfId="37312"/>
    <cellStyle name="Normal 5 3 5 3 5 4" xfId="51590"/>
    <cellStyle name="Normal 5 3 5 3 6" xfId="15999"/>
    <cellStyle name="Normal 5 3 5 3 6 2" xfId="30278"/>
    <cellStyle name="Normal 5 3 5 3 6 3" xfId="44556"/>
    <cellStyle name="Normal 5 3 5 3 7" xfId="12377"/>
    <cellStyle name="Normal 5 3 5 3 8" xfId="26656"/>
    <cellStyle name="Normal 5 3 5 3 9" xfId="40934"/>
    <cellStyle name="Normal 5 3 5 4" xfId="5531"/>
    <cellStyle name="Normal 5 3 5 4 2" xfId="9773"/>
    <cellStyle name="Normal 5 3 5 4 2 2" xfId="24052"/>
    <cellStyle name="Normal 5 3 5 4 2 3" xfId="38330"/>
    <cellStyle name="Normal 5 3 5 4 2 4" xfId="52608"/>
    <cellStyle name="Normal 5 3 5 4 3" xfId="19837"/>
    <cellStyle name="Normal 5 3 5 4 3 2" xfId="34116"/>
    <cellStyle name="Normal 5 3 5 4 3 3" xfId="48394"/>
    <cellStyle name="Normal 5 3 5 4 4" xfId="13395"/>
    <cellStyle name="Normal 5 3 5 4 5" xfId="27674"/>
    <cellStyle name="Normal 5 3 5 4 6" xfId="41952"/>
    <cellStyle name="Normal 5 3 5 5" xfId="5532"/>
    <cellStyle name="Normal 5 3 5 5 2" xfId="19838"/>
    <cellStyle name="Normal 5 3 5 5 3" xfId="34117"/>
    <cellStyle name="Normal 5 3 5 5 4" xfId="48395"/>
    <cellStyle name="Normal 5 3 5 6" xfId="2715"/>
    <cellStyle name="Normal 5 3 5 6 2" xfId="17029"/>
    <cellStyle name="Normal 5 3 5 6 3" xfId="31308"/>
    <cellStyle name="Normal 5 3 5 6 4" xfId="45586"/>
    <cellStyle name="Normal 5 3 5 7" xfId="7934"/>
    <cellStyle name="Normal 5 3 5 7 2" xfId="22240"/>
    <cellStyle name="Normal 5 3 5 7 3" xfId="36519"/>
    <cellStyle name="Normal 5 3 5 7 4" xfId="50797"/>
    <cellStyle name="Normal 5 3 5 8" xfId="15206"/>
    <cellStyle name="Normal 5 3 5 8 2" xfId="29485"/>
    <cellStyle name="Normal 5 3 5 8 3" xfId="43763"/>
    <cellStyle name="Normal 5 3 5 9" xfId="11584"/>
    <cellStyle name="Normal 5 3 6" xfId="330"/>
    <cellStyle name="Normal 5 3 6 10" xfId="25679"/>
    <cellStyle name="Normal 5 3 6 11" xfId="39957"/>
    <cellStyle name="Normal 5 3 6 2" xfId="958"/>
    <cellStyle name="Normal 5 3 6 2 10" xfId="40414"/>
    <cellStyle name="Normal 5 3 6 2 2" xfId="1570"/>
    <cellStyle name="Normal 5 3 6 2 2 2" xfId="5533"/>
    <cellStyle name="Normal 5 3 6 2 2 2 2" xfId="10569"/>
    <cellStyle name="Normal 5 3 6 2 2 2 2 2" xfId="24848"/>
    <cellStyle name="Normal 5 3 6 2 2 2 2 3" xfId="39126"/>
    <cellStyle name="Normal 5 3 6 2 2 2 2 4" xfId="53404"/>
    <cellStyle name="Normal 5 3 6 2 2 2 3" xfId="19839"/>
    <cellStyle name="Normal 5 3 6 2 2 2 3 2" xfId="34118"/>
    <cellStyle name="Normal 5 3 6 2 2 2 3 3" xfId="48396"/>
    <cellStyle name="Normal 5 3 6 2 2 2 4" xfId="14191"/>
    <cellStyle name="Normal 5 3 6 2 2 2 5" xfId="28470"/>
    <cellStyle name="Normal 5 3 6 2 2 2 6" xfId="42748"/>
    <cellStyle name="Normal 5 3 6 2 2 3" xfId="5534"/>
    <cellStyle name="Normal 5 3 6 2 2 3 2" xfId="19840"/>
    <cellStyle name="Normal 5 3 6 2 2 3 3" xfId="34119"/>
    <cellStyle name="Normal 5 3 6 2 2 3 4" xfId="48397"/>
    <cellStyle name="Normal 5 3 6 2 2 4" xfId="3511"/>
    <cellStyle name="Normal 5 3 6 2 2 4 2" xfId="17825"/>
    <cellStyle name="Normal 5 3 6 2 2 4 3" xfId="32104"/>
    <cellStyle name="Normal 5 3 6 2 2 4 4" xfId="46382"/>
    <cellStyle name="Normal 5 3 6 2 2 5" xfId="8730"/>
    <cellStyle name="Normal 5 3 6 2 2 5 2" xfId="23036"/>
    <cellStyle name="Normal 5 3 6 2 2 5 3" xfId="37315"/>
    <cellStyle name="Normal 5 3 6 2 2 5 4" xfId="51593"/>
    <cellStyle name="Normal 5 3 6 2 2 6" xfId="16002"/>
    <cellStyle name="Normal 5 3 6 2 2 6 2" xfId="30281"/>
    <cellStyle name="Normal 5 3 6 2 2 6 3" xfId="44559"/>
    <cellStyle name="Normal 5 3 6 2 2 7" xfId="12380"/>
    <cellStyle name="Normal 5 3 6 2 2 8" xfId="26659"/>
    <cellStyle name="Normal 5 3 6 2 2 9" xfId="40937"/>
    <cellStyle name="Normal 5 3 6 2 3" xfId="5535"/>
    <cellStyle name="Normal 5 3 6 2 3 2" xfId="10046"/>
    <cellStyle name="Normal 5 3 6 2 3 2 2" xfId="24325"/>
    <cellStyle name="Normal 5 3 6 2 3 2 3" xfId="38603"/>
    <cellStyle name="Normal 5 3 6 2 3 2 4" xfId="52881"/>
    <cellStyle name="Normal 5 3 6 2 3 3" xfId="19841"/>
    <cellStyle name="Normal 5 3 6 2 3 3 2" xfId="34120"/>
    <cellStyle name="Normal 5 3 6 2 3 3 3" xfId="48398"/>
    <cellStyle name="Normal 5 3 6 2 3 4" xfId="13668"/>
    <cellStyle name="Normal 5 3 6 2 3 5" xfId="27947"/>
    <cellStyle name="Normal 5 3 6 2 3 6" xfId="42225"/>
    <cellStyle name="Normal 5 3 6 2 4" xfId="5536"/>
    <cellStyle name="Normal 5 3 6 2 4 2" xfId="19842"/>
    <cellStyle name="Normal 5 3 6 2 4 3" xfId="34121"/>
    <cellStyle name="Normal 5 3 6 2 4 4" xfId="48399"/>
    <cellStyle name="Normal 5 3 6 2 5" xfId="2988"/>
    <cellStyle name="Normal 5 3 6 2 5 2" xfId="17302"/>
    <cellStyle name="Normal 5 3 6 2 5 3" xfId="31581"/>
    <cellStyle name="Normal 5 3 6 2 5 4" xfId="45859"/>
    <cellStyle name="Normal 5 3 6 2 6" xfId="8207"/>
    <cellStyle name="Normal 5 3 6 2 6 2" xfId="22513"/>
    <cellStyle name="Normal 5 3 6 2 6 3" xfId="36792"/>
    <cellStyle name="Normal 5 3 6 2 6 4" xfId="51070"/>
    <cellStyle name="Normal 5 3 6 2 7" xfId="15479"/>
    <cellStyle name="Normal 5 3 6 2 7 2" xfId="29758"/>
    <cellStyle name="Normal 5 3 6 2 7 3" xfId="44036"/>
    <cellStyle name="Normal 5 3 6 2 8" xfId="11857"/>
    <cellStyle name="Normal 5 3 6 2 9" xfId="26136"/>
    <cellStyle name="Normal 5 3 6 3" xfId="1569"/>
    <cellStyle name="Normal 5 3 6 3 2" xfId="5537"/>
    <cellStyle name="Normal 5 3 6 3 2 2" xfId="10568"/>
    <cellStyle name="Normal 5 3 6 3 2 2 2" xfId="24847"/>
    <cellStyle name="Normal 5 3 6 3 2 2 3" xfId="39125"/>
    <cellStyle name="Normal 5 3 6 3 2 2 4" xfId="53403"/>
    <cellStyle name="Normal 5 3 6 3 2 3" xfId="19843"/>
    <cellStyle name="Normal 5 3 6 3 2 3 2" xfId="34122"/>
    <cellStyle name="Normal 5 3 6 3 2 3 3" xfId="48400"/>
    <cellStyle name="Normal 5 3 6 3 2 4" xfId="14190"/>
    <cellStyle name="Normal 5 3 6 3 2 5" xfId="28469"/>
    <cellStyle name="Normal 5 3 6 3 2 6" xfId="42747"/>
    <cellStyle name="Normal 5 3 6 3 3" xfId="5538"/>
    <cellStyle name="Normal 5 3 6 3 3 2" xfId="19844"/>
    <cellStyle name="Normal 5 3 6 3 3 3" xfId="34123"/>
    <cellStyle name="Normal 5 3 6 3 3 4" xfId="48401"/>
    <cellStyle name="Normal 5 3 6 3 4" xfId="3510"/>
    <cellStyle name="Normal 5 3 6 3 4 2" xfId="17824"/>
    <cellStyle name="Normal 5 3 6 3 4 3" xfId="32103"/>
    <cellStyle name="Normal 5 3 6 3 4 4" xfId="46381"/>
    <cellStyle name="Normal 5 3 6 3 5" xfId="8729"/>
    <cellStyle name="Normal 5 3 6 3 5 2" xfId="23035"/>
    <cellStyle name="Normal 5 3 6 3 5 3" xfId="37314"/>
    <cellStyle name="Normal 5 3 6 3 5 4" xfId="51592"/>
    <cellStyle name="Normal 5 3 6 3 6" xfId="16001"/>
    <cellStyle name="Normal 5 3 6 3 6 2" xfId="30280"/>
    <cellStyle name="Normal 5 3 6 3 6 3" xfId="44558"/>
    <cellStyle name="Normal 5 3 6 3 7" xfId="12379"/>
    <cellStyle name="Normal 5 3 6 3 8" xfId="26658"/>
    <cellStyle name="Normal 5 3 6 3 9" xfId="40936"/>
    <cellStyle name="Normal 5 3 6 4" xfId="5539"/>
    <cellStyle name="Normal 5 3 6 4 2" xfId="9589"/>
    <cellStyle name="Normal 5 3 6 4 2 2" xfId="23868"/>
    <cellStyle name="Normal 5 3 6 4 2 3" xfId="38146"/>
    <cellStyle name="Normal 5 3 6 4 2 4" xfId="52424"/>
    <cellStyle name="Normal 5 3 6 4 3" xfId="19845"/>
    <cellStyle name="Normal 5 3 6 4 3 2" xfId="34124"/>
    <cellStyle name="Normal 5 3 6 4 3 3" xfId="48402"/>
    <cellStyle name="Normal 5 3 6 4 4" xfId="13211"/>
    <cellStyle name="Normal 5 3 6 4 5" xfId="27490"/>
    <cellStyle name="Normal 5 3 6 4 6" xfId="41768"/>
    <cellStyle name="Normal 5 3 6 5" xfId="5540"/>
    <cellStyle name="Normal 5 3 6 5 2" xfId="19846"/>
    <cellStyle name="Normal 5 3 6 5 3" xfId="34125"/>
    <cellStyle name="Normal 5 3 6 5 4" xfId="48403"/>
    <cellStyle name="Normal 5 3 6 6" xfId="2531"/>
    <cellStyle name="Normal 5 3 6 6 2" xfId="16845"/>
    <cellStyle name="Normal 5 3 6 6 3" xfId="31124"/>
    <cellStyle name="Normal 5 3 6 6 4" xfId="45402"/>
    <cellStyle name="Normal 5 3 6 7" xfId="7750"/>
    <cellStyle name="Normal 5 3 6 7 2" xfId="22056"/>
    <cellStyle name="Normal 5 3 6 7 3" xfId="36335"/>
    <cellStyle name="Normal 5 3 6 7 4" xfId="50613"/>
    <cellStyle name="Normal 5 3 6 8" xfId="15022"/>
    <cellStyle name="Normal 5 3 6 8 2" xfId="29301"/>
    <cellStyle name="Normal 5 3 6 8 3" xfId="43579"/>
    <cellStyle name="Normal 5 3 6 9" xfId="11400"/>
    <cellStyle name="Normal 5 3 7" xfId="812"/>
    <cellStyle name="Normal 5 3 7 10" xfId="40279"/>
    <cellStyle name="Normal 5 3 7 2" xfId="1571"/>
    <cellStyle name="Normal 5 3 7 2 2" xfId="5541"/>
    <cellStyle name="Normal 5 3 7 2 2 2" xfId="10570"/>
    <cellStyle name="Normal 5 3 7 2 2 2 2" xfId="24849"/>
    <cellStyle name="Normal 5 3 7 2 2 2 3" xfId="39127"/>
    <cellStyle name="Normal 5 3 7 2 2 2 4" xfId="53405"/>
    <cellStyle name="Normal 5 3 7 2 2 3" xfId="19847"/>
    <cellStyle name="Normal 5 3 7 2 2 3 2" xfId="34126"/>
    <cellStyle name="Normal 5 3 7 2 2 3 3" xfId="48404"/>
    <cellStyle name="Normal 5 3 7 2 2 4" xfId="14192"/>
    <cellStyle name="Normal 5 3 7 2 2 5" xfId="28471"/>
    <cellStyle name="Normal 5 3 7 2 2 6" xfId="42749"/>
    <cellStyle name="Normal 5 3 7 2 3" xfId="5542"/>
    <cellStyle name="Normal 5 3 7 2 3 2" xfId="19848"/>
    <cellStyle name="Normal 5 3 7 2 3 3" xfId="34127"/>
    <cellStyle name="Normal 5 3 7 2 3 4" xfId="48405"/>
    <cellStyle name="Normal 5 3 7 2 4" xfId="3512"/>
    <cellStyle name="Normal 5 3 7 2 4 2" xfId="17826"/>
    <cellStyle name="Normal 5 3 7 2 4 3" xfId="32105"/>
    <cellStyle name="Normal 5 3 7 2 4 4" xfId="46383"/>
    <cellStyle name="Normal 5 3 7 2 5" xfId="8731"/>
    <cellStyle name="Normal 5 3 7 2 5 2" xfId="23037"/>
    <cellStyle name="Normal 5 3 7 2 5 3" xfId="37316"/>
    <cellStyle name="Normal 5 3 7 2 5 4" xfId="51594"/>
    <cellStyle name="Normal 5 3 7 2 6" xfId="16003"/>
    <cellStyle name="Normal 5 3 7 2 6 2" xfId="30282"/>
    <cellStyle name="Normal 5 3 7 2 6 3" xfId="44560"/>
    <cellStyle name="Normal 5 3 7 2 7" xfId="12381"/>
    <cellStyle name="Normal 5 3 7 2 8" xfId="26660"/>
    <cellStyle name="Normal 5 3 7 2 9" xfId="40938"/>
    <cellStyle name="Normal 5 3 7 3" xfId="5543"/>
    <cellStyle name="Normal 5 3 7 3 2" xfId="9911"/>
    <cellStyle name="Normal 5 3 7 3 2 2" xfId="24190"/>
    <cellStyle name="Normal 5 3 7 3 2 3" xfId="38468"/>
    <cellStyle name="Normal 5 3 7 3 2 4" xfId="52746"/>
    <cellStyle name="Normal 5 3 7 3 3" xfId="19849"/>
    <cellStyle name="Normal 5 3 7 3 3 2" xfId="34128"/>
    <cellStyle name="Normal 5 3 7 3 3 3" xfId="48406"/>
    <cellStyle name="Normal 5 3 7 3 4" xfId="13533"/>
    <cellStyle name="Normal 5 3 7 3 5" xfId="27812"/>
    <cellStyle name="Normal 5 3 7 3 6" xfId="42090"/>
    <cellStyle name="Normal 5 3 7 4" xfId="5544"/>
    <cellStyle name="Normal 5 3 7 4 2" xfId="19850"/>
    <cellStyle name="Normal 5 3 7 4 3" xfId="34129"/>
    <cellStyle name="Normal 5 3 7 4 4" xfId="48407"/>
    <cellStyle name="Normal 5 3 7 5" xfId="2853"/>
    <cellStyle name="Normal 5 3 7 5 2" xfId="17167"/>
    <cellStyle name="Normal 5 3 7 5 3" xfId="31446"/>
    <cellStyle name="Normal 5 3 7 5 4" xfId="45724"/>
    <cellStyle name="Normal 5 3 7 6" xfId="8072"/>
    <cellStyle name="Normal 5 3 7 6 2" xfId="22378"/>
    <cellStyle name="Normal 5 3 7 6 3" xfId="36657"/>
    <cellStyle name="Normal 5 3 7 6 4" xfId="50935"/>
    <cellStyle name="Normal 5 3 7 7" xfId="15344"/>
    <cellStyle name="Normal 5 3 7 7 2" xfId="29623"/>
    <cellStyle name="Normal 5 3 7 7 3" xfId="43901"/>
    <cellStyle name="Normal 5 3 7 8" xfId="11722"/>
    <cellStyle name="Normal 5 3 7 9" xfId="26001"/>
    <cellStyle name="Normal 5 3 8" xfId="1279"/>
    <cellStyle name="Normal 5 3 8 2" xfId="5545"/>
    <cellStyle name="Normal 5 3 8 2 2" xfId="10278"/>
    <cellStyle name="Normal 5 3 8 2 2 2" xfId="24557"/>
    <cellStyle name="Normal 5 3 8 2 2 3" xfId="38835"/>
    <cellStyle name="Normal 5 3 8 2 2 4" xfId="53113"/>
    <cellStyle name="Normal 5 3 8 2 3" xfId="19851"/>
    <cellStyle name="Normal 5 3 8 2 3 2" xfId="34130"/>
    <cellStyle name="Normal 5 3 8 2 3 3" xfId="48408"/>
    <cellStyle name="Normal 5 3 8 2 4" xfId="13900"/>
    <cellStyle name="Normal 5 3 8 2 5" xfId="28179"/>
    <cellStyle name="Normal 5 3 8 2 6" xfId="42457"/>
    <cellStyle name="Normal 5 3 8 3" xfId="5546"/>
    <cellStyle name="Normal 5 3 8 3 2" xfId="19852"/>
    <cellStyle name="Normal 5 3 8 3 3" xfId="34131"/>
    <cellStyle name="Normal 5 3 8 3 4" xfId="48409"/>
    <cellStyle name="Normal 5 3 8 4" xfId="3220"/>
    <cellStyle name="Normal 5 3 8 4 2" xfId="17534"/>
    <cellStyle name="Normal 5 3 8 4 3" xfId="31813"/>
    <cellStyle name="Normal 5 3 8 4 4" xfId="46091"/>
    <cellStyle name="Normal 5 3 8 5" xfId="8439"/>
    <cellStyle name="Normal 5 3 8 5 2" xfId="22745"/>
    <cellStyle name="Normal 5 3 8 5 3" xfId="37024"/>
    <cellStyle name="Normal 5 3 8 5 4" xfId="51302"/>
    <cellStyle name="Normal 5 3 8 6" xfId="15711"/>
    <cellStyle name="Normal 5 3 8 6 2" xfId="29990"/>
    <cellStyle name="Normal 5 3 8 6 3" xfId="44268"/>
    <cellStyle name="Normal 5 3 8 7" xfId="12089"/>
    <cellStyle name="Normal 5 3 8 8" xfId="26368"/>
    <cellStyle name="Normal 5 3 8 9" xfId="40646"/>
    <cellStyle name="Normal 5 3 9" xfId="222"/>
    <cellStyle name="Normal 5 3 9 2" xfId="5547"/>
    <cellStyle name="Normal 5 3 9 2 2" xfId="9545"/>
    <cellStyle name="Normal 5 3 9 2 2 2" xfId="23824"/>
    <cellStyle name="Normal 5 3 9 2 2 3" xfId="38102"/>
    <cellStyle name="Normal 5 3 9 2 2 4" xfId="52380"/>
    <cellStyle name="Normal 5 3 9 2 3" xfId="19853"/>
    <cellStyle name="Normal 5 3 9 2 3 2" xfId="34132"/>
    <cellStyle name="Normal 5 3 9 2 3 3" xfId="48410"/>
    <cellStyle name="Normal 5 3 9 2 4" xfId="13167"/>
    <cellStyle name="Normal 5 3 9 2 5" xfId="27446"/>
    <cellStyle name="Normal 5 3 9 2 6" xfId="41724"/>
    <cellStyle name="Normal 5 3 9 3" xfId="5548"/>
    <cellStyle name="Normal 5 3 9 3 2" xfId="19854"/>
    <cellStyle name="Normal 5 3 9 3 3" xfId="34133"/>
    <cellStyle name="Normal 5 3 9 3 4" xfId="48411"/>
    <cellStyle name="Normal 5 3 9 4" xfId="2486"/>
    <cellStyle name="Normal 5 3 9 4 2" xfId="16801"/>
    <cellStyle name="Normal 5 3 9 4 3" xfId="31080"/>
    <cellStyle name="Normal 5 3 9 4 4" xfId="45358"/>
    <cellStyle name="Normal 5 3 9 5" xfId="7706"/>
    <cellStyle name="Normal 5 3 9 5 2" xfId="22012"/>
    <cellStyle name="Normal 5 3 9 5 3" xfId="36291"/>
    <cellStyle name="Normal 5 3 9 5 4" xfId="50569"/>
    <cellStyle name="Normal 5 3 9 6" xfId="14978"/>
    <cellStyle name="Normal 5 3 9 6 2" xfId="29257"/>
    <cellStyle name="Normal 5 3 9 6 3" xfId="43535"/>
    <cellStyle name="Normal 5 3 9 7" xfId="11356"/>
    <cellStyle name="Normal 5 3 9 8" xfId="25635"/>
    <cellStyle name="Normal 5 3 9 9" xfId="39913"/>
    <cellStyle name="Normal 5 4" xfId="134"/>
    <cellStyle name="Normal 5 4 10" xfId="2118"/>
    <cellStyle name="Normal 5 4 10 2" xfId="5549"/>
    <cellStyle name="Normal 5 4 10 2 2" xfId="11016"/>
    <cellStyle name="Normal 5 4 10 2 2 2" xfId="25295"/>
    <cellStyle name="Normal 5 4 10 2 2 3" xfId="39573"/>
    <cellStyle name="Normal 5 4 10 2 2 4" xfId="53851"/>
    <cellStyle name="Normal 5 4 10 2 3" xfId="19855"/>
    <cellStyle name="Normal 5 4 10 2 3 2" xfId="34134"/>
    <cellStyle name="Normal 5 4 10 2 3 3" xfId="48412"/>
    <cellStyle name="Normal 5 4 10 2 4" xfId="14638"/>
    <cellStyle name="Normal 5 4 10 2 5" xfId="28917"/>
    <cellStyle name="Normal 5 4 10 2 6" xfId="43195"/>
    <cellStyle name="Normal 5 4 10 3" xfId="5550"/>
    <cellStyle name="Normal 5 4 10 3 2" xfId="19856"/>
    <cellStyle name="Normal 5 4 10 3 3" xfId="34135"/>
    <cellStyle name="Normal 5 4 10 3 4" xfId="48413"/>
    <cellStyle name="Normal 5 4 10 4" xfId="3961"/>
    <cellStyle name="Normal 5 4 10 4 2" xfId="18272"/>
    <cellStyle name="Normal 5 4 10 4 3" xfId="32551"/>
    <cellStyle name="Normal 5 4 10 4 4" xfId="46829"/>
    <cellStyle name="Normal 5 4 10 5" xfId="9177"/>
    <cellStyle name="Normal 5 4 10 5 2" xfId="23483"/>
    <cellStyle name="Normal 5 4 10 5 3" xfId="37762"/>
    <cellStyle name="Normal 5 4 10 5 4" xfId="52040"/>
    <cellStyle name="Normal 5 4 10 6" xfId="16449"/>
    <cellStyle name="Normal 5 4 10 6 2" xfId="30728"/>
    <cellStyle name="Normal 5 4 10 6 3" xfId="45006"/>
    <cellStyle name="Normal 5 4 10 7" xfId="12827"/>
    <cellStyle name="Normal 5 4 10 8" xfId="27106"/>
    <cellStyle name="Normal 5 4 10 9" xfId="41384"/>
    <cellStyle name="Normal 5 4 11" xfId="2269"/>
    <cellStyle name="Normal 5 4 11 2" xfId="5551"/>
    <cellStyle name="Normal 5 4 11 2 2" xfId="11152"/>
    <cellStyle name="Normal 5 4 11 2 2 2" xfId="25431"/>
    <cellStyle name="Normal 5 4 11 2 2 3" xfId="39709"/>
    <cellStyle name="Normal 5 4 11 2 2 4" xfId="53987"/>
    <cellStyle name="Normal 5 4 11 2 3" xfId="19857"/>
    <cellStyle name="Normal 5 4 11 2 3 2" xfId="34136"/>
    <cellStyle name="Normal 5 4 11 2 3 3" xfId="48414"/>
    <cellStyle name="Normal 5 4 11 2 4" xfId="14774"/>
    <cellStyle name="Normal 5 4 11 2 5" xfId="29053"/>
    <cellStyle name="Normal 5 4 11 2 6" xfId="43331"/>
    <cellStyle name="Normal 5 4 11 3" xfId="4097"/>
    <cellStyle name="Normal 5 4 11 3 2" xfId="18408"/>
    <cellStyle name="Normal 5 4 11 3 3" xfId="32687"/>
    <cellStyle name="Normal 5 4 11 3 4" xfId="46965"/>
    <cellStyle name="Normal 5 4 11 4" xfId="9313"/>
    <cellStyle name="Normal 5 4 11 4 2" xfId="23619"/>
    <cellStyle name="Normal 5 4 11 4 3" xfId="37898"/>
    <cellStyle name="Normal 5 4 11 4 4" xfId="52176"/>
    <cellStyle name="Normal 5 4 11 5" xfId="16585"/>
    <cellStyle name="Normal 5 4 11 5 2" xfId="30864"/>
    <cellStyle name="Normal 5 4 11 5 3" xfId="45142"/>
    <cellStyle name="Normal 5 4 11 6" xfId="12963"/>
    <cellStyle name="Normal 5 4 11 7" xfId="27242"/>
    <cellStyle name="Normal 5 4 11 8" xfId="41520"/>
    <cellStyle name="Normal 5 4 12" xfId="2411"/>
    <cellStyle name="Normal 5 4 12 2" xfId="5552"/>
    <cellStyle name="Normal 5 4 12 2 2" xfId="19858"/>
    <cellStyle name="Normal 5 4 12 2 3" xfId="34137"/>
    <cellStyle name="Normal 5 4 12 2 4" xfId="48415"/>
    <cellStyle name="Normal 5 4 12 3" xfId="9514"/>
    <cellStyle name="Normal 5 4 12 3 2" xfId="23793"/>
    <cellStyle name="Normal 5 4 12 3 3" xfId="38071"/>
    <cellStyle name="Normal 5 4 12 3 4" xfId="52349"/>
    <cellStyle name="Normal 5 4 12 4" xfId="16727"/>
    <cellStyle name="Normal 5 4 12 4 2" xfId="31006"/>
    <cellStyle name="Normal 5 4 12 4 3" xfId="45284"/>
    <cellStyle name="Normal 5 4 12 5" xfId="13136"/>
    <cellStyle name="Normal 5 4 12 6" xfId="27415"/>
    <cellStyle name="Normal 5 4 12 7" xfId="41693"/>
    <cellStyle name="Normal 5 4 13" xfId="5553"/>
    <cellStyle name="Normal 5 4 13 2" xfId="19859"/>
    <cellStyle name="Normal 5 4 13 3" xfId="34138"/>
    <cellStyle name="Normal 5 4 13 4" xfId="48416"/>
    <cellStyle name="Normal 5 4 14" xfId="2454"/>
    <cellStyle name="Normal 5 4 14 2" xfId="16770"/>
    <cellStyle name="Normal 5 4 14 3" xfId="31049"/>
    <cellStyle name="Normal 5 4 14 4" xfId="45327"/>
    <cellStyle name="Normal 5 4 15" xfId="7675"/>
    <cellStyle name="Normal 5 4 15 2" xfId="21981"/>
    <cellStyle name="Normal 5 4 15 3" xfId="36260"/>
    <cellStyle name="Normal 5 4 15 4" xfId="50538"/>
    <cellStyle name="Normal 5 4 16" xfId="14947"/>
    <cellStyle name="Normal 5 4 16 2" xfId="29226"/>
    <cellStyle name="Normal 5 4 16 3" xfId="43504"/>
    <cellStyle name="Normal 5 4 17" xfId="11325"/>
    <cellStyle name="Normal 5 4 18" xfId="25604"/>
    <cellStyle name="Normal 5 4 19" xfId="39882"/>
    <cellStyle name="Normal 5 4 2" xfId="539"/>
    <cellStyle name="Normal 5 4 2 10" xfId="7846"/>
    <cellStyle name="Normal 5 4 2 10 2" xfId="22152"/>
    <cellStyle name="Normal 5 4 2 10 3" xfId="36431"/>
    <cellStyle name="Normal 5 4 2 10 4" xfId="50709"/>
    <cellStyle name="Normal 5 4 2 11" xfId="15118"/>
    <cellStyle name="Normal 5 4 2 11 2" xfId="29397"/>
    <cellStyle name="Normal 5 4 2 11 3" xfId="43675"/>
    <cellStyle name="Normal 5 4 2 12" xfId="11496"/>
    <cellStyle name="Normal 5 4 2 13" xfId="25775"/>
    <cellStyle name="Normal 5 4 2 14" xfId="40053"/>
    <cellStyle name="Normal 5 4 2 2" xfId="710"/>
    <cellStyle name="Normal 5 4 2 2 10" xfId="25910"/>
    <cellStyle name="Normal 5 4 2 2 11" xfId="40188"/>
    <cellStyle name="Normal 5 4 2 2 2" xfId="1176"/>
    <cellStyle name="Normal 5 4 2 2 2 10" xfId="40555"/>
    <cellStyle name="Normal 5 4 2 2 2 2" xfId="1574"/>
    <cellStyle name="Normal 5 4 2 2 2 2 2" xfId="5554"/>
    <cellStyle name="Normal 5 4 2 2 2 2 2 2" xfId="10573"/>
    <cellStyle name="Normal 5 4 2 2 2 2 2 2 2" xfId="24852"/>
    <cellStyle name="Normal 5 4 2 2 2 2 2 2 3" xfId="39130"/>
    <cellStyle name="Normal 5 4 2 2 2 2 2 2 4" xfId="53408"/>
    <cellStyle name="Normal 5 4 2 2 2 2 2 3" xfId="19860"/>
    <cellStyle name="Normal 5 4 2 2 2 2 2 3 2" xfId="34139"/>
    <cellStyle name="Normal 5 4 2 2 2 2 2 3 3" xfId="48417"/>
    <cellStyle name="Normal 5 4 2 2 2 2 2 4" xfId="14195"/>
    <cellStyle name="Normal 5 4 2 2 2 2 2 5" xfId="28474"/>
    <cellStyle name="Normal 5 4 2 2 2 2 2 6" xfId="42752"/>
    <cellStyle name="Normal 5 4 2 2 2 2 3" xfId="5555"/>
    <cellStyle name="Normal 5 4 2 2 2 2 3 2" xfId="19861"/>
    <cellStyle name="Normal 5 4 2 2 2 2 3 3" xfId="34140"/>
    <cellStyle name="Normal 5 4 2 2 2 2 3 4" xfId="48418"/>
    <cellStyle name="Normal 5 4 2 2 2 2 4" xfId="3515"/>
    <cellStyle name="Normal 5 4 2 2 2 2 4 2" xfId="17829"/>
    <cellStyle name="Normal 5 4 2 2 2 2 4 3" xfId="32108"/>
    <cellStyle name="Normal 5 4 2 2 2 2 4 4" xfId="46386"/>
    <cellStyle name="Normal 5 4 2 2 2 2 5" xfId="8734"/>
    <cellStyle name="Normal 5 4 2 2 2 2 5 2" xfId="23040"/>
    <cellStyle name="Normal 5 4 2 2 2 2 5 3" xfId="37319"/>
    <cellStyle name="Normal 5 4 2 2 2 2 5 4" xfId="51597"/>
    <cellStyle name="Normal 5 4 2 2 2 2 6" xfId="16006"/>
    <cellStyle name="Normal 5 4 2 2 2 2 6 2" xfId="30285"/>
    <cellStyle name="Normal 5 4 2 2 2 2 6 3" xfId="44563"/>
    <cellStyle name="Normal 5 4 2 2 2 2 7" xfId="12384"/>
    <cellStyle name="Normal 5 4 2 2 2 2 8" xfId="26663"/>
    <cellStyle name="Normal 5 4 2 2 2 2 9" xfId="40941"/>
    <cellStyle name="Normal 5 4 2 2 2 3" xfId="5556"/>
    <cellStyle name="Normal 5 4 2 2 2 3 2" xfId="10187"/>
    <cellStyle name="Normal 5 4 2 2 2 3 2 2" xfId="24466"/>
    <cellStyle name="Normal 5 4 2 2 2 3 2 3" xfId="38744"/>
    <cellStyle name="Normal 5 4 2 2 2 3 2 4" xfId="53022"/>
    <cellStyle name="Normal 5 4 2 2 2 3 3" xfId="19862"/>
    <cellStyle name="Normal 5 4 2 2 2 3 3 2" xfId="34141"/>
    <cellStyle name="Normal 5 4 2 2 2 3 3 3" xfId="48419"/>
    <cellStyle name="Normal 5 4 2 2 2 3 4" xfId="13809"/>
    <cellStyle name="Normal 5 4 2 2 2 3 5" xfId="28088"/>
    <cellStyle name="Normal 5 4 2 2 2 3 6" xfId="42366"/>
    <cellStyle name="Normal 5 4 2 2 2 4" xfId="5557"/>
    <cellStyle name="Normal 5 4 2 2 2 4 2" xfId="19863"/>
    <cellStyle name="Normal 5 4 2 2 2 4 3" xfId="34142"/>
    <cellStyle name="Normal 5 4 2 2 2 4 4" xfId="48420"/>
    <cellStyle name="Normal 5 4 2 2 2 5" xfId="3129"/>
    <cellStyle name="Normal 5 4 2 2 2 5 2" xfId="17443"/>
    <cellStyle name="Normal 5 4 2 2 2 5 3" xfId="31722"/>
    <cellStyle name="Normal 5 4 2 2 2 5 4" xfId="46000"/>
    <cellStyle name="Normal 5 4 2 2 2 6" xfId="8348"/>
    <cellStyle name="Normal 5 4 2 2 2 6 2" xfId="22654"/>
    <cellStyle name="Normal 5 4 2 2 2 6 3" xfId="36933"/>
    <cellStyle name="Normal 5 4 2 2 2 6 4" xfId="51211"/>
    <cellStyle name="Normal 5 4 2 2 2 7" xfId="15620"/>
    <cellStyle name="Normal 5 4 2 2 2 7 2" xfId="29899"/>
    <cellStyle name="Normal 5 4 2 2 2 7 3" xfId="44177"/>
    <cellStyle name="Normal 5 4 2 2 2 8" xfId="11998"/>
    <cellStyle name="Normal 5 4 2 2 2 9" xfId="26277"/>
    <cellStyle name="Normal 5 4 2 2 3" xfId="1573"/>
    <cellStyle name="Normal 5 4 2 2 3 2" xfId="5558"/>
    <cellStyle name="Normal 5 4 2 2 3 2 2" xfId="10572"/>
    <cellStyle name="Normal 5 4 2 2 3 2 2 2" xfId="24851"/>
    <cellStyle name="Normal 5 4 2 2 3 2 2 3" xfId="39129"/>
    <cellStyle name="Normal 5 4 2 2 3 2 2 4" xfId="53407"/>
    <cellStyle name="Normal 5 4 2 2 3 2 3" xfId="19864"/>
    <cellStyle name="Normal 5 4 2 2 3 2 3 2" xfId="34143"/>
    <cellStyle name="Normal 5 4 2 2 3 2 3 3" xfId="48421"/>
    <cellStyle name="Normal 5 4 2 2 3 2 4" xfId="14194"/>
    <cellStyle name="Normal 5 4 2 2 3 2 5" xfId="28473"/>
    <cellStyle name="Normal 5 4 2 2 3 2 6" xfId="42751"/>
    <cellStyle name="Normal 5 4 2 2 3 3" xfId="5559"/>
    <cellStyle name="Normal 5 4 2 2 3 3 2" xfId="19865"/>
    <cellStyle name="Normal 5 4 2 2 3 3 3" xfId="34144"/>
    <cellStyle name="Normal 5 4 2 2 3 3 4" xfId="48422"/>
    <cellStyle name="Normal 5 4 2 2 3 4" xfId="3514"/>
    <cellStyle name="Normal 5 4 2 2 3 4 2" xfId="17828"/>
    <cellStyle name="Normal 5 4 2 2 3 4 3" xfId="32107"/>
    <cellStyle name="Normal 5 4 2 2 3 4 4" xfId="46385"/>
    <cellStyle name="Normal 5 4 2 2 3 5" xfId="8733"/>
    <cellStyle name="Normal 5 4 2 2 3 5 2" xfId="23039"/>
    <cellStyle name="Normal 5 4 2 2 3 5 3" xfId="37318"/>
    <cellStyle name="Normal 5 4 2 2 3 5 4" xfId="51596"/>
    <cellStyle name="Normal 5 4 2 2 3 6" xfId="16005"/>
    <cellStyle name="Normal 5 4 2 2 3 6 2" xfId="30284"/>
    <cellStyle name="Normal 5 4 2 2 3 6 3" xfId="44562"/>
    <cellStyle name="Normal 5 4 2 2 3 7" xfId="12383"/>
    <cellStyle name="Normal 5 4 2 2 3 8" xfId="26662"/>
    <cellStyle name="Normal 5 4 2 2 3 9" xfId="40940"/>
    <cellStyle name="Normal 5 4 2 2 4" xfId="5560"/>
    <cellStyle name="Normal 5 4 2 2 4 2" xfId="9820"/>
    <cellStyle name="Normal 5 4 2 2 4 2 2" xfId="24099"/>
    <cellStyle name="Normal 5 4 2 2 4 2 3" xfId="38377"/>
    <cellStyle name="Normal 5 4 2 2 4 2 4" xfId="52655"/>
    <cellStyle name="Normal 5 4 2 2 4 3" xfId="19866"/>
    <cellStyle name="Normal 5 4 2 2 4 3 2" xfId="34145"/>
    <cellStyle name="Normal 5 4 2 2 4 3 3" xfId="48423"/>
    <cellStyle name="Normal 5 4 2 2 4 4" xfId="13442"/>
    <cellStyle name="Normal 5 4 2 2 4 5" xfId="27721"/>
    <cellStyle name="Normal 5 4 2 2 4 6" xfId="41999"/>
    <cellStyle name="Normal 5 4 2 2 5" xfId="5561"/>
    <cellStyle name="Normal 5 4 2 2 5 2" xfId="19867"/>
    <cellStyle name="Normal 5 4 2 2 5 3" xfId="34146"/>
    <cellStyle name="Normal 5 4 2 2 5 4" xfId="48424"/>
    <cellStyle name="Normal 5 4 2 2 6" xfId="2762"/>
    <cellStyle name="Normal 5 4 2 2 6 2" xfId="17076"/>
    <cellStyle name="Normal 5 4 2 2 6 3" xfId="31355"/>
    <cellStyle name="Normal 5 4 2 2 6 4" xfId="45633"/>
    <cellStyle name="Normal 5 4 2 2 7" xfId="7981"/>
    <cellStyle name="Normal 5 4 2 2 7 2" xfId="22287"/>
    <cellStyle name="Normal 5 4 2 2 7 3" xfId="36566"/>
    <cellStyle name="Normal 5 4 2 2 7 4" xfId="50844"/>
    <cellStyle name="Normal 5 4 2 2 8" xfId="15253"/>
    <cellStyle name="Normal 5 4 2 2 8 2" xfId="29532"/>
    <cellStyle name="Normal 5 4 2 2 8 3" xfId="43810"/>
    <cellStyle name="Normal 5 4 2 2 9" xfId="11631"/>
    <cellStyle name="Normal 5 4 2 3" xfId="863"/>
    <cellStyle name="Normal 5 4 2 3 10" xfId="40326"/>
    <cellStyle name="Normal 5 4 2 3 2" xfId="1575"/>
    <cellStyle name="Normal 5 4 2 3 2 2" xfId="5562"/>
    <cellStyle name="Normal 5 4 2 3 2 2 2" xfId="10574"/>
    <cellStyle name="Normal 5 4 2 3 2 2 2 2" xfId="24853"/>
    <cellStyle name="Normal 5 4 2 3 2 2 2 3" xfId="39131"/>
    <cellStyle name="Normal 5 4 2 3 2 2 2 4" xfId="53409"/>
    <cellStyle name="Normal 5 4 2 3 2 2 3" xfId="19868"/>
    <cellStyle name="Normal 5 4 2 3 2 2 3 2" xfId="34147"/>
    <cellStyle name="Normal 5 4 2 3 2 2 3 3" xfId="48425"/>
    <cellStyle name="Normal 5 4 2 3 2 2 4" xfId="14196"/>
    <cellStyle name="Normal 5 4 2 3 2 2 5" xfId="28475"/>
    <cellStyle name="Normal 5 4 2 3 2 2 6" xfId="42753"/>
    <cellStyle name="Normal 5 4 2 3 2 3" xfId="5563"/>
    <cellStyle name="Normal 5 4 2 3 2 3 2" xfId="19869"/>
    <cellStyle name="Normal 5 4 2 3 2 3 3" xfId="34148"/>
    <cellStyle name="Normal 5 4 2 3 2 3 4" xfId="48426"/>
    <cellStyle name="Normal 5 4 2 3 2 4" xfId="3516"/>
    <cellStyle name="Normal 5 4 2 3 2 4 2" xfId="17830"/>
    <cellStyle name="Normal 5 4 2 3 2 4 3" xfId="32109"/>
    <cellStyle name="Normal 5 4 2 3 2 4 4" xfId="46387"/>
    <cellStyle name="Normal 5 4 2 3 2 5" xfId="8735"/>
    <cellStyle name="Normal 5 4 2 3 2 5 2" xfId="23041"/>
    <cellStyle name="Normal 5 4 2 3 2 5 3" xfId="37320"/>
    <cellStyle name="Normal 5 4 2 3 2 5 4" xfId="51598"/>
    <cellStyle name="Normal 5 4 2 3 2 6" xfId="16007"/>
    <cellStyle name="Normal 5 4 2 3 2 6 2" xfId="30286"/>
    <cellStyle name="Normal 5 4 2 3 2 6 3" xfId="44564"/>
    <cellStyle name="Normal 5 4 2 3 2 7" xfId="12385"/>
    <cellStyle name="Normal 5 4 2 3 2 8" xfId="26664"/>
    <cellStyle name="Normal 5 4 2 3 2 9" xfId="40942"/>
    <cellStyle name="Normal 5 4 2 3 3" xfId="5564"/>
    <cellStyle name="Normal 5 4 2 3 3 2" xfId="9958"/>
    <cellStyle name="Normal 5 4 2 3 3 2 2" xfId="24237"/>
    <cellStyle name="Normal 5 4 2 3 3 2 3" xfId="38515"/>
    <cellStyle name="Normal 5 4 2 3 3 2 4" xfId="52793"/>
    <cellStyle name="Normal 5 4 2 3 3 3" xfId="19870"/>
    <cellStyle name="Normal 5 4 2 3 3 3 2" xfId="34149"/>
    <cellStyle name="Normal 5 4 2 3 3 3 3" xfId="48427"/>
    <cellStyle name="Normal 5 4 2 3 3 4" xfId="13580"/>
    <cellStyle name="Normal 5 4 2 3 3 5" xfId="27859"/>
    <cellStyle name="Normal 5 4 2 3 3 6" xfId="42137"/>
    <cellStyle name="Normal 5 4 2 3 4" xfId="5565"/>
    <cellStyle name="Normal 5 4 2 3 4 2" xfId="19871"/>
    <cellStyle name="Normal 5 4 2 3 4 3" xfId="34150"/>
    <cellStyle name="Normal 5 4 2 3 4 4" xfId="48428"/>
    <cellStyle name="Normal 5 4 2 3 5" xfId="2900"/>
    <cellStyle name="Normal 5 4 2 3 5 2" xfId="17214"/>
    <cellStyle name="Normal 5 4 2 3 5 3" xfId="31493"/>
    <cellStyle name="Normal 5 4 2 3 5 4" xfId="45771"/>
    <cellStyle name="Normal 5 4 2 3 6" xfId="8119"/>
    <cellStyle name="Normal 5 4 2 3 6 2" xfId="22425"/>
    <cellStyle name="Normal 5 4 2 3 6 3" xfId="36704"/>
    <cellStyle name="Normal 5 4 2 3 6 4" xfId="50982"/>
    <cellStyle name="Normal 5 4 2 3 7" xfId="15391"/>
    <cellStyle name="Normal 5 4 2 3 7 2" xfId="29670"/>
    <cellStyle name="Normal 5 4 2 3 7 3" xfId="43948"/>
    <cellStyle name="Normal 5 4 2 3 8" xfId="11769"/>
    <cellStyle name="Normal 5 4 2 3 9" xfId="26048"/>
    <cellStyle name="Normal 5 4 2 4" xfId="1572"/>
    <cellStyle name="Normal 5 4 2 4 2" xfId="5566"/>
    <cellStyle name="Normal 5 4 2 4 2 2" xfId="10571"/>
    <cellStyle name="Normal 5 4 2 4 2 2 2" xfId="24850"/>
    <cellStyle name="Normal 5 4 2 4 2 2 3" xfId="39128"/>
    <cellStyle name="Normal 5 4 2 4 2 2 4" xfId="53406"/>
    <cellStyle name="Normal 5 4 2 4 2 3" xfId="19872"/>
    <cellStyle name="Normal 5 4 2 4 2 3 2" xfId="34151"/>
    <cellStyle name="Normal 5 4 2 4 2 3 3" xfId="48429"/>
    <cellStyle name="Normal 5 4 2 4 2 4" xfId="14193"/>
    <cellStyle name="Normal 5 4 2 4 2 5" xfId="28472"/>
    <cellStyle name="Normal 5 4 2 4 2 6" xfId="42750"/>
    <cellStyle name="Normal 5 4 2 4 3" xfId="5567"/>
    <cellStyle name="Normal 5 4 2 4 3 2" xfId="19873"/>
    <cellStyle name="Normal 5 4 2 4 3 3" xfId="34152"/>
    <cellStyle name="Normal 5 4 2 4 3 4" xfId="48430"/>
    <cellStyle name="Normal 5 4 2 4 4" xfId="3513"/>
    <cellStyle name="Normal 5 4 2 4 4 2" xfId="17827"/>
    <cellStyle name="Normal 5 4 2 4 4 3" xfId="32106"/>
    <cellStyle name="Normal 5 4 2 4 4 4" xfId="46384"/>
    <cellStyle name="Normal 5 4 2 4 5" xfId="8732"/>
    <cellStyle name="Normal 5 4 2 4 5 2" xfId="23038"/>
    <cellStyle name="Normal 5 4 2 4 5 3" xfId="37317"/>
    <cellStyle name="Normal 5 4 2 4 5 4" xfId="51595"/>
    <cellStyle name="Normal 5 4 2 4 6" xfId="16004"/>
    <cellStyle name="Normal 5 4 2 4 6 2" xfId="30283"/>
    <cellStyle name="Normal 5 4 2 4 6 3" xfId="44561"/>
    <cellStyle name="Normal 5 4 2 4 7" xfId="12382"/>
    <cellStyle name="Normal 5 4 2 4 8" xfId="26661"/>
    <cellStyle name="Normal 5 4 2 4 9" xfId="40939"/>
    <cellStyle name="Normal 5 4 2 5" xfId="2170"/>
    <cellStyle name="Normal 5 4 2 5 2" xfId="5568"/>
    <cellStyle name="Normal 5 4 2 5 2 2" xfId="11063"/>
    <cellStyle name="Normal 5 4 2 5 2 2 2" xfId="25342"/>
    <cellStyle name="Normal 5 4 2 5 2 2 3" xfId="39620"/>
    <cellStyle name="Normal 5 4 2 5 2 2 4" xfId="53898"/>
    <cellStyle name="Normal 5 4 2 5 2 3" xfId="19874"/>
    <cellStyle name="Normal 5 4 2 5 2 3 2" xfId="34153"/>
    <cellStyle name="Normal 5 4 2 5 2 3 3" xfId="48431"/>
    <cellStyle name="Normal 5 4 2 5 2 4" xfId="14685"/>
    <cellStyle name="Normal 5 4 2 5 2 5" xfId="28964"/>
    <cellStyle name="Normal 5 4 2 5 2 6" xfId="43242"/>
    <cellStyle name="Normal 5 4 2 5 3" xfId="5569"/>
    <cellStyle name="Normal 5 4 2 5 3 2" xfId="19875"/>
    <cellStyle name="Normal 5 4 2 5 3 3" xfId="34154"/>
    <cellStyle name="Normal 5 4 2 5 3 4" xfId="48432"/>
    <cellStyle name="Normal 5 4 2 5 4" xfId="4008"/>
    <cellStyle name="Normal 5 4 2 5 4 2" xfId="18319"/>
    <cellStyle name="Normal 5 4 2 5 4 3" xfId="32598"/>
    <cellStyle name="Normal 5 4 2 5 4 4" xfId="46876"/>
    <cellStyle name="Normal 5 4 2 5 5" xfId="9224"/>
    <cellStyle name="Normal 5 4 2 5 5 2" xfId="23530"/>
    <cellStyle name="Normal 5 4 2 5 5 3" xfId="37809"/>
    <cellStyle name="Normal 5 4 2 5 5 4" xfId="52087"/>
    <cellStyle name="Normal 5 4 2 5 6" xfId="16496"/>
    <cellStyle name="Normal 5 4 2 5 6 2" xfId="30775"/>
    <cellStyle name="Normal 5 4 2 5 6 3" xfId="45053"/>
    <cellStyle name="Normal 5 4 2 5 7" xfId="12874"/>
    <cellStyle name="Normal 5 4 2 5 8" xfId="27153"/>
    <cellStyle name="Normal 5 4 2 5 9" xfId="41431"/>
    <cellStyle name="Normal 5 4 2 6" xfId="2315"/>
    <cellStyle name="Normal 5 4 2 6 2" xfId="5570"/>
    <cellStyle name="Normal 5 4 2 6 2 2" xfId="11198"/>
    <cellStyle name="Normal 5 4 2 6 2 2 2" xfId="25477"/>
    <cellStyle name="Normal 5 4 2 6 2 2 3" xfId="39755"/>
    <cellStyle name="Normal 5 4 2 6 2 2 4" xfId="54033"/>
    <cellStyle name="Normal 5 4 2 6 2 3" xfId="19876"/>
    <cellStyle name="Normal 5 4 2 6 2 3 2" xfId="34155"/>
    <cellStyle name="Normal 5 4 2 6 2 3 3" xfId="48433"/>
    <cellStyle name="Normal 5 4 2 6 2 4" xfId="14820"/>
    <cellStyle name="Normal 5 4 2 6 2 5" xfId="29099"/>
    <cellStyle name="Normal 5 4 2 6 2 6" xfId="43377"/>
    <cellStyle name="Normal 5 4 2 6 3" xfId="4143"/>
    <cellStyle name="Normal 5 4 2 6 3 2" xfId="18454"/>
    <cellStyle name="Normal 5 4 2 6 3 3" xfId="32733"/>
    <cellStyle name="Normal 5 4 2 6 3 4" xfId="47011"/>
    <cellStyle name="Normal 5 4 2 6 4" xfId="9359"/>
    <cellStyle name="Normal 5 4 2 6 4 2" xfId="23665"/>
    <cellStyle name="Normal 5 4 2 6 4 3" xfId="37944"/>
    <cellStyle name="Normal 5 4 2 6 4 4" xfId="52222"/>
    <cellStyle name="Normal 5 4 2 6 5" xfId="16631"/>
    <cellStyle name="Normal 5 4 2 6 5 2" xfId="30910"/>
    <cellStyle name="Normal 5 4 2 6 5 3" xfId="45188"/>
    <cellStyle name="Normal 5 4 2 6 6" xfId="13009"/>
    <cellStyle name="Normal 5 4 2 6 7" xfId="27288"/>
    <cellStyle name="Normal 5 4 2 6 8" xfId="41566"/>
    <cellStyle name="Normal 5 4 2 7" xfId="5571"/>
    <cellStyle name="Normal 5 4 2 7 2" xfId="9685"/>
    <cellStyle name="Normal 5 4 2 7 2 2" xfId="23964"/>
    <cellStyle name="Normal 5 4 2 7 2 3" xfId="38242"/>
    <cellStyle name="Normal 5 4 2 7 2 4" xfId="52520"/>
    <cellStyle name="Normal 5 4 2 7 3" xfId="19877"/>
    <cellStyle name="Normal 5 4 2 7 3 2" xfId="34156"/>
    <cellStyle name="Normal 5 4 2 7 3 3" xfId="48434"/>
    <cellStyle name="Normal 5 4 2 7 4" xfId="13307"/>
    <cellStyle name="Normal 5 4 2 7 5" xfId="27586"/>
    <cellStyle name="Normal 5 4 2 7 6" xfId="41864"/>
    <cellStyle name="Normal 5 4 2 8" xfId="5572"/>
    <cellStyle name="Normal 5 4 2 8 2" xfId="19878"/>
    <cellStyle name="Normal 5 4 2 8 3" xfId="34157"/>
    <cellStyle name="Normal 5 4 2 8 4" xfId="48435"/>
    <cellStyle name="Normal 5 4 2 9" xfId="2627"/>
    <cellStyle name="Normal 5 4 2 9 2" xfId="16941"/>
    <cellStyle name="Normal 5 4 2 9 3" xfId="31220"/>
    <cellStyle name="Normal 5 4 2 9 4" xfId="45498"/>
    <cellStyle name="Normal 5 4 3" xfId="613"/>
    <cellStyle name="Normal 5 4 3 10" xfId="7889"/>
    <cellStyle name="Normal 5 4 3 10 2" xfId="22195"/>
    <cellStyle name="Normal 5 4 3 10 3" xfId="36474"/>
    <cellStyle name="Normal 5 4 3 10 4" xfId="50752"/>
    <cellStyle name="Normal 5 4 3 11" xfId="15161"/>
    <cellStyle name="Normal 5 4 3 11 2" xfId="29440"/>
    <cellStyle name="Normal 5 4 3 11 3" xfId="43718"/>
    <cellStyle name="Normal 5 4 3 12" xfId="11539"/>
    <cellStyle name="Normal 5 4 3 13" xfId="25818"/>
    <cellStyle name="Normal 5 4 3 14" xfId="40096"/>
    <cellStyle name="Normal 5 4 3 2" xfId="754"/>
    <cellStyle name="Normal 5 4 3 2 10" xfId="25953"/>
    <cellStyle name="Normal 5 4 3 2 11" xfId="40231"/>
    <cellStyle name="Normal 5 4 3 2 2" xfId="1219"/>
    <cellStyle name="Normal 5 4 3 2 2 10" xfId="40598"/>
    <cellStyle name="Normal 5 4 3 2 2 2" xfId="1578"/>
    <cellStyle name="Normal 5 4 3 2 2 2 2" xfId="5573"/>
    <cellStyle name="Normal 5 4 3 2 2 2 2 2" xfId="10577"/>
    <cellStyle name="Normal 5 4 3 2 2 2 2 2 2" xfId="24856"/>
    <cellStyle name="Normal 5 4 3 2 2 2 2 2 3" xfId="39134"/>
    <cellStyle name="Normal 5 4 3 2 2 2 2 2 4" xfId="53412"/>
    <cellStyle name="Normal 5 4 3 2 2 2 2 3" xfId="19879"/>
    <cellStyle name="Normal 5 4 3 2 2 2 2 3 2" xfId="34158"/>
    <cellStyle name="Normal 5 4 3 2 2 2 2 3 3" xfId="48436"/>
    <cellStyle name="Normal 5 4 3 2 2 2 2 4" xfId="14199"/>
    <cellStyle name="Normal 5 4 3 2 2 2 2 5" xfId="28478"/>
    <cellStyle name="Normal 5 4 3 2 2 2 2 6" xfId="42756"/>
    <cellStyle name="Normal 5 4 3 2 2 2 3" xfId="5574"/>
    <cellStyle name="Normal 5 4 3 2 2 2 3 2" xfId="19880"/>
    <cellStyle name="Normal 5 4 3 2 2 2 3 3" xfId="34159"/>
    <cellStyle name="Normal 5 4 3 2 2 2 3 4" xfId="48437"/>
    <cellStyle name="Normal 5 4 3 2 2 2 4" xfId="3519"/>
    <cellStyle name="Normal 5 4 3 2 2 2 4 2" xfId="17833"/>
    <cellStyle name="Normal 5 4 3 2 2 2 4 3" xfId="32112"/>
    <cellStyle name="Normal 5 4 3 2 2 2 4 4" xfId="46390"/>
    <cellStyle name="Normal 5 4 3 2 2 2 5" xfId="8738"/>
    <cellStyle name="Normal 5 4 3 2 2 2 5 2" xfId="23044"/>
    <cellStyle name="Normal 5 4 3 2 2 2 5 3" xfId="37323"/>
    <cellStyle name="Normal 5 4 3 2 2 2 5 4" xfId="51601"/>
    <cellStyle name="Normal 5 4 3 2 2 2 6" xfId="16010"/>
    <cellStyle name="Normal 5 4 3 2 2 2 6 2" xfId="30289"/>
    <cellStyle name="Normal 5 4 3 2 2 2 6 3" xfId="44567"/>
    <cellStyle name="Normal 5 4 3 2 2 2 7" xfId="12388"/>
    <cellStyle name="Normal 5 4 3 2 2 2 8" xfId="26667"/>
    <cellStyle name="Normal 5 4 3 2 2 2 9" xfId="40945"/>
    <cellStyle name="Normal 5 4 3 2 2 3" xfId="5575"/>
    <cellStyle name="Normal 5 4 3 2 2 3 2" xfId="10230"/>
    <cellStyle name="Normal 5 4 3 2 2 3 2 2" xfId="24509"/>
    <cellStyle name="Normal 5 4 3 2 2 3 2 3" xfId="38787"/>
    <cellStyle name="Normal 5 4 3 2 2 3 2 4" xfId="53065"/>
    <cellStyle name="Normal 5 4 3 2 2 3 3" xfId="19881"/>
    <cellStyle name="Normal 5 4 3 2 2 3 3 2" xfId="34160"/>
    <cellStyle name="Normal 5 4 3 2 2 3 3 3" xfId="48438"/>
    <cellStyle name="Normal 5 4 3 2 2 3 4" xfId="13852"/>
    <cellStyle name="Normal 5 4 3 2 2 3 5" xfId="28131"/>
    <cellStyle name="Normal 5 4 3 2 2 3 6" xfId="42409"/>
    <cellStyle name="Normal 5 4 3 2 2 4" xfId="5576"/>
    <cellStyle name="Normal 5 4 3 2 2 4 2" xfId="19882"/>
    <cellStyle name="Normal 5 4 3 2 2 4 3" xfId="34161"/>
    <cellStyle name="Normal 5 4 3 2 2 4 4" xfId="48439"/>
    <cellStyle name="Normal 5 4 3 2 2 5" xfId="3172"/>
    <cellStyle name="Normal 5 4 3 2 2 5 2" xfId="17486"/>
    <cellStyle name="Normal 5 4 3 2 2 5 3" xfId="31765"/>
    <cellStyle name="Normal 5 4 3 2 2 5 4" xfId="46043"/>
    <cellStyle name="Normal 5 4 3 2 2 6" xfId="8391"/>
    <cellStyle name="Normal 5 4 3 2 2 6 2" xfId="22697"/>
    <cellStyle name="Normal 5 4 3 2 2 6 3" xfId="36976"/>
    <cellStyle name="Normal 5 4 3 2 2 6 4" xfId="51254"/>
    <cellStyle name="Normal 5 4 3 2 2 7" xfId="15663"/>
    <cellStyle name="Normal 5 4 3 2 2 7 2" xfId="29942"/>
    <cellStyle name="Normal 5 4 3 2 2 7 3" xfId="44220"/>
    <cellStyle name="Normal 5 4 3 2 2 8" xfId="12041"/>
    <cellStyle name="Normal 5 4 3 2 2 9" xfId="26320"/>
    <cellStyle name="Normal 5 4 3 2 3" xfId="1577"/>
    <cellStyle name="Normal 5 4 3 2 3 2" xfId="5577"/>
    <cellStyle name="Normal 5 4 3 2 3 2 2" xfId="10576"/>
    <cellStyle name="Normal 5 4 3 2 3 2 2 2" xfId="24855"/>
    <cellStyle name="Normal 5 4 3 2 3 2 2 3" xfId="39133"/>
    <cellStyle name="Normal 5 4 3 2 3 2 2 4" xfId="53411"/>
    <cellStyle name="Normal 5 4 3 2 3 2 3" xfId="19883"/>
    <cellStyle name="Normal 5 4 3 2 3 2 3 2" xfId="34162"/>
    <cellStyle name="Normal 5 4 3 2 3 2 3 3" xfId="48440"/>
    <cellStyle name="Normal 5 4 3 2 3 2 4" xfId="14198"/>
    <cellStyle name="Normal 5 4 3 2 3 2 5" xfId="28477"/>
    <cellStyle name="Normal 5 4 3 2 3 2 6" xfId="42755"/>
    <cellStyle name="Normal 5 4 3 2 3 3" xfId="5578"/>
    <cellStyle name="Normal 5 4 3 2 3 3 2" xfId="19884"/>
    <cellStyle name="Normal 5 4 3 2 3 3 3" xfId="34163"/>
    <cellStyle name="Normal 5 4 3 2 3 3 4" xfId="48441"/>
    <cellStyle name="Normal 5 4 3 2 3 4" xfId="3518"/>
    <cellStyle name="Normal 5 4 3 2 3 4 2" xfId="17832"/>
    <cellStyle name="Normal 5 4 3 2 3 4 3" xfId="32111"/>
    <cellStyle name="Normal 5 4 3 2 3 4 4" xfId="46389"/>
    <cellStyle name="Normal 5 4 3 2 3 5" xfId="8737"/>
    <cellStyle name="Normal 5 4 3 2 3 5 2" xfId="23043"/>
    <cellStyle name="Normal 5 4 3 2 3 5 3" xfId="37322"/>
    <cellStyle name="Normal 5 4 3 2 3 5 4" xfId="51600"/>
    <cellStyle name="Normal 5 4 3 2 3 6" xfId="16009"/>
    <cellStyle name="Normal 5 4 3 2 3 6 2" xfId="30288"/>
    <cellStyle name="Normal 5 4 3 2 3 6 3" xfId="44566"/>
    <cellStyle name="Normal 5 4 3 2 3 7" xfId="12387"/>
    <cellStyle name="Normal 5 4 3 2 3 8" xfId="26666"/>
    <cellStyle name="Normal 5 4 3 2 3 9" xfId="40944"/>
    <cellStyle name="Normal 5 4 3 2 4" xfId="5579"/>
    <cellStyle name="Normal 5 4 3 2 4 2" xfId="9863"/>
    <cellStyle name="Normal 5 4 3 2 4 2 2" xfId="24142"/>
    <cellStyle name="Normal 5 4 3 2 4 2 3" xfId="38420"/>
    <cellStyle name="Normal 5 4 3 2 4 2 4" xfId="52698"/>
    <cellStyle name="Normal 5 4 3 2 4 3" xfId="19885"/>
    <cellStyle name="Normal 5 4 3 2 4 3 2" xfId="34164"/>
    <cellStyle name="Normal 5 4 3 2 4 3 3" xfId="48442"/>
    <cellStyle name="Normal 5 4 3 2 4 4" xfId="13485"/>
    <cellStyle name="Normal 5 4 3 2 4 5" xfId="27764"/>
    <cellStyle name="Normal 5 4 3 2 4 6" xfId="42042"/>
    <cellStyle name="Normal 5 4 3 2 5" xfId="5580"/>
    <cellStyle name="Normal 5 4 3 2 5 2" xfId="19886"/>
    <cellStyle name="Normal 5 4 3 2 5 3" xfId="34165"/>
    <cellStyle name="Normal 5 4 3 2 5 4" xfId="48443"/>
    <cellStyle name="Normal 5 4 3 2 6" xfId="2805"/>
    <cellStyle name="Normal 5 4 3 2 6 2" xfId="17119"/>
    <cellStyle name="Normal 5 4 3 2 6 3" xfId="31398"/>
    <cellStyle name="Normal 5 4 3 2 6 4" xfId="45676"/>
    <cellStyle name="Normal 5 4 3 2 7" xfId="8024"/>
    <cellStyle name="Normal 5 4 3 2 7 2" xfId="22330"/>
    <cellStyle name="Normal 5 4 3 2 7 3" xfId="36609"/>
    <cellStyle name="Normal 5 4 3 2 7 4" xfId="50887"/>
    <cellStyle name="Normal 5 4 3 2 8" xfId="15296"/>
    <cellStyle name="Normal 5 4 3 2 8 2" xfId="29575"/>
    <cellStyle name="Normal 5 4 3 2 8 3" xfId="43853"/>
    <cellStyle name="Normal 5 4 3 2 9" xfId="11674"/>
    <cellStyle name="Normal 5 4 3 3" xfId="907"/>
    <cellStyle name="Normal 5 4 3 3 10" xfId="40369"/>
    <cellStyle name="Normal 5 4 3 3 2" xfId="1579"/>
    <cellStyle name="Normal 5 4 3 3 2 2" xfId="5581"/>
    <cellStyle name="Normal 5 4 3 3 2 2 2" xfId="10578"/>
    <cellStyle name="Normal 5 4 3 3 2 2 2 2" xfId="24857"/>
    <cellStyle name="Normal 5 4 3 3 2 2 2 3" xfId="39135"/>
    <cellStyle name="Normal 5 4 3 3 2 2 2 4" xfId="53413"/>
    <cellStyle name="Normal 5 4 3 3 2 2 3" xfId="19887"/>
    <cellStyle name="Normal 5 4 3 3 2 2 3 2" xfId="34166"/>
    <cellStyle name="Normal 5 4 3 3 2 2 3 3" xfId="48444"/>
    <cellStyle name="Normal 5 4 3 3 2 2 4" xfId="14200"/>
    <cellStyle name="Normal 5 4 3 3 2 2 5" xfId="28479"/>
    <cellStyle name="Normal 5 4 3 3 2 2 6" xfId="42757"/>
    <cellStyle name="Normal 5 4 3 3 2 3" xfId="5582"/>
    <cellStyle name="Normal 5 4 3 3 2 3 2" xfId="19888"/>
    <cellStyle name="Normal 5 4 3 3 2 3 3" xfId="34167"/>
    <cellStyle name="Normal 5 4 3 3 2 3 4" xfId="48445"/>
    <cellStyle name="Normal 5 4 3 3 2 4" xfId="3520"/>
    <cellStyle name="Normal 5 4 3 3 2 4 2" xfId="17834"/>
    <cellStyle name="Normal 5 4 3 3 2 4 3" xfId="32113"/>
    <cellStyle name="Normal 5 4 3 3 2 4 4" xfId="46391"/>
    <cellStyle name="Normal 5 4 3 3 2 5" xfId="8739"/>
    <cellStyle name="Normal 5 4 3 3 2 5 2" xfId="23045"/>
    <cellStyle name="Normal 5 4 3 3 2 5 3" xfId="37324"/>
    <cellStyle name="Normal 5 4 3 3 2 5 4" xfId="51602"/>
    <cellStyle name="Normal 5 4 3 3 2 6" xfId="16011"/>
    <cellStyle name="Normal 5 4 3 3 2 6 2" xfId="30290"/>
    <cellStyle name="Normal 5 4 3 3 2 6 3" xfId="44568"/>
    <cellStyle name="Normal 5 4 3 3 2 7" xfId="12389"/>
    <cellStyle name="Normal 5 4 3 3 2 8" xfId="26668"/>
    <cellStyle name="Normal 5 4 3 3 2 9" xfId="40946"/>
    <cellStyle name="Normal 5 4 3 3 3" xfId="5583"/>
    <cellStyle name="Normal 5 4 3 3 3 2" xfId="10001"/>
    <cellStyle name="Normal 5 4 3 3 3 2 2" xfId="24280"/>
    <cellStyle name="Normal 5 4 3 3 3 2 3" xfId="38558"/>
    <cellStyle name="Normal 5 4 3 3 3 2 4" xfId="52836"/>
    <cellStyle name="Normal 5 4 3 3 3 3" xfId="19889"/>
    <cellStyle name="Normal 5 4 3 3 3 3 2" xfId="34168"/>
    <cellStyle name="Normal 5 4 3 3 3 3 3" xfId="48446"/>
    <cellStyle name="Normal 5 4 3 3 3 4" xfId="13623"/>
    <cellStyle name="Normal 5 4 3 3 3 5" xfId="27902"/>
    <cellStyle name="Normal 5 4 3 3 3 6" xfId="42180"/>
    <cellStyle name="Normal 5 4 3 3 4" xfId="5584"/>
    <cellStyle name="Normal 5 4 3 3 4 2" xfId="19890"/>
    <cellStyle name="Normal 5 4 3 3 4 3" xfId="34169"/>
    <cellStyle name="Normal 5 4 3 3 4 4" xfId="48447"/>
    <cellStyle name="Normal 5 4 3 3 5" xfId="2943"/>
    <cellStyle name="Normal 5 4 3 3 5 2" xfId="17257"/>
    <cellStyle name="Normal 5 4 3 3 5 3" xfId="31536"/>
    <cellStyle name="Normal 5 4 3 3 5 4" xfId="45814"/>
    <cellStyle name="Normal 5 4 3 3 6" xfId="8162"/>
    <cellStyle name="Normal 5 4 3 3 6 2" xfId="22468"/>
    <cellStyle name="Normal 5 4 3 3 6 3" xfId="36747"/>
    <cellStyle name="Normal 5 4 3 3 6 4" xfId="51025"/>
    <cellStyle name="Normal 5 4 3 3 7" xfId="15434"/>
    <cellStyle name="Normal 5 4 3 3 7 2" xfId="29713"/>
    <cellStyle name="Normal 5 4 3 3 7 3" xfId="43991"/>
    <cellStyle name="Normal 5 4 3 3 8" xfId="11812"/>
    <cellStyle name="Normal 5 4 3 3 9" xfId="26091"/>
    <cellStyle name="Normal 5 4 3 4" xfId="1576"/>
    <cellStyle name="Normal 5 4 3 4 2" xfId="5585"/>
    <cellStyle name="Normal 5 4 3 4 2 2" xfId="10575"/>
    <cellStyle name="Normal 5 4 3 4 2 2 2" xfId="24854"/>
    <cellStyle name="Normal 5 4 3 4 2 2 3" xfId="39132"/>
    <cellStyle name="Normal 5 4 3 4 2 2 4" xfId="53410"/>
    <cellStyle name="Normal 5 4 3 4 2 3" xfId="19891"/>
    <cellStyle name="Normal 5 4 3 4 2 3 2" xfId="34170"/>
    <cellStyle name="Normal 5 4 3 4 2 3 3" xfId="48448"/>
    <cellStyle name="Normal 5 4 3 4 2 4" xfId="14197"/>
    <cellStyle name="Normal 5 4 3 4 2 5" xfId="28476"/>
    <cellStyle name="Normal 5 4 3 4 2 6" xfId="42754"/>
    <cellStyle name="Normal 5 4 3 4 3" xfId="5586"/>
    <cellStyle name="Normal 5 4 3 4 3 2" xfId="19892"/>
    <cellStyle name="Normal 5 4 3 4 3 3" xfId="34171"/>
    <cellStyle name="Normal 5 4 3 4 3 4" xfId="48449"/>
    <cellStyle name="Normal 5 4 3 4 4" xfId="3517"/>
    <cellStyle name="Normal 5 4 3 4 4 2" xfId="17831"/>
    <cellStyle name="Normal 5 4 3 4 4 3" xfId="32110"/>
    <cellStyle name="Normal 5 4 3 4 4 4" xfId="46388"/>
    <cellStyle name="Normal 5 4 3 4 5" xfId="8736"/>
    <cellStyle name="Normal 5 4 3 4 5 2" xfId="23042"/>
    <cellStyle name="Normal 5 4 3 4 5 3" xfId="37321"/>
    <cellStyle name="Normal 5 4 3 4 5 4" xfId="51599"/>
    <cellStyle name="Normal 5 4 3 4 6" xfId="16008"/>
    <cellStyle name="Normal 5 4 3 4 6 2" xfId="30287"/>
    <cellStyle name="Normal 5 4 3 4 6 3" xfId="44565"/>
    <cellStyle name="Normal 5 4 3 4 7" xfId="12386"/>
    <cellStyle name="Normal 5 4 3 4 8" xfId="26665"/>
    <cellStyle name="Normal 5 4 3 4 9" xfId="40943"/>
    <cellStyle name="Normal 5 4 3 5" xfId="2214"/>
    <cellStyle name="Normal 5 4 3 5 2" xfId="5587"/>
    <cellStyle name="Normal 5 4 3 5 2 2" xfId="11106"/>
    <cellStyle name="Normal 5 4 3 5 2 2 2" xfId="25385"/>
    <cellStyle name="Normal 5 4 3 5 2 2 3" xfId="39663"/>
    <cellStyle name="Normal 5 4 3 5 2 2 4" xfId="53941"/>
    <cellStyle name="Normal 5 4 3 5 2 3" xfId="19893"/>
    <cellStyle name="Normal 5 4 3 5 2 3 2" xfId="34172"/>
    <cellStyle name="Normal 5 4 3 5 2 3 3" xfId="48450"/>
    <cellStyle name="Normal 5 4 3 5 2 4" xfId="14728"/>
    <cellStyle name="Normal 5 4 3 5 2 5" xfId="29007"/>
    <cellStyle name="Normal 5 4 3 5 2 6" xfId="43285"/>
    <cellStyle name="Normal 5 4 3 5 3" xfId="5588"/>
    <cellStyle name="Normal 5 4 3 5 3 2" xfId="19894"/>
    <cellStyle name="Normal 5 4 3 5 3 3" xfId="34173"/>
    <cellStyle name="Normal 5 4 3 5 3 4" xfId="48451"/>
    <cellStyle name="Normal 5 4 3 5 4" xfId="4051"/>
    <cellStyle name="Normal 5 4 3 5 4 2" xfId="18362"/>
    <cellStyle name="Normal 5 4 3 5 4 3" xfId="32641"/>
    <cellStyle name="Normal 5 4 3 5 4 4" xfId="46919"/>
    <cellStyle name="Normal 5 4 3 5 5" xfId="9267"/>
    <cellStyle name="Normal 5 4 3 5 5 2" xfId="23573"/>
    <cellStyle name="Normal 5 4 3 5 5 3" xfId="37852"/>
    <cellStyle name="Normal 5 4 3 5 5 4" xfId="52130"/>
    <cellStyle name="Normal 5 4 3 5 6" xfId="16539"/>
    <cellStyle name="Normal 5 4 3 5 6 2" xfId="30818"/>
    <cellStyle name="Normal 5 4 3 5 6 3" xfId="45096"/>
    <cellStyle name="Normal 5 4 3 5 7" xfId="12917"/>
    <cellStyle name="Normal 5 4 3 5 8" xfId="27196"/>
    <cellStyle name="Normal 5 4 3 5 9" xfId="41474"/>
    <cellStyle name="Normal 5 4 3 6" xfId="2358"/>
    <cellStyle name="Normal 5 4 3 6 2" xfId="5589"/>
    <cellStyle name="Normal 5 4 3 6 2 2" xfId="11241"/>
    <cellStyle name="Normal 5 4 3 6 2 2 2" xfId="25520"/>
    <cellStyle name="Normal 5 4 3 6 2 2 3" xfId="39798"/>
    <cellStyle name="Normal 5 4 3 6 2 2 4" xfId="54076"/>
    <cellStyle name="Normal 5 4 3 6 2 3" xfId="19895"/>
    <cellStyle name="Normal 5 4 3 6 2 3 2" xfId="34174"/>
    <cellStyle name="Normal 5 4 3 6 2 3 3" xfId="48452"/>
    <cellStyle name="Normal 5 4 3 6 2 4" xfId="14863"/>
    <cellStyle name="Normal 5 4 3 6 2 5" xfId="29142"/>
    <cellStyle name="Normal 5 4 3 6 2 6" xfId="43420"/>
    <cellStyle name="Normal 5 4 3 6 3" xfId="4186"/>
    <cellStyle name="Normal 5 4 3 6 3 2" xfId="18497"/>
    <cellStyle name="Normal 5 4 3 6 3 3" xfId="32776"/>
    <cellStyle name="Normal 5 4 3 6 3 4" xfId="47054"/>
    <cellStyle name="Normal 5 4 3 6 4" xfId="9402"/>
    <cellStyle name="Normal 5 4 3 6 4 2" xfId="23708"/>
    <cellStyle name="Normal 5 4 3 6 4 3" xfId="37987"/>
    <cellStyle name="Normal 5 4 3 6 4 4" xfId="52265"/>
    <cellStyle name="Normal 5 4 3 6 5" xfId="16674"/>
    <cellStyle name="Normal 5 4 3 6 5 2" xfId="30953"/>
    <cellStyle name="Normal 5 4 3 6 5 3" xfId="45231"/>
    <cellStyle name="Normal 5 4 3 6 6" xfId="13052"/>
    <cellStyle name="Normal 5 4 3 6 7" xfId="27331"/>
    <cellStyle name="Normal 5 4 3 6 8" xfId="41609"/>
    <cellStyle name="Normal 5 4 3 7" xfId="5590"/>
    <cellStyle name="Normal 5 4 3 7 2" xfId="9728"/>
    <cellStyle name="Normal 5 4 3 7 2 2" xfId="24007"/>
    <cellStyle name="Normal 5 4 3 7 2 3" xfId="38285"/>
    <cellStyle name="Normal 5 4 3 7 2 4" xfId="52563"/>
    <cellStyle name="Normal 5 4 3 7 3" xfId="19896"/>
    <cellStyle name="Normal 5 4 3 7 3 2" xfId="34175"/>
    <cellStyle name="Normal 5 4 3 7 3 3" xfId="48453"/>
    <cellStyle name="Normal 5 4 3 7 4" xfId="13350"/>
    <cellStyle name="Normal 5 4 3 7 5" xfId="27629"/>
    <cellStyle name="Normal 5 4 3 7 6" xfId="41907"/>
    <cellStyle name="Normal 5 4 3 8" xfId="5591"/>
    <cellStyle name="Normal 5 4 3 8 2" xfId="19897"/>
    <cellStyle name="Normal 5 4 3 8 3" xfId="34176"/>
    <cellStyle name="Normal 5 4 3 8 4" xfId="48454"/>
    <cellStyle name="Normal 5 4 3 9" xfId="2670"/>
    <cellStyle name="Normal 5 4 3 9 2" xfId="16984"/>
    <cellStyle name="Normal 5 4 3 9 3" xfId="31263"/>
    <cellStyle name="Normal 5 4 3 9 4" xfId="45541"/>
    <cellStyle name="Normal 5 4 4" xfId="447"/>
    <cellStyle name="Normal 5 4 4 10" xfId="25729"/>
    <cellStyle name="Normal 5 4 4 11" xfId="40007"/>
    <cellStyle name="Normal 5 4 4 2" xfId="1017"/>
    <cellStyle name="Normal 5 4 4 2 10" xfId="40459"/>
    <cellStyle name="Normal 5 4 4 2 2" xfId="1581"/>
    <cellStyle name="Normal 5 4 4 2 2 2" xfId="5592"/>
    <cellStyle name="Normal 5 4 4 2 2 2 2" xfId="10580"/>
    <cellStyle name="Normal 5 4 4 2 2 2 2 2" xfId="24859"/>
    <cellStyle name="Normal 5 4 4 2 2 2 2 3" xfId="39137"/>
    <cellStyle name="Normal 5 4 4 2 2 2 2 4" xfId="53415"/>
    <cellStyle name="Normal 5 4 4 2 2 2 3" xfId="19898"/>
    <cellStyle name="Normal 5 4 4 2 2 2 3 2" xfId="34177"/>
    <cellStyle name="Normal 5 4 4 2 2 2 3 3" xfId="48455"/>
    <cellStyle name="Normal 5 4 4 2 2 2 4" xfId="14202"/>
    <cellStyle name="Normal 5 4 4 2 2 2 5" xfId="28481"/>
    <cellStyle name="Normal 5 4 4 2 2 2 6" xfId="42759"/>
    <cellStyle name="Normal 5 4 4 2 2 3" xfId="5593"/>
    <cellStyle name="Normal 5 4 4 2 2 3 2" xfId="19899"/>
    <cellStyle name="Normal 5 4 4 2 2 3 3" xfId="34178"/>
    <cellStyle name="Normal 5 4 4 2 2 3 4" xfId="48456"/>
    <cellStyle name="Normal 5 4 4 2 2 4" xfId="3522"/>
    <cellStyle name="Normal 5 4 4 2 2 4 2" xfId="17836"/>
    <cellStyle name="Normal 5 4 4 2 2 4 3" xfId="32115"/>
    <cellStyle name="Normal 5 4 4 2 2 4 4" xfId="46393"/>
    <cellStyle name="Normal 5 4 4 2 2 5" xfId="8741"/>
    <cellStyle name="Normal 5 4 4 2 2 5 2" xfId="23047"/>
    <cellStyle name="Normal 5 4 4 2 2 5 3" xfId="37326"/>
    <cellStyle name="Normal 5 4 4 2 2 5 4" xfId="51604"/>
    <cellStyle name="Normal 5 4 4 2 2 6" xfId="16013"/>
    <cellStyle name="Normal 5 4 4 2 2 6 2" xfId="30292"/>
    <cellStyle name="Normal 5 4 4 2 2 6 3" xfId="44570"/>
    <cellStyle name="Normal 5 4 4 2 2 7" xfId="12391"/>
    <cellStyle name="Normal 5 4 4 2 2 8" xfId="26670"/>
    <cellStyle name="Normal 5 4 4 2 2 9" xfId="40948"/>
    <cellStyle name="Normal 5 4 4 2 3" xfId="5594"/>
    <cellStyle name="Normal 5 4 4 2 3 2" xfId="10091"/>
    <cellStyle name="Normal 5 4 4 2 3 2 2" xfId="24370"/>
    <cellStyle name="Normal 5 4 4 2 3 2 3" xfId="38648"/>
    <cellStyle name="Normal 5 4 4 2 3 2 4" xfId="52926"/>
    <cellStyle name="Normal 5 4 4 2 3 3" xfId="19900"/>
    <cellStyle name="Normal 5 4 4 2 3 3 2" xfId="34179"/>
    <cellStyle name="Normal 5 4 4 2 3 3 3" xfId="48457"/>
    <cellStyle name="Normal 5 4 4 2 3 4" xfId="13713"/>
    <cellStyle name="Normal 5 4 4 2 3 5" xfId="27992"/>
    <cellStyle name="Normal 5 4 4 2 3 6" xfId="42270"/>
    <cellStyle name="Normal 5 4 4 2 4" xfId="5595"/>
    <cellStyle name="Normal 5 4 4 2 4 2" xfId="19901"/>
    <cellStyle name="Normal 5 4 4 2 4 3" xfId="34180"/>
    <cellStyle name="Normal 5 4 4 2 4 4" xfId="48458"/>
    <cellStyle name="Normal 5 4 4 2 5" xfId="3033"/>
    <cellStyle name="Normal 5 4 4 2 5 2" xfId="17347"/>
    <cellStyle name="Normal 5 4 4 2 5 3" xfId="31626"/>
    <cellStyle name="Normal 5 4 4 2 5 4" xfId="45904"/>
    <cellStyle name="Normal 5 4 4 2 6" xfId="8252"/>
    <cellStyle name="Normal 5 4 4 2 6 2" xfId="22558"/>
    <cellStyle name="Normal 5 4 4 2 6 3" xfId="36837"/>
    <cellStyle name="Normal 5 4 4 2 6 4" xfId="51115"/>
    <cellStyle name="Normal 5 4 4 2 7" xfId="15524"/>
    <cellStyle name="Normal 5 4 4 2 7 2" xfId="29803"/>
    <cellStyle name="Normal 5 4 4 2 7 3" xfId="44081"/>
    <cellStyle name="Normal 5 4 4 2 8" xfId="11902"/>
    <cellStyle name="Normal 5 4 4 2 9" xfId="26181"/>
    <cellStyle name="Normal 5 4 4 3" xfId="1580"/>
    <cellStyle name="Normal 5 4 4 3 2" xfId="5596"/>
    <cellStyle name="Normal 5 4 4 3 2 2" xfId="10579"/>
    <cellStyle name="Normal 5 4 4 3 2 2 2" xfId="24858"/>
    <cellStyle name="Normal 5 4 4 3 2 2 3" xfId="39136"/>
    <cellStyle name="Normal 5 4 4 3 2 2 4" xfId="53414"/>
    <cellStyle name="Normal 5 4 4 3 2 3" xfId="19902"/>
    <cellStyle name="Normal 5 4 4 3 2 3 2" xfId="34181"/>
    <cellStyle name="Normal 5 4 4 3 2 3 3" xfId="48459"/>
    <cellStyle name="Normal 5 4 4 3 2 4" xfId="14201"/>
    <cellStyle name="Normal 5 4 4 3 2 5" xfId="28480"/>
    <cellStyle name="Normal 5 4 4 3 2 6" xfId="42758"/>
    <cellStyle name="Normal 5 4 4 3 3" xfId="5597"/>
    <cellStyle name="Normal 5 4 4 3 3 2" xfId="19903"/>
    <cellStyle name="Normal 5 4 4 3 3 3" xfId="34182"/>
    <cellStyle name="Normal 5 4 4 3 3 4" xfId="48460"/>
    <cellStyle name="Normal 5 4 4 3 4" xfId="3521"/>
    <cellStyle name="Normal 5 4 4 3 4 2" xfId="17835"/>
    <cellStyle name="Normal 5 4 4 3 4 3" xfId="32114"/>
    <cellStyle name="Normal 5 4 4 3 4 4" xfId="46392"/>
    <cellStyle name="Normal 5 4 4 3 5" xfId="8740"/>
    <cellStyle name="Normal 5 4 4 3 5 2" xfId="23046"/>
    <cellStyle name="Normal 5 4 4 3 5 3" xfId="37325"/>
    <cellStyle name="Normal 5 4 4 3 5 4" xfId="51603"/>
    <cellStyle name="Normal 5 4 4 3 6" xfId="16012"/>
    <cellStyle name="Normal 5 4 4 3 6 2" xfId="30291"/>
    <cellStyle name="Normal 5 4 4 3 6 3" xfId="44569"/>
    <cellStyle name="Normal 5 4 4 3 7" xfId="12390"/>
    <cellStyle name="Normal 5 4 4 3 8" xfId="26669"/>
    <cellStyle name="Normal 5 4 4 3 9" xfId="40947"/>
    <cellStyle name="Normal 5 4 4 4" xfId="5598"/>
    <cellStyle name="Normal 5 4 4 4 2" xfId="9639"/>
    <cellStyle name="Normal 5 4 4 4 2 2" xfId="23918"/>
    <cellStyle name="Normal 5 4 4 4 2 3" xfId="38196"/>
    <cellStyle name="Normal 5 4 4 4 2 4" xfId="52474"/>
    <cellStyle name="Normal 5 4 4 4 3" xfId="19904"/>
    <cellStyle name="Normal 5 4 4 4 3 2" xfId="34183"/>
    <cellStyle name="Normal 5 4 4 4 3 3" xfId="48461"/>
    <cellStyle name="Normal 5 4 4 4 4" xfId="13261"/>
    <cellStyle name="Normal 5 4 4 4 5" xfId="27540"/>
    <cellStyle name="Normal 5 4 4 4 6" xfId="41818"/>
    <cellStyle name="Normal 5 4 4 5" xfId="5599"/>
    <cellStyle name="Normal 5 4 4 5 2" xfId="19905"/>
    <cellStyle name="Normal 5 4 4 5 3" xfId="34184"/>
    <cellStyle name="Normal 5 4 4 5 4" xfId="48462"/>
    <cellStyle name="Normal 5 4 4 6" xfId="2581"/>
    <cellStyle name="Normal 5 4 4 6 2" xfId="16895"/>
    <cellStyle name="Normal 5 4 4 6 3" xfId="31174"/>
    <cellStyle name="Normal 5 4 4 6 4" xfId="45452"/>
    <cellStyle name="Normal 5 4 4 7" xfId="7800"/>
    <cellStyle name="Normal 5 4 4 7 2" xfId="22106"/>
    <cellStyle name="Normal 5 4 4 7 3" xfId="36385"/>
    <cellStyle name="Normal 5 4 4 7 4" xfId="50663"/>
    <cellStyle name="Normal 5 4 4 8" xfId="15072"/>
    <cellStyle name="Normal 5 4 4 8 2" xfId="29351"/>
    <cellStyle name="Normal 5 4 4 8 3" xfId="43629"/>
    <cellStyle name="Normal 5 4 4 9" xfId="11450"/>
    <cellStyle name="Normal 5 4 5" xfId="664"/>
    <cellStyle name="Normal 5 4 5 10" xfId="25864"/>
    <cellStyle name="Normal 5 4 5 11" xfId="40142"/>
    <cellStyle name="Normal 5 4 5 2" xfId="1130"/>
    <cellStyle name="Normal 5 4 5 2 10" xfId="40509"/>
    <cellStyle name="Normal 5 4 5 2 2" xfId="1583"/>
    <cellStyle name="Normal 5 4 5 2 2 2" xfId="5600"/>
    <cellStyle name="Normal 5 4 5 2 2 2 2" xfId="10582"/>
    <cellStyle name="Normal 5 4 5 2 2 2 2 2" xfId="24861"/>
    <cellStyle name="Normal 5 4 5 2 2 2 2 3" xfId="39139"/>
    <cellStyle name="Normal 5 4 5 2 2 2 2 4" xfId="53417"/>
    <cellStyle name="Normal 5 4 5 2 2 2 3" xfId="19906"/>
    <cellStyle name="Normal 5 4 5 2 2 2 3 2" xfId="34185"/>
    <cellStyle name="Normal 5 4 5 2 2 2 3 3" xfId="48463"/>
    <cellStyle name="Normal 5 4 5 2 2 2 4" xfId="14204"/>
    <cellStyle name="Normal 5 4 5 2 2 2 5" xfId="28483"/>
    <cellStyle name="Normal 5 4 5 2 2 2 6" xfId="42761"/>
    <cellStyle name="Normal 5 4 5 2 2 3" xfId="5601"/>
    <cellStyle name="Normal 5 4 5 2 2 3 2" xfId="19907"/>
    <cellStyle name="Normal 5 4 5 2 2 3 3" xfId="34186"/>
    <cellStyle name="Normal 5 4 5 2 2 3 4" xfId="48464"/>
    <cellStyle name="Normal 5 4 5 2 2 4" xfId="3524"/>
    <cellStyle name="Normal 5 4 5 2 2 4 2" xfId="17838"/>
    <cellStyle name="Normal 5 4 5 2 2 4 3" xfId="32117"/>
    <cellStyle name="Normal 5 4 5 2 2 4 4" xfId="46395"/>
    <cellStyle name="Normal 5 4 5 2 2 5" xfId="8743"/>
    <cellStyle name="Normal 5 4 5 2 2 5 2" xfId="23049"/>
    <cellStyle name="Normal 5 4 5 2 2 5 3" xfId="37328"/>
    <cellStyle name="Normal 5 4 5 2 2 5 4" xfId="51606"/>
    <cellStyle name="Normal 5 4 5 2 2 6" xfId="16015"/>
    <cellStyle name="Normal 5 4 5 2 2 6 2" xfId="30294"/>
    <cellStyle name="Normal 5 4 5 2 2 6 3" xfId="44572"/>
    <cellStyle name="Normal 5 4 5 2 2 7" xfId="12393"/>
    <cellStyle name="Normal 5 4 5 2 2 8" xfId="26672"/>
    <cellStyle name="Normal 5 4 5 2 2 9" xfId="40950"/>
    <cellStyle name="Normal 5 4 5 2 3" xfId="5602"/>
    <cellStyle name="Normal 5 4 5 2 3 2" xfId="10141"/>
    <cellStyle name="Normal 5 4 5 2 3 2 2" xfId="24420"/>
    <cellStyle name="Normal 5 4 5 2 3 2 3" xfId="38698"/>
    <cellStyle name="Normal 5 4 5 2 3 2 4" xfId="52976"/>
    <cellStyle name="Normal 5 4 5 2 3 3" xfId="19908"/>
    <cellStyle name="Normal 5 4 5 2 3 3 2" xfId="34187"/>
    <cellStyle name="Normal 5 4 5 2 3 3 3" xfId="48465"/>
    <cellStyle name="Normal 5 4 5 2 3 4" xfId="13763"/>
    <cellStyle name="Normal 5 4 5 2 3 5" xfId="28042"/>
    <cellStyle name="Normal 5 4 5 2 3 6" xfId="42320"/>
    <cellStyle name="Normal 5 4 5 2 4" xfId="5603"/>
    <cellStyle name="Normal 5 4 5 2 4 2" xfId="19909"/>
    <cellStyle name="Normal 5 4 5 2 4 3" xfId="34188"/>
    <cellStyle name="Normal 5 4 5 2 4 4" xfId="48466"/>
    <cellStyle name="Normal 5 4 5 2 5" xfId="3083"/>
    <cellStyle name="Normal 5 4 5 2 5 2" xfId="17397"/>
    <cellStyle name="Normal 5 4 5 2 5 3" xfId="31676"/>
    <cellStyle name="Normal 5 4 5 2 5 4" xfId="45954"/>
    <cellStyle name="Normal 5 4 5 2 6" xfId="8302"/>
    <cellStyle name="Normal 5 4 5 2 6 2" xfId="22608"/>
    <cellStyle name="Normal 5 4 5 2 6 3" xfId="36887"/>
    <cellStyle name="Normal 5 4 5 2 6 4" xfId="51165"/>
    <cellStyle name="Normal 5 4 5 2 7" xfId="15574"/>
    <cellStyle name="Normal 5 4 5 2 7 2" xfId="29853"/>
    <cellStyle name="Normal 5 4 5 2 7 3" xfId="44131"/>
    <cellStyle name="Normal 5 4 5 2 8" xfId="11952"/>
    <cellStyle name="Normal 5 4 5 2 9" xfId="26231"/>
    <cellStyle name="Normal 5 4 5 3" xfId="1582"/>
    <cellStyle name="Normal 5 4 5 3 2" xfId="5604"/>
    <cellStyle name="Normal 5 4 5 3 2 2" xfId="10581"/>
    <cellStyle name="Normal 5 4 5 3 2 2 2" xfId="24860"/>
    <cellStyle name="Normal 5 4 5 3 2 2 3" xfId="39138"/>
    <cellStyle name="Normal 5 4 5 3 2 2 4" xfId="53416"/>
    <cellStyle name="Normal 5 4 5 3 2 3" xfId="19910"/>
    <cellStyle name="Normal 5 4 5 3 2 3 2" xfId="34189"/>
    <cellStyle name="Normal 5 4 5 3 2 3 3" xfId="48467"/>
    <cellStyle name="Normal 5 4 5 3 2 4" xfId="14203"/>
    <cellStyle name="Normal 5 4 5 3 2 5" xfId="28482"/>
    <cellStyle name="Normal 5 4 5 3 2 6" xfId="42760"/>
    <cellStyle name="Normal 5 4 5 3 3" xfId="5605"/>
    <cellStyle name="Normal 5 4 5 3 3 2" xfId="19911"/>
    <cellStyle name="Normal 5 4 5 3 3 3" xfId="34190"/>
    <cellStyle name="Normal 5 4 5 3 3 4" xfId="48468"/>
    <cellStyle name="Normal 5 4 5 3 4" xfId="3523"/>
    <cellStyle name="Normal 5 4 5 3 4 2" xfId="17837"/>
    <cellStyle name="Normal 5 4 5 3 4 3" xfId="32116"/>
    <cellStyle name="Normal 5 4 5 3 4 4" xfId="46394"/>
    <cellStyle name="Normal 5 4 5 3 5" xfId="8742"/>
    <cellStyle name="Normal 5 4 5 3 5 2" xfId="23048"/>
    <cellStyle name="Normal 5 4 5 3 5 3" xfId="37327"/>
    <cellStyle name="Normal 5 4 5 3 5 4" xfId="51605"/>
    <cellStyle name="Normal 5 4 5 3 6" xfId="16014"/>
    <cellStyle name="Normal 5 4 5 3 6 2" xfId="30293"/>
    <cellStyle name="Normal 5 4 5 3 6 3" xfId="44571"/>
    <cellStyle name="Normal 5 4 5 3 7" xfId="12392"/>
    <cellStyle name="Normal 5 4 5 3 8" xfId="26671"/>
    <cellStyle name="Normal 5 4 5 3 9" xfId="40949"/>
    <cellStyle name="Normal 5 4 5 4" xfId="5606"/>
    <cellStyle name="Normal 5 4 5 4 2" xfId="9774"/>
    <cellStyle name="Normal 5 4 5 4 2 2" xfId="24053"/>
    <cellStyle name="Normal 5 4 5 4 2 3" xfId="38331"/>
    <cellStyle name="Normal 5 4 5 4 2 4" xfId="52609"/>
    <cellStyle name="Normal 5 4 5 4 3" xfId="19912"/>
    <cellStyle name="Normal 5 4 5 4 3 2" xfId="34191"/>
    <cellStyle name="Normal 5 4 5 4 3 3" xfId="48469"/>
    <cellStyle name="Normal 5 4 5 4 4" xfId="13396"/>
    <cellStyle name="Normal 5 4 5 4 5" xfId="27675"/>
    <cellStyle name="Normal 5 4 5 4 6" xfId="41953"/>
    <cellStyle name="Normal 5 4 5 5" xfId="5607"/>
    <cellStyle name="Normal 5 4 5 5 2" xfId="19913"/>
    <cellStyle name="Normal 5 4 5 5 3" xfId="34192"/>
    <cellStyle name="Normal 5 4 5 5 4" xfId="48470"/>
    <cellStyle name="Normal 5 4 5 6" xfId="2716"/>
    <cellStyle name="Normal 5 4 5 6 2" xfId="17030"/>
    <cellStyle name="Normal 5 4 5 6 3" xfId="31309"/>
    <cellStyle name="Normal 5 4 5 6 4" xfId="45587"/>
    <cellStyle name="Normal 5 4 5 7" xfId="7935"/>
    <cellStyle name="Normal 5 4 5 7 2" xfId="22241"/>
    <cellStyle name="Normal 5 4 5 7 3" xfId="36520"/>
    <cellStyle name="Normal 5 4 5 7 4" xfId="50798"/>
    <cellStyle name="Normal 5 4 5 8" xfId="15207"/>
    <cellStyle name="Normal 5 4 5 8 2" xfId="29486"/>
    <cellStyle name="Normal 5 4 5 8 3" xfId="43764"/>
    <cellStyle name="Normal 5 4 5 9" xfId="11585"/>
    <cellStyle name="Normal 5 4 6" xfId="331"/>
    <cellStyle name="Normal 5 4 6 10" xfId="25680"/>
    <cellStyle name="Normal 5 4 6 11" xfId="39958"/>
    <cellStyle name="Normal 5 4 6 2" xfId="959"/>
    <cellStyle name="Normal 5 4 6 2 10" xfId="40415"/>
    <cellStyle name="Normal 5 4 6 2 2" xfId="1585"/>
    <cellStyle name="Normal 5 4 6 2 2 2" xfId="5608"/>
    <cellStyle name="Normal 5 4 6 2 2 2 2" xfId="10584"/>
    <cellStyle name="Normal 5 4 6 2 2 2 2 2" xfId="24863"/>
    <cellStyle name="Normal 5 4 6 2 2 2 2 3" xfId="39141"/>
    <cellStyle name="Normal 5 4 6 2 2 2 2 4" xfId="53419"/>
    <cellStyle name="Normal 5 4 6 2 2 2 3" xfId="19914"/>
    <cellStyle name="Normal 5 4 6 2 2 2 3 2" xfId="34193"/>
    <cellStyle name="Normal 5 4 6 2 2 2 3 3" xfId="48471"/>
    <cellStyle name="Normal 5 4 6 2 2 2 4" xfId="14206"/>
    <cellStyle name="Normal 5 4 6 2 2 2 5" xfId="28485"/>
    <cellStyle name="Normal 5 4 6 2 2 2 6" xfId="42763"/>
    <cellStyle name="Normal 5 4 6 2 2 3" xfId="5609"/>
    <cellStyle name="Normal 5 4 6 2 2 3 2" xfId="19915"/>
    <cellStyle name="Normal 5 4 6 2 2 3 3" xfId="34194"/>
    <cellStyle name="Normal 5 4 6 2 2 3 4" xfId="48472"/>
    <cellStyle name="Normal 5 4 6 2 2 4" xfId="3526"/>
    <cellStyle name="Normal 5 4 6 2 2 4 2" xfId="17840"/>
    <cellStyle name="Normal 5 4 6 2 2 4 3" xfId="32119"/>
    <cellStyle name="Normal 5 4 6 2 2 4 4" xfId="46397"/>
    <cellStyle name="Normal 5 4 6 2 2 5" xfId="8745"/>
    <cellStyle name="Normal 5 4 6 2 2 5 2" xfId="23051"/>
    <cellStyle name="Normal 5 4 6 2 2 5 3" xfId="37330"/>
    <cellStyle name="Normal 5 4 6 2 2 5 4" xfId="51608"/>
    <cellStyle name="Normal 5 4 6 2 2 6" xfId="16017"/>
    <cellStyle name="Normal 5 4 6 2 2 6 2" xfId="30296"/>
    <cellStyle name="Normal 5 4 6 2 2 6 3" xfId="44574"/>
    <cellStyle name="Normal 5 4 6 2 2 7" xfId="12395"/>
    <cellStyle name="Normal 5 4 6 2 2 8" xfId="26674"/>
    <cellStyle name="Normal 5 4 6 2 2 9" xfId="40952"/>
    <cellStyle name="Normal 5 4 6 2 3" xfId="5610"/>
    <cellStyle name="Normal 5 4 6 2 3 2" xfId="10047"/>
    <cellStyle name="Normal 5 4 6 2 3 2 2" xfId="24326"/>
    <cellStyle name="Normal 5 4 6 2 3 2 3" xfId="38604"/>
    <cellStyle name="Normal 5 4 6 2 3 2 4" xfId="52882"/>
    <cellStyle name="Normal 5 4 6 2 3 3" xfId="19916"/>
    <cellStyle name="Normal 5 4 6 2 3 3 2" xfId="34195"/>
    <cellStyle name="Normal 5 4 6 2 3 3 3" xfId="48473"/>
    <cellStyle name="Normal 5 4 6 2 3 4" xfId="13669"/>
    <cellStyle name="Normal 5 4 6 2 3 5" xfId="27948"/>
    <cellStyle name="Normal 5 4 6 2 3 6" xfId="42226"/>
    <cellStyle name="Normal 5 4 6 2 4" xfId="5611"/>
    <cellStyle name="Normal 5 4 6 2 4 2" xfId="19917"/>
    <cellStyle name="Normal 5 4 6 2 4 3" xfId="34196"/>
    <cellStyle name="Normal 5 4 6 2 4 4" xfId="48474"/>
    <cellStyle name="Normal 5 4 6 2 5" xfId="2989"/>
    <cellStyle name="Normal 5 4 6 2 5 2" xfId="17303"/>
    <cellStyle name="Normal 5 4 6 2 5 3" xfId="31582"/>
    <cellStyle name="Normal 5 4 6 2 5 4" xfId="45860"/>
    <cellStyle name="Normal 5 4 6 2 6" xfId="8208"/>
    <cellStyle name="Normal 5 4 6 2 6 2" xfId="22514"/>
    <cellStyle name="Normal 5 4 6 2 6 3" xfId="36793"/>
    <cellStyle name="Normal 5 4 6 2 6 4" xfId="51071"/>
    <cellStyle name="Normal 5 4 6 2 7" xfId="15480"/>
    <cellStyle name="Normal 5 4 6 2 7 2" xfId="29759"/>
    <cellStyle name="Normal 5 4 6 2 7 3" xfId="44037"/>
    <cellStyle name="Normal 5 4 6 2 8" xfId="11858"/>
    <cellStyle name="Normal 5 4 6 2 9" xfId="26137"/>
    <cellStyle name="Normal 5 4 6 3" xfId="1584"/>
    <cellStyle name="Normal 5 4 6 3 2" xfId="5612"/>
    <cellStyle name="Normal 5 4 6 3 2 2" xfId="10583"/>
    <cellStyle name="Normal 5 4 6 3 2 2 2" xfId="24862"/>
    <cellStyle name="Normal 5 4 6 3 2 2 3" xfId="39140"/>
    <cellStyle name="Normal 5 4 6 3 2 2 4" xfId="53418"/>
    <cellStyle name="Normal 5 4 6 3 2 3" xfId="19918"/>
    <cellStyle name="Normal 5 4 6 3 2 3 2" xfId="34197"/>
    <cellStyle name="Normal 5 4 6 3 2 3 3" xfId="48475"/>
    <cellStyle name="Normal 5 4 6 3 2 4" xfId="14205"/>
    <cellStyle name="Normal 5 4 6 3 2 5" xfId="28484"/>
    <cellStyle name="Normal 5 4 6 3 2 6" xfId="42762"/>
    <cellStyle name="Normal 5 4 6 3 3" xfId="5613"/>
    <cellStyle name="Normal 5 4 6 3 3 2" xfId="19919"/>
    <cellStyle name="Normal 5 4 6 3 3 3" xfId="34198"/>
    <cellStyle name="Normal 5 4 6 3 3 4" xfId="48476"/>
    <cellStyle name="Normal 5 4 6 3 4" xfId="3525"/>
    <cellStyle name="Normal 5 4 6 3 4 2" xfId="17839"/>
    <cellStyle name="Normal 5 4 6 3 4 3" xfId="32118"/>
    <cellStyle name="Normal 5 4 6 3 4 4" xfId="46396"/>
    <cellStyle name="Normal 5 4 6 3 5" xfId="8744"/>
    <cellStyle name="Normal 5 4 6 3 5 2" xfId="23050"/>
    <cellStyle name="Normal 5 4 6 3 5 3" xfId="37329"/>
    <cellStyle name="Normal 5 4 6 3 5 4" xfId="51607"/>
    <cellStyle name="Normal 5 4 6 3 6" xfId="16016"/>
    <cellStyle name="Normal 5 4 6 3 6 2" xfId="30295"/>
    <cellStyle name="Normal 5 4 6 3 6 3" xfId="44573"/>
    <cellStyle name="Normal 5 4 6 3 7" xfId="12394"/>
    <cellStyle name="Normal 5 4 6 3 8" xfId="26673"/>
    <cellStyle name="Normal 5 4 6 3 9" xfId="40951"/>
    <cellStyle name="Normal 5 4 6 4" xfId="5614"/>
    <cellStyle name="Normal 5 4 6 4 2" xfId="9590"/>
    <cellStyle name="Normal 5 4 6 4 2 2" xfId="23869"/>
    <cellStyle name="Normal 5 4 6 4 2 3" xfId="38147"/>
    <cellStyle name="Normal 5 4 6 4 2 4" xfId="52425"/>
    <cellStyle name="Normal 5 4 6 4 3" xfId="19920"/>
    <cellStyle name="Normal 5 4 6 4 3 2" xfId="34199"/>
    <cellStyle name="Normal 5 4 6 4 3 3" xfId="48477"/>
    <cellStyle name="Normal 5 4 6 4 4" xfId="13212"/>
    <cellStyle name="Normal 5 4 6 4 5" xfId="27491"/>
    <cellStyle name="Normal 5 4 6 4 6" xfId="41769"/>
    <cellStyle name="Normal 5 4 6 5" xfId="5615"/>
    <cellStyle name="Normal 5 4 6 5 2" xfId="19921"/>
    <cellStyle name="Normal 5 4 6 5 3" xfId="34200"/>
    <cellStyle name="Normal 5 4 6 5 4" xfId="48478"/>
    <cellStyle name="Normal 5 4 6 6" xfId="2532"/>
    <cellStyle name="Normal 5 4 6 6 2" xfId="16846"/>
    <cellStyle name="Normal 5 4 6 6 3" xfId="31125"/>
    <cellStyle name="Normal 5 4 6 6 4" xfId="45403"/>
    <cellStyle name="Normal 5 4 6 7" xfId="7751"/>
    <cellStyle name="Normal 5 4 6 7 2" xfId="22057"/>
    <cellStyle name="Normal 5 4 6 7 3" xfId="36336"/>
    <cellStyle name="Normal 5 4 6 7 4" xfId="50614"/>
    <cellStyle name="Normal 5 4 6 8" xfId="15023"/>
    <cellStyle name="Normal 5 4 6 8 2" xfId="29302"/>
    <cellStyle name="Normal 5 4 6 8 3" xfId="43580"/>
    <cellStyle name="Normal 5 4 6 9" xfId="11401"/>
    <cellStyle name="Normal 5 4 7" xfId="813"/>
    <cellStyle name="Normal 5 4 7 10" xfId="40280"/>
    <cellStyle name="Normal 5 4 7 2" xfId="1586"/>
    <cellStyle name="Normal 5 4 7 2 2" xfId="5616"/>
    <cellStyle name="Normal 5 4 7 2 2 2" xfId="10585"/>
    <cellStyle name="Normal 5 4 7 2 2 2 2" xfId="24864"/>
    <cellStyle name="Normal 5 4 7 2 2 2 3" xfId="39142"/>
    <cellStyle name="Normal 5 4 7 2 2 2 4" xfId="53420"/>
    <cellStyle name="Normal 5 4 7 2 2 3" xfId="19922"/>
    <cellStyle name="Normal 5 4 7 2 2 3 2" xfId="34201"/>
    <cellStyle name="Normal 5 4 7 2 2 3 3" xfId="48479"/>
    <cellStyle name="Normal 5 4 7 2 2 4" xfId="14207"/>
    <cellStyle name="Normal 5 4 7 2 2 5" xfId="28486"/>
    <cellStyle name="Normal 5 4 7 2 2 6" xfId="42764"/>
    <cellStyle name="Normal 5 4 7 2 3" xfId="5617"/>
    <cellStyle name="Normal 5 4 7 2 3 2" xfId="19923"/>
    <cellStyle name="Normal 5 4 7 2 3 3" xfId="34202"/>
    <cellStyle name="Normal 5 4 7 2 3 4" xfId="48480"/>
    <cellStyle name="Normal 5 4 7 2 4" xfId="3527"/>
    <cellStyle name="Normal 5 4 7 2 4 2" xfId="17841"/>
    <cellStyle name="Normal 5 4 7 2 4 3" xfId="32120"/>
    <cellStyle name="Normal 5 4 7 2 4 4" xfId="46398"/>
    <cellStyle name="Normal 5 4 7 2 5" xfId="8746"/>
    <cellStyle name="Normal 5 4 7 2 5 2" xfId="23052"/>
    <cellStyle name="Normal 5 4 7 2 5 3" xfId="37331"/>
    <cellStyle name="Normal 5 4 7 2 5 4" xfId="51609"/>
    <cellStyle name="Normal 5 4 7 2 6" xfId="16018"/>
    <cellStyle name="Normal 5 4 7 2 6 2" xfId="30297"/>
    <cellStyle name="Normal 5 4 7 2 6 3" xfId="44575"/>
    <cellStyle name="Normal 5 4 7 2 7" xfId="12396"/>
    <cellStyle name="Normal 5 4 7 2 8" xfId="26675"/>
    <cellStyle name="Normal 5 4 7 2 9" xfId="40953"/>
    <cellStyle name="Normal 5 4 7 3" xfId="5618"/>
    <cellStyle name="Normal 5 4 7 3 2" xfId="9912"/>
    <cellStyle name="Normal 5 4 7 3 2 2" xfId="24191"/>
    <cellStyle name="Normal 5 4 7 3 2 3" xfId="38469"/>
    <cellStyle name="Normal 5 4 7 3 2 4" xfId="52747"/>
    <cellStyle name="Normal 5 4 7 3 3" xfId="19924"/>
    <cellStyle name="Normal 5 4 7 3 3 2" xfId="34203"/>
    <cellStyle name="Normal 5 4 7 3 3 3" xfId="48481"/>
    <cellStyle name="Normal 5 4 7 3 4" xfId="13534"/>
    <cellStyle name="Normal 5 4 7 3 5" xfId="27813"/>
    <cellStyle name="Normal 5 4 7 3 6" xfId="42091"/>
    <cellStyle name="Normal 5 4 7 4" xfId="5619"/>
    <cellStyle name="Normal 5 4 7 4 2" xfId="19925"/>
    <cellStyle name="Normal 5 4 7 4 3" xfId="34204"/>
    <cellStyle name="Normal 5 4 7 4 4" xfId="48482"/>
    <cellStyle name="Normal 5 4 7 5" xfId="2854"/>
    <cellStyle name="Normal 5 4 7 5 2" xfId="17168"/>
    <cellStyle name="Normal 5 4 7 5 3" xfId="31447"/>
    <cellStyle name="Normal 5 4 7 5 4" xfId="45725"/>
    <cellStyle name="Normal 5 4 7 6" xfId="8073"/>
    <cellStyle name="Normal 5 4 7 6 2" xfId="22379"/>
    <cellStyle name="Normal 5 4 7 6 3" xfId="36658"/>
    <cellStyle name="Normal 5 4 7 6 4" xfId="50936"/>
    <cellStyle name="Normal 5 4 7 7" xfId="15345"/>
    <cellStyle name="Normal 5 4 7 7 2" xfId="29624"/>
    <cellStyle name="Normal 5 4 7 7 3" xfId="43902"/>
    <cellStyle name="Normal 5 4 7 8" xfId="11723"/>
    <cellStyle name="Normal 5 4 7 9" xfId="26002"/>
    <cellStyle name="Normal 5 4 8" xfId="1280"/>
    <cellStyle name="Normal 5 4 8 2" xfId="5620"/>
    <cellStyle name="Normal 5 4 8 2 2" xfId="10279"/>
    <cellStyle name="Normal 5 4 8 2 2 2" xfId="24558"/>
    <cellStyle name="Normal 5 4 8 2 2 3" xfId="38836"/>
    <cellStyle name="Normal 5 4 8 2 2 4" xfId="53114"/>
    <cellStyle name="Normal 5 4 8 2 3" xfId="19926"/>
    <cellStyle name="Normal 5 4 8 2 3 2" xfId="34205"/>
    <cellStyle name="Normal 5 4 8 2 3 3" xfId="48483"/>
    <cellStyle name="Normal 5 4 8 2 4" xfId="13901"/>
    <cellStyle name="Normal 5 4 8 2 5" xfId="28180"/>
    <cellStyle name="Normal 5 4 8 2 6" xfId="42458"/>
    <cellStyle name="Normal 5 4 8 3" xfId="5621"/>
    <cellStyle name="Normal 5 4 8 3 2" xfId="19927"/>
    <cellStyle name="Normal 5 4 8 3 3" xfId="34206"/>
    <cellStyle name="Normal 5 4 8 3 4" xfId="48484"/>
    <cellStyle name="Normal 5 4 8 4" xfId="3221"/>
    <cellStyle name="Normal 5 4 8 4 2" xfId="17535"/>
    <cellStyle name="Normal 5 4 8 4 3" xfId="31814"/>
    <cellStyle name="Normal 5 4 8 4 4" xfId="46092"/>
    <cellStyle name="Normal 5 4 8 5" xfId="8440"/>
    <cellStyle name="Normal 5 4 8 5 2" xfId="22746"/>
    <cellStyle name="Normal 5 4 8 5 3" xfId="37025"/>
    <cellStyle name="Normal 5 4 8 5 4" xfId="51303"/>
    <cellStyle name="Normal 5 4 8 6" xfId="15712"/>
    <cellStyle name="Normal 5 4 8 6 2" xfId="29991"/>
    <cellStyle name="Normal 5 4 8 6 3" xfId="44269"/>
    <cellStyle name="Normal 5 4 8 7" xfId="12090"/>
    <cellStyle name="Normal 5 4 8 8" xfId="26369"/>
    <cellStyle name="Normal 5 4 8 9" xfId="40647"/>
    <cellStyle name="Normal 5 4 9" xfId="223"/>
    <cellStyle name="Normal 5 4 9 2" xfId="5622"/>
    <cellStyle name="Normal 5 4 9 2 2" xfId="9546"/>
    <cellStyle name="Normal 5 4 9 2 2 2" xfId="23825"/>
    <cellStyle name="Normal 5 4 9 2 2 3" xfId="38103"/>
    <cellStyle name="Normal 5 4 9 2 2 4" xfId="52381"/>
    <cellStyle name="Normal 5 4 9 2 3" xfId="19928"/>
    <cellStyle name="Normal 5 4 9 2 3 2" xfId="34207"/>
    <cellStyle name="Normal 5 4 9 2 3 3" xfId="48485"/>
    <cellStyle name="Normal 5 4 9 2 4" xfId="13168"/>
    <cellStyle name="Normal 5 4 9 2 5" xfId="27447"/>
    <cellStyle name="Normal 5 4 9 2 6" xfId="41725"/>
    <cellStyle name="Normal 5 4 9 3" xfId="5623"/>
    <cellStyle name="Normal 5 4 9 3 2" xfId="19929"/>
    <cellStyle name="Normal 5 4 9 3 3" xfId="34208"/>
    <cellStyle name="Normal 5 4 9 3 4" xfId="48486"/>
    <cellStyle name="Normal 5 4 9 4" xfId="2487"/>
    <cellStyle name="Normal 5 4 9 4 2" xfId="16802"/>
    <cellStyle name="Normal 5 4 9 4 3" xfId="31081"/>
    <cellStyle name="Normal 5 4 9 4 4" xfId="45359"/>
    <cellStyle name="Normal 5 4 9 5" xfId="7707"/>
    <cellStyle name="Normal 5 4 9 5 2" xfId="22013"/>
    <cellStyle name="Normal 5 4 9 5 3" xfId="36292"/>
    <cellStyle name="Normal 5 4 9 5 4" xfId="50570"/>
    <cellStyle name="Normal 5 4 9 6" xfId="14979"/>
    <cellStyle name="Normal 5 4 9 6 2" xfId="29258"/>
    <cellStyle name="Normal 5 4 9 6 3" xfId="43536"/>
    <cellStyle name="Normal 5 4 9 7" xfId="11357"/>
    <cellStyle name="Normal 5 4 9 8" xfId="25636"/>
    <cellStyle name="Normal 5 4 9 9" xfId="39914"/>
    <cellStyle name="Normal 5 5" xfId="534"/>
    <cellStyle name="Normal 5 5 10" xfId="7841"/>
    <cellStyle name="Normal 5 5 10 2" xfId="22147"/>
    <cellStyle name="Normal 5 5 10 3" xfId="36426"/>
    <cellStyle name="Normal 5 5 10 4" xfId="50704"/>
    <cellStyle name="Normal 5 5 11" xfId="15113"/>
    <cellStyle name="Normal 5 5 11 2" xfId="29392"/>
    <cellStyle name="Normal 5 5 11 3" xfId="43670"/>
    <cellStyle name="Normal 5 5 12" xfId="11491"/>
    <cellStyle name="Normal 5 5 13" xfId="25770"/>
    <cellStyle name="Normal 5 5 14" xfId="40048"/>
    <cellStyle name="Normal 5 5 2" xfId="705"/>
    <cellStyle name="Normal 5 5 2 10" xfId="25905"/>
    <cellStyle name="Normal 5 5 2 11" xfId="40183"/>
    <cellStyle name="Normal 5 5 2 2" xfId="1171"/>
    <cellStyle name="Normal 5 5 2 2 10" xfId="40550"/>
    <cellStyle name="Normal 5 5 2 2 2" xfId="1589"/>
    <cellStyle name="Normal 5 5 2 2 2 2" xfId="5624"/>
    <cellStyle name="Normal 5 5 2 2 2 2 2" xfId="10588"/>
    <cellStyle name="Normal 5 5 2 2 2 2 2 2" xfId="24867"/>
    <cellStyle name="Normal 5 5 2 2 2 2 2 3" xfId="39145"/>
    <cellStyle name="Normal 5 5 2 2 2 2 2 4" xfId="53423"/>
    <cellStyle name="Normal 5 5 2 2 2 2 3" xfId="19930"/>
    <cellStyle name="Normal 5 5 2 2 2 2 3 2" xfId="34209"/>
    <cellStyle name="Normal 5 5 2 2 2 2 3 3" xfId="48487"/>
    <cellStyle name="Normal 5 5 2 2 2 2 4" xfId="14210"/>
    <cellStyle name="Normal 5 5 2 2 2 2 5" xfId="28489"/>
    <cellStyle name="Normal 5 5 2 2 2 2 6" xfId="42767"/>
    <cellStyle name="Normal 5 5 2 2 2 3" xfId="5625"/>
    <cellStyle name="Normal 5 5 2 2 2 3 2" xfId="19931"/>
    <cellStyle name="Normal 5 5 2 2 2 3 3" xfId="34210"/>
    <cellStyle name="Normal 5 5 2 2 2 3 4" xfId="48488"/>
    <cellStyle name="Normal 5 5 2 2 2 4" xfId="3530"/>
    <cellStyle name="Normal 5 5 2 2 2 4 2" xfId="17844"/>
    <cellStyle name="Normal 5 5 2 2 2 4 3" xfId="32123"/>
    <cellStyle name="Normal 5 5 2 2 2 4 4" xfId="46401"/>
    <cellStyle name="Normal 5 5 2 2 2 5" xfId="8749"/>
    <cellStyle name="Normal 5 5 2 2 2 5 2" xfId="23055"/>
    <cellStyle name="Normal 5 5 2 2 2 5 3" xfId="37334"/>
    <cellStyle name="Normal 5 5 2 2 2 5 4" xfId="51612"/>
    <cellStyle name="Normal 5 5 2 2 2 6" xfId="16021"/>
    <cellStyle name="Normal 5 5 2 2 2 6 2" xfId="30300"/>
    <cellStyle name="Normal 5 5 2 2 2 6 3" xfId="44578"/>
    <cellStyle name="Normal 5 5 2 2 2 7" xfId="12399"/>
    <cellStyle name="Normal 5 5 2 2 2 8" xfId="26678"/>
    <cellStyle name="Normal 5 5 2 2 2 9" xfId="40956"/>
    <cellStyle name="Normal 5 5 2 2 3" xfId="5626"/>
    <cellStyle name="Normal 5 5 2 2 3 2" xfId="10182"/>
    <cellStyle name="Normal 5 5 2 2 3 2 2" xfId="24461"/>
    <cellStyle name="Normal 5 5 2 2 3 2 3" xfId="38739"/>
    <cellStyle name="Normal 5 5 2 2 3 2 4" xfId="53017"/>
    <cellStyle name="Normal 5 5 2 2 3 3" xfId="19932"/>
    <cellStyle name="Normal 5 5 2 2 3 3 2" xfId="34211"/>
    <cellStyle name="Normal 5 5 2 2 3 3 3" xfId="48489"/>
    <cellStyle name="Normal 5 5 2 2 3 4" xfId="13804"/>
    <cellStyle name="Normal 5 5 2 2 3 5" xfId="28083"/>
    <cellStyle name="Normal 5 5 2 2 3 6" xfId="42361"/>
    <cellStyle name="Normal 5 5 2 2 4" xfId="5627"/>
    <cellStyle name="Normal 5 5 2 2 4 2" xfId="19933"/>
    <cellStyle name="Normal 5 5 2 2 4 3" xfId="34212"/>
    <cellStyle name="Normal 5 5 2 2 4 4" xfId="48490"/>
    <cellStyle name="Normal 5 5 2 2 5" xfId="3124"/>
    <cellStyle name="Normal 5 5 2 2 5 2" xfId="17438"/>
    <cellStyle name="Normal 5 5 2 2 5 3" xfId="31717"/>
    <cellStyle name="Normal 5 5 2 2 5 4" xfId="45995"/>
    <cellStyle name="Normal 5 5 2 2 6" xfId="8343"/>
    <cellStyle name="Normal 5 5 2 2 6 2" xfId="22649"/>
    <cellStyle name="Normal 5 5 2 2 6 3" xfId="36928"/>
    <cellStyle name="Normal 5 5 2 2 6 4" xfId="51206"/>
    <cellStyle name="Normal 5 5 2 2 7" xfId="15615"/>
    <cellStyle name="Normal 5 5 2 2 7 2" xfId="29894"/>
    <cellStyle name="Normal 5 5 2 2 7 3" xfId="44172"/>
    <cellStyle name="Normal 5 5 2 2 8" xfId="11993"/>
    <cellStyle name="Normal 5 5 2 2 9" xfId="26272"/>
    <cellStyle name="Normal 5 5 2 3" xfId="1588"/>
    <cellStyle name="Normal 5 5 2 3 2" xfId="5628"/>
    <cellStyle name="Normal 5 5 2 3 2 2" xfId="10587"/>
    <cellStyle name="Normal 5 5 2 3 2 2 2" xfId="24866"/>
    <cellStyle name="Normal 5 5 2 3 2 2 3" xfId="39144"/>
    <cellStyle name="Normal 5 5 2 3 2 2 4" xfId="53422"/>
    <cellStyle name="Normal 5 5 2 3 2 3" xfId="19934"/>
    <cellStyle name="Normal 5 5 2 3 2 3 2" xfId="34213"/>
    <cellStyle name="Normal 5 5 2 3 2 3 3" xfId="48491"/>
    <cellStyle name="Normal 5 5 2 3 2 4" xfId="14209"/>
    <cellStyle name="Normal 5 5 2 3 2 5" xfId="28488"/>
    <cellStyle name="Normal 5 5 2 3 2 6" xfId="42766"/>
    <cellStyle name="Normal 5 5 2 3 3" xfId="5629"/>
    <cellStyle name="Normal 5 5 2 3 3 2" xfId="19935"/>
    <cellStyle name="Normal 5 5 2 3 3 3" xfId="34214"/>
    <cellStyle name="Normal 5 5 2 3 3 4" xfId="48492"/>
    <cellStyle name="Normal 5 5 2 3 4" xfId="3529"/>
    <cellStyle name="Normal 5 5 2 3 4 2" xfId="17843"/>
    <cellStyle name="Normal 5 5 2 3 4 3" xfId="32122"/>
    <cellStyle name="Normal 5 5 2 3 4 4" xfId="46400"/>
    <cellStyle name="Normal 5 5 2 3 5" xfId="8748"/>
    <cellStyle name="Normal 5 5 2 3 5 2" xfId="23054"/>
    <cellStyle name="Normal 5 5 2 3 5 3" xfId="37333"/>
    <cellStyle name="Normal 5 5 2 3 5 4" xfId="51611"/>
    <cellStyle name="Normal 5 5 2 3 6" xfId="16020"/>
    <cellStyle name="Normal 5 5 2 3 6 2" xfId="30299"/>
    <cellStyle name="Normal 5 5 2 3 6 3" xfId="44577"/>
    <cellStyle name="Normal 5 5 2 3 7" xfId="12398"/>
    <cellStyle name="Normal 5 5 2 3 8" xfId="26677"/>
    <cellStyle name="Normal 5 5 2 3 9" xfId="40955"/>
    <cellStyle name="Normal 5 5 2 4" xfId="5630"/>
    <cellStyle name="Normal 5 5 2 4 2" xfId="9815"/>
    <cellStyle name="Normal 5 5 2 4 2 2" xfId="24094"/>
    <cellStyle name="Normal 5 5 2 4 2 3" xfId="38372"/>
    <cellStyle name="Normal 5 5 2 4 2 4" xfId="52650"/>
    <cellStyle name="Normal 5 5 2 4 3" xfId="19936"/>
    <cellStyle name="Normal 5 5 2 4 3 2" xfId="34215"/>
    <cellStyle name="Normal 5 5 2 4 3 3" xfId="48493"/>
    <cellStyle name="Normal 5 5 2 4 4" xfId="13437"/>
    <cellStyle name="Normal 5 5 2 4 5" xfId="27716"/>
    <cellStyle name="Normal 5 5 2 4 6" xfId="41994"/>
    <cellStyle name="Normal 5 5 2 5" xfId="5631"/>
    <cellStyle name="Normal 5 5 2 5 2" xfId="19937"/>
    <cellStyle name="Normal 5 5 2 5 3" xfId="34216"/>
    <cellStyle name="Normal 5 5 2 5 4" xfId="48494"/>
    <cellStyle name="Normal 5 5 2 6" xfId="2757"/>
    <cellStyle name="Normal 5 5 2 6 2" xfId="17071"/>
    <cellStyle name="Normal 5 5 2 6 3" xfId="31350"/>
    <cellStyle name="Normal 5 5 2 6 4" xfId="45628"/>
    <cellStyle name="Normal 5 5 2 7" xfId="7976"/>
    <cellStyle name="Normal 5 5 2 7 2" xfId="22282"/>
    <cellStyle name="Normal 5 5 2 7 3" xfId="36561"/>
    <cellStyle name="Normal 5 5 2 7 4" xfId="50839"/>
    <cellStyle name="Normal 5 5 2 8" xfId="15248"/>
    <cellStyle name="Normal 5 5 2 8 2" xfId="29527"/>
    <cellStyle name="Normal 5 5 2 8 3" xfId="43805"/>
    <cellStyle name="Normal 5 5 2 9" xfId="11626"/>
    <cellStyle name="Normal 5 5 3" xfId="858"/>
    <cellStyle name="Normal 5 5 3 10" xfId="40321"/>
    <cellStyle name="Normal 5 5 3 2" xfId="1590"/>
    <cellStyle name="Normal 5 5 3 2 2" xfId="5632"/>
    <cellStyle name="Normal 5 5 3 2 2 2" xfId="10589"/>
    <cellStyle name="Normal 5 5 3 2 2 2 2" xfId="24868"/>
    <cellStyle name="Normal 5 5 3 2 2 2 3" xfId="39146"/>
    <cellStyle name="Normal 5 5 3 2 2 2 4" xfId="53424"/>
    <cellStyle name="Normal 5 5 3 2 2 3" xfId="19938"/>
    <cellStyle name="Normal 5 5 3 2 2 3 2" xfId="34217"/>
    <cellStyle name="Normal 5 5 3 2 2 3 3" xfId="48495"/>
    <cellStyle name="Normal 5 5 3 2 2 4" xfId="14211"/>
    <cellStyle name="Normal 5 5 3 2 2 5" xfId="28490"/>
    <cellStyle name="Normal 5 5 3 2 2 6" xfId="42768"/>
    <cellStyle name="Normal 5 5 3 2 3" xfId="5633"/>
    <cellStyle name="Normal 5 5 3 2 3 2" xfId="19939"/>
    <cellStyle name="Normal 5 5 3 2 3 3" xfId="34218"/>
    <cellStyle name="Normal 5 5 3 2 3 4" xfId="48496"/>
    <cellStyle name="Normal 5 5 3 2 4" xfId="3531"/>
    <cellStyle name="Normal 5 5 3 2 4 2" xfId="17845"/>
    <cellStyle name="Normal 5 5 3 2 4 3" xfId="32124"/>
    <cellStyle name="Normal 5 5 3 2 4 4" xfId="46402"/>
    <cellStyle name="Normal 5 5 3 2 5" xfId="8750"/>
    <cellStyle name="Normal 5 5 3 2 5 2" xfId="23056"/>
    <cellStyle name="Normal 5 5 3 2 5 3" xfId="37335"/>
    <cellStyle name="Normal 5 5 3 2 5 4" xfId="51613"/>
    <cellStyle name="Normal 5 5 3 2 6" xfId="16022"/>
    <cellStyle name="Normal 5 5 3 2 6 2" xfId="30301"/>
    <cellStyle name="Normal 5 5 3 2 6 3" xfId="44579"/>
    <cellStyle name="Normal 5 5 3 2 7" xfId="12400"/>
    <cellStyle name="Normal 5 5 3 2 8" xfId="26679"/>
    <cellStyle name="Normal 5 5 3 2 9" xfId="40957"/>
    <cellStyle name="Normal 5 5 3 3" xfId="5634"/>
    <cellStyle name="Normal 5 5 3 3 2" xfId="9953"/>
    <cellStyle name="Normal 5 5 3 3 2 2" xfId="24232"/>
    <cellStyle name="Normal 5 5 3 3 2 3" xfId="38510"/>
    <cellStyle name="Normal 5 5 3 3 2 4" xfId="52788"/>
    <cellStyle name="Normal 5 5 3 3 3" xfId="19940"/>
    <cellStyle name="Normal 5 5 3 3 3 2" xfId="34219"/>
    <cellStyle name="Normal 5 5 3 3 3 3" xfId="48497"/>
    <cellStyle name="Normal 5 5 3 3 4" xfId="13575"/>
    <cellStyle name="Normal 5 5 3 3 5" xfId="27854"/>
    <cellStyle name="Normal 5 5 3 3 6" xfId="42132"/>
    <cellStyle name="Normal 5 5 3 4" xfId="5635"/>
    <cellStyle name="Normal 5 5 3 4 2" xfId="19941"/>
    <cellStyle name="Normal 5 5 3 4 3" xfId="34220"/>
    <cellStyle name="Normal 5 5 3 4 4" xfId="48498"/>
    <cellStyle name="Normal 5 5 3 5" xfId="2895"/>
    <cellStyle name="Normal 5 5 3 5 2" xfId="17209"/>
    <cellStyle name="Normal 5 5 3 5 3" xfId="31488"/>
    <cellStyle name="Normal 5 5 3 5 4" xfId="45766"/>
    <cellStyle name="Normal 5 5 3 6" xfId="8114"/>
    <cellStyle name="Normal 5 5 3 6 2" xfId="22420"/>
    <cellStyle name="Normal 5 5 3 6 3" xfId="36699"/>
    <cellStyle name="Normal 5 5 3 6 4" xfId="50977"/>
    <cellStyle name="Normal 5 5 3 7" xfId="15386"/>
    <cellStyle name="Normal 5 5 3 7 2" xfId="29665"/>
    <cellStyle name="Normal 5 5 3 7 3" xfId="43943"/>
    <cellStyle name="Normal 5 5 3 8" xfId="11764"/>
    <cellStyle name="Normal 5 5 3 9" xfId="26043"/>
    <cellStyle name="Normal 5 5 4" xfId="1587"/>
    <cellStyle name="Normal 5 5 4 2" xfId="5636"/>
    <cellStyle name="Normal 5 5 4 2 2" xfId="10586"/>
    <cellStyle name="Normal 5 5 4 2 2 2" xfId="24865"/>
    <cellStyle name="Normal 5 5 4 2 2 3" xfId="39143"/>
    <cellStyle name="Normal 5 5 4 2 2 4" xfId="53421"/>
    <cellStyle name="Normal 5 5 4 2 3" xfId="19942"/>
    <cellStyle name="Normal 5 5 4 2 3 2" xfId="34221"/>
    <cellStyle name="Normal 5 5 4 2 3 3" xfId="48499"/>
    <cellStyle name="Normal 5 5 4 2 4" xfId="14208"/>
    <cellStyle name="Normal 5 5 4 2 5" xfId="28487"/>
    <cellStyle name="Normal 5 5 4 2 6" xfId="42765"/>
    <cellStyle name="Normal 5 5 4 3" xfId="5637"/>
    <cellStyle name="Normal 5 5 4 3 2" xfId="19943"/>
    <cellStyle name="Normal 5 5 4 3 3" xfId="34222"/>
    <cellStyle name="Normal 5 5 4 3 4" xfId="48500"/>
    <cellStyle name="Normal 5 5 4 4" xfId="3528"/>
    <cellStyle name="Normal 5 5 4 4 2" xfId="17842"/>
    <cellStyle name="Normal 5 5 4 4 3" xfId="32121"/>
    <cellStyle name="Normal 5 5 4 4 4" xfId="46399"/>
    <cellStyle name="Normal 5 5 4 5" xfId="8747"/>
    <cellStyle name="Normal 5 5 4 5 2" xfId="23053"/>
    <cellStyle name="Normal 5 5 4 5 3" xfId="37332"/>
    <cellStyle name="Normal 5 5 4 5 4" xfId="51610"/>
    <cellStyle name="Normal 5 5 4 6" xfId="16019"/>
    <cellStyle name="Normal 5 5 4 6 2" xfId="30298"/>
    <cellStyle name="Normal 5 5 4 6 3" xfId="44576"/>
    <cellStyle name="Normal 5 5 4 7" xfId="12397"/>
    <cellStyle name="Normal 5 5 4 8" xfId="26676"/>
    <cellStyle name="Normal 5 5 4 9" xfId="40954"/>
    <cellStyle name="Normal 5 5 5" xfId="2165"/>
    <cellStyle name="Normal 5 5 5 2" xfId="5638"/>
    <cellStyle name="Normal 5 5 5 2 2" xfId="11058"/>
    <cellStyle name="Normal 5 5 5 2 2 2" xfId="25337"/>
    <cellStyle name="Normal 5 5 5 2 2 3" xfId="39615"/>
    <cellStyle name="Normal 5 5 5 2 2 4" xfId="53893"/>
    <cellStyle name="Normal 5 5 5 2 3" xfId="19944"/>
    <cellStyle name="Normal 5 5 5 2 3 2" xfId="34223"/>
    <cellStyle name="Normal 5 5 5 2 3 3" xfId="48501"/>
    <cellStyle name="Normal 5 5 5 2 4" xfId="14680"/>
    <cellStyle name="Normal 5 5 5 2 5" xfId="28959"/>
    <cellStyle name="Normal 5 5 5 2 6" xfId="43237"/>
    <cellStyle name="Normal 5 5 5 3" xfId="5639"/>
    <cellStyle name="Normal 5 5 5 3 2" xfId="19945"/>
    <cellStyle name="Normal 5 5 5 3 3" xfId="34224"/>
    <cellStyle name="Normal 5 5 5 3 4" xfId="48502"/>
    <cellStyle name="Normal 5 5 5 4" xfId="4003"/>
    <cellStyle name="Normal 5 5 5 4 2" xfId="18314"/>
    <cellStyle name="Normal 5 5 5 4 3" xfId="32593"/>
    <cellStyle name="Normal 5 5 5 4 4" xfId="46871"/>
    <cellStyle name="Normal 5 5 5 5" xfId="9219"/>
    <cellStyle name="Normal 5 5 5 5 2" xfId="23525"/>
    <cellStyle name="Normal 5 5 5 5 3" xfId="37804"/>
    <cellStyle name="Normal 5 5 5 5 4" xfId="52082"/>
    <cellStyle name="Normal 5 5 5 6" xfId="16491"/>
    <cellStyle name="Normal 5 5 5 6 2" xfId="30770"/>
    <cellStyle name="Normal 5 5 5 6 3" xfId="45048"/>
    <cellStyle name="Normal 5 5 5 7" xfId="12869"/>
    <cellStyle name="Normal 5 5 5 8" xfId="27148"/>
    <cellStyle name="Normal 5 5 5 9" xfId="41426"/>
    <cellStyle name="Normal 5 5 6" xfId="2310"/>
    <cellStyle name="Normal 5 5 6 2" xfId="5640"/>
    <cellStyle name="Normal 5 5 6 2 2" xfId="11193"/>
    <cellStyle name="Normal 5 5 6 2 2 2" xfId="25472"/>
    <cellStyle name="Normal 5 5 6 2 2 3" xfId="39750"/>
    <cellStyle name="Normal 5 5 6 2 2 4" xfId="54028"/>
    <cellStyle name="Normal 5 5 6 2 3" xfId="19946"/>
    <cellStyle name="Normal 5 5 6 2 3 2" xfId="34225"/>
    <cellStyle name="Normal 5 5 6 2 3 3" xfId="48503"/>
    <cellStyle name="Normal 5 5 6 2 4" xfId="14815"/>
    <cellStyle name="Normal 5 5 6 2 5" xfId="29094"/>
    <cellStyle name="Normal 5 5 6 2 6" xfId="43372"/>
    <cellStyle name="Normal 5 5 6 3" xfId="4138"/>
    <cellStyle name="Normal 5 5 6 3 2" xfId="18449"/>
    <cellStyle name="Normal 5 5 6 3 3" xfId="32728"/>
    <cellStyle name="Normal 5 5 6 3 4" xfId="47006"/>
    <cellStyle name="Normal 5 5 6 4" xfId="9354"/>
    <cellStyle name="Normal 5 5 6 4 2" xfId="23660"/>
    <cellStyle name="Normal 5 5 6 4 3" xfId="37939"/>
    <cellStyle name="Normal 5 5 6 4 4" xfId="52217"/>
    <cellStyle name="Normal 5 5 6 5" xfId="16626"/>
    <cellStyle name="Normal 5 5 6 5 2" xfId="30905"/>
    <cellStyle name="Normal 5 5 6 5 3" xfId="45183"/>
    <cellStyle name="Normal 5 5 6 6" xfId="13004"/>
    <cellStyle name="Normal 5 5 6 7" xfId="27283"/>
    <cellStyle name="Normal 5 5 6 8" xfId="41561"/>
    <cellStyle name="Normal 5 5 7" xfId="5641"/>
    <cellStyle name="Normal 5 5 7 2" xfId="9680"/>
    <cellStyle name="Normal 5 5 7 2 2" xfId="23959"/>
    <cellStyle name="Normal 5 5 7 2 3" xfId="38237"/>
    <cellStyle name="Normal 5 5 7 2 4" xfId="52515"/>
    <cellStyle name="Normal 5 5 7 3" xfId="19947"/>
    <cellStyle name="Normal 5 5 7 3 2" xfId="34226"/>
    <cellStyle name="Normal 5 5 7 3 3" xfId="48504"/>
    <cellStyle name="Normal 5 5 7 4" xfId="13302"/>
    <cellStyle name="Normal 5 5 7 5" xfId="27581"/>
    <cellStyle name="Normal 5 5 7 6" xfId="41859"/>
    <cellStyle name="Normal 5 5 8" xfId="5642"/>
    <cellStyle name="Normal 5 5 8 2" xfId="19948"/>
    <cellStyle name="Normal 5 5 8 3" xfId="34227"/>
    <cellStyle name="Normal 5 5 8 4" xfId="48505"/>
    <cellStyle name="Normal 5 5 9" xfId="2622"/>
    <cellStyle name="Normal 5 5 9 2" xfId="16936"/>
    <cellStyle name="Normal 5 5 9 3" xfId="31215"/>
    <cellStyle name="Normal 5 5 9 4" xfId="45493"/>
    <cellStyle name="Normal 5 6" xfId="608"/>
    <cellStyle name="Normal 5 6 10" xfId="7884"/>
    <cellStyle name="Normal 5 6 10 2" xfId="22190"/>
    <cellStyle name="Normal 5 6 10 3" xfId="36469"/>
    <cellStyle name="Normal 5 6 10 4" xfId="50747"/>
    <cellStyle name="Normal 5 6 11" xfId="15156"/>
    <cellStyle name="Normal 5 6 11 2" xfId="29435"/>
    <cellStyle name="Normal 5 6 11 3" xfId="43713"/>
    <cellStyle name="Normal 5 6 12" xfId="11534"/>
    <cellStyle name="Normal 5 6 13" xfId="25813"/>
    <cellStyle name="Normal 5 6 14" xfId="40091"/>
    <cellStyle name="Normal 5 6 2" xfId="749"/>
    <cellStyle name="Normal 5 6 2 10" xfId="25948"/>
    <cellStyle name="Normal 5 6 2 11" xfId="40226"/>
    <cellStyle name="Normal 5 6 2 2" xfId="1214"/>
    <cellStyle name="Normal 5 6 2 2 10" xfId="40593"/>
    <cellStyle name="Normal 5 6 2 2 2" xfId="1593"/>
    <cellStyle name="Normal 5 6 2 2 2 2" xfId="5643"/>
    <cellStyle name="Normal 5 6 2 2 2 2 2" xfId="10592"/>
    <cellStyle name="Normal 5 6 2 2 2 2 2 2" xfId="24871"/>
    <cellStyle name="Normal 5 6 2 2 2 2 2 3" xfId="39149"/>
    <cellStyle name="Normal 5 6 2 2 2 2 2 4" xfId="53427"/>
    <cellStyle name="Normal 5 6 2 2 2 2 3" xfId="19949"/>
    <cellStyle name="Normal 5 6 2 2 2 2 3 2" xfId="34228"/>
    <cellStyle name="Normal 5 6 2 2 2 2 3 3" xfId="48506"/>
    <cellStyle name="Normal 5 6 2 2 2 2 4" xfId="14214"/>
    <cellStyle name="Normal 5 6 2 2 2 2 5" xfId="28493"/>
    <cellStyle name="Normal 5 6 2 2 2 2 6" xfId="42771"/>
    <cellStyle name="Normal 5 6 2 2 2 3" xfId="5644"/>
    <cellStyle name="Normal 5 6 2 2 2 3 2" xfId="19950"/>
    <cellStyle name="Normal 5 6 2 2 2 3 3" xfId="34229"/>
    <cellStyle name="Normal 5 6 2 2 2 3 4" xfId="48507"/>
    <cellStyle name="Normal 5 6 2 2 2 4" xfId="3534"/>
    <cellStyle name="Normal 5 6 2 2 2 4 2" xfId="17848"/>
    <cellStyle name="Normal 5 6 2 2 2 4 3" xfId="32127"/>
    <cellStyle name="Normal 5 6 2 2 2 4 4" xfId="46405"/>
    <cellStyle name="Normal 5 6 2 2 2 5" xfId="8753"/>
    <cellStyle name="Normal 5 6 2 2 2 5 2" xfId="23059"/>
    <cellStyle name="Normal 5 6 2 2 2 5 3" xfId="37338"/>
    <cellStyle name="Normal 5 6 2 2 2 5 4" xfId="51616"/>
    <cellStyle name="Normal 5 6 2 2 2 6" xfId="16025"/>
    <cellStyle name="Normal 5 6 2 2 2 6 2" xfId="30304"/>
    <cellStyle name="Normal 5 6 2 2 2 6 3" xfId="44582"/>
    <cellStyle name="Normal 5 6 2 2 2 7" xfId="12403"/>
    <cellStyle name="Normal 5 6 2 2 2 8" xfId="26682"/>
    <cellStyle name="Normal 5 6 2 2 2 9" xfId="40960"/>
    <cellStyle name="Normal 5 6 2 2 3" xfId="5645"/>
    <cellStyle name="Normal 5 6 2 2 3 2" xfId="10225"/>
    <cellStyle name="Normal 5 6 2 2 3 2 2" xfId="24504"/>
    <cellStyle name="Normal 5 6 2 2 3 2 3" xfId="38782"/>
    <cellStyle name="Normal 5 6 2 2 3 2 4" xfId="53060"/>
    <cellStyle name="Normal 5 6 2 2 3 3" xfId="19951"/>
    <cellStyle name="Normal 5 6 2 2 3 3 2" xfId="34230"/>
    <cellStyle name="Normal 5 6 2 2 3 3 3" xfId="48508"/>
    <cellStyle name="Normal 5 6 2 2 3 4" xfId="13847"/>
    <cellStyle name="Normal 5 6 2 2 3 5" xfId="28126"/>
    <cellStyle name="Normal 5 6 2 2 3 6" xfId="42404"/>
    <cellStyle name="Normal 5 6 2 2 4" xfId="5646"/>
    <cellStyle name="Normal 5 6 2 2 4 2" xfId="19952"/>
    <cellStyle name="Normal 5 6 2 2 4 3" xfId="34231"/>
    <cellStyle name="Normal 5 6 2 2 4 4" xfId="48509"/>
    <cellStyle name="Normal 5 6 2 2 5" xfId="3167"/>
    <cellStyle name="Normal 5 6 2 2 5 2" xfId="17481"/>
    <cellStyle name="Normal 5 6 2 2 5 3" xfId="31760"/>
    <cellStyle name="Normal 5 6 2 2 5 4" xfId="46038"/>
    <cellStyle name="Normal 5 6 2 2 6" xfId="8386"/>
    <cellStyle name="Normal 5 6 2 2 6 2" xfId="22692"/>
    <cellStyle name="Normal 5 6 2 2 6 3" xfId="36971"/>
    <cellStyle name="Normal 5 6 2 2 6 4" xfId="51249"/>
    <cellStyle name="Normal 5 6 2 2 7" xfId="15658"/>
    <cellStyle name="Normal 5 6 2 2 7 2" xfId="29937"/>
    <cellStyle name="Normal 5 6 2 2 7 3" xfId="44215"/>
    <cellStyle name="Normal 5 6 2 2 8" xfId="12036"/>
    <cellStyle name="Normal 5 6 2 2 9" xfId="26315"/>
    <cellStyle name="Normal 5 6 2 3" xfId="1592"/>
    <cellStyle name="Normal 5 6 2 3 2" xfId="5647"/>
    <cellStyle name="Normal 5 6 2 3 2 2" xfId="10591"/>
    <cellStyle name="Normal 5 6 2 3 2 2 2" xfId="24870"/>
    <cellStyle name="Normal 5 6 2 3 2 2 3" xfId="39148"/>
    <cellStyle name="Normal 5 6 2 3 2 2 4" xfId="53426"/>
    <cellStyle name="Normal 5 6 2 3 2 3" xfId="19953"/>
    <cellStyle name="Normal 5 6 2 3 2 3 2" xfId="34232"/>
    <cellStyle name="Normal 5 6 2 3 2 3 3" xfId="48510"/>
    <cellStyle name="Normal 5 6 2 3 2 4" xfId="14213"/>
    <cellStyle name="Normal 5 6 2 3 2 5" xfId="28492"/>
    <cellStyle name="Normal 5 6 2 3 2 6" xfId="42770"/>
    <cellStyle name="Normal 5 6 2 3 3" xfId="5648"/>
    <cellStyle name="Normal 5 6 2 3 3 2" xfId="19954"/>
    <cellStyle name="Normal 5 6 2 3 3 3" xfId="34233"/>
    <cellStyle name="Normal 5 6 2 3 3 4" xfId="48511"/>
    <cellStyle name="Normal 5 6 2 3 4" xfId="3533"/>
    <cellStyle name="Normal 5 6 2 3 4 2" xfId="17847"/>
    <cellStyle name="Normal 5 6 2 3 4 3" xfId="32126"/>
    <cellStyle name="Normal 5 6 2 3 4 4" xfId="46404"/>
    <cellStyle name="Normal 5 6 2 3 5" xfId="8752"/>
    <cellStyle name="Normal 5 6 2 3 5 2" xfId="23058"/>
    <cellStyle name="Normal 5 6 2 3 5 3" xfId="37337"/>
    <cellStyle name="Normal 5 6 2 3 5 4" xfId="51615"/>
    <cellStyle name="Normal 5 6 2 3 6" xfId="16024"/>
    <cellStyle name="Normal 5 6 2 3 6 2" xfId="30303"/>
    <cellStyle name="Normal 5 6 2 3 6 3" xfId="44581"/>
    <cellStyle name="Normal 5 6 2 3 7" xfId="12402"/>
    <cellStyle name="Normal 5 6 2 3 8" xfId="26681"/>
    <cellStyle name="Normal 5 6 2 3 9" xfId="40959"/>
    <cellStyle name="Normal 5 6 2 4" xfId="5649"/>
    <cellStyle name="Normal 5 6 2 4 2" xfId="9858"/>
    <cellStyle name="Normal 5 6 2 4 2 2" xfId="24137"/>
    <cellStyle name="Normal 5 6 2 4 2 3" xfId="38415"/>
    <cellStyle name="Normal 5 6 2 4 2 4" xfId="52693"/>
    <cellStyle name="Normal 5 6 2 4 3" xfId="19955"/>
    <cellStyle name="Normal 5 6 2 4 3 2" xfId="34234"/>
    <cellStyle name="Normal 5 6 2 4 3 3" xfId="48512"/>
    <cellStyle name="Normal 5 6 2 4 4" xfId="13480"/>
    <cellStyle name="Normal 5 6 2 4 5" xfId="27759"/>
    <cellStyle name="Normal 5 6 2 4 6" xfId="42037"/>
    <cellStyle name="Normal 5 6 2 5" xfId="5650"/>
    <cellStyle name="Normal 5 6 2 5 2" xfId="19956"/>
    <cellStyle name="Normal 5 6 2 5 3" xfId="34235"/>
    <cellStyle name="Normal 5 6 2 5 4" xfId="48513"/>
    <cellStyle name="Normal 5 6 2 6" xfId="2800"/>
    <cellStyle name="Normal 5 6 2 6 2" xfId="17114"/>
    <cellStyle name="Normal 5 6 2 6 3" xfId="31393"/>
    <cellStyle name="Normal 5 6 2 6 4" xfId="45671"/>
    <cellStyle name="Normal 5 6 2 7" xfId="8019"/>
    <cellStyle name="Normal 5 6 2 7 2" xfId="22325"/>
    <cellStyle name="Normal 5 6 2 7 3" xfId="36604"/>
    <cellStyle name="Normal 5 6 2 7 4" xfId="50882"/>
    <cellStyle name="Normal 5 6 2 8" xfId="15291"/>
    <cellStyle name="Normal 5 6 2 8 2" xfId="29570"/>
    <cellStyle name="Normal 5 6 2 8 3" xfId="43848"/>
    <cellStyle name="Normal 5 6 2 9" xfId="11669"/>
    <cellStyle name="Normal 5 6 3" xfId="902"/>
    <cellStyle name="Normal 5 6 3 10" xfId="40364"/>
    <cellStyle name="Normal 5 6 3 2" xfId="1594"/>
    <cellStyle name="Normal 5 6 3 2 2" xfId="5651"/>
    <cellStyle name="Normal 5 6 3 2 2 2" xfId="10593"/>
    <cellStyle name="Normal 5 6 3 2 2 2 2" xfId="24872"/>
    <cellStyle name="Normal 5 6 3 2 2 2 3" xfId="39150"/>
    <cellStyle name="Normal 5 6 3 2 2 2 4" xfId="53428"/>
    <cellStyle name="Normal 5 6 3 2 2 3" xfId="19957"/>
    <cellStyle name="Normal 5 6 3 2 2 3 2" xfId="34236"/>
    <cellStyle name="Normal 5 6 3 2 2 3 3" xfId="48514"/>
    <cellStyle name="Normal 5 6 3 2 2 4" xfId="14215"/>
    <cellStyle name="Normal 5 6 3 2 2 5" xfId="28494"/>
    <cellStyle name="Normal 5 6 3 2 2 6" xfId="42772"/>
    <cellStyle name="Normal 5 6 3 2 3" xfId="5652"/>
    <cellStyle name="Normal 5 6 3 2 3 2" xfId="19958"/>
    <cellStyle name="Normal 5 6 3 2 3 3" xfId="34237"/>
    <cellStyle name="Normal 5 6 3 2 3 4" xfId="48515"/>
    <cellStyle name="Normal 5 6 3 2 4" xfId="3535"/>
    <cellStyle name="Normal 5 6 3 2 4 2" xfId="17849"/>
    <cellStyle name="Normal 5 6 3 2 4 3" xfId="32128"/>
    <cellStyle name="Normal 5 6 3 2 4 4" xfId="46406"/>
    <cellStyle name="Normal 5 6 3 2 5" xfId="8754"/>
    <cellStyle name="Normal 5 6 3 2 5 2" xfId="23060"/>
    <cellStyle name="Normal 5 6 3 2 5 3" xfId="37339"/>
    <cellStyle name="Normal 5 6 3 2 5 4" xfId="51617"/>
    <cellStyle name="Normal 5 6 3 2 6" xfId="16026"/>
    <cellStyle name="Normal 5 6 3 2 6 2" xfId="30305"/>
    <cellStyle name="Normal 5 6 3 2 6 3" xfId="44583"/>
    <cellStyle name="Normal 5 6 3 2 7" xfId="12404"/>
    <cellStyle name="Normal 5 6 3 2 8" xfId="26683"/>
    <cellStyle name="Normal 5 6 3 2 9" xfId="40961"/>
    <cellStyle name="Normal 5 6 3 3" xfId="5653"/>
    <cellStyle name="Normal 5 6 3 3 2" xfId="9996"/>
    <cellStyle name="Normal 5 6 3 3 2 2" xfId="24275"/>
    <cellStyle name="Normal 5 6 3 3 2 3" xfId="38553"/>
    <cellStyle name="Normal 5 6 3 3 2 4" xfId="52831"/>
    <cellStyle name="Normal 5 6 3 3 3" xfId="19959"/>
    <cellStyle name="Normal 5 6 3 3 3 2" xfId="34238"/>
    <cellStyle name="Normal 5 6 3 3 3 3" xfId="48516"/>
    <cellStyle name="Normal 5 6 3 3 4" xfId="13618"/>
    <cellStyle name="Normal 5 6 3 3 5" xfId="27897"/>
    <cellStyle name="Normal 5 6 3 3 6" xfId="42175"/>
    <cellStyle name="Normal 5 6 3 4" xfId="5654"/>
    <cellStyle name="Normal 5 6 3 4 2" xfId="19960"/>
    <cellStyle name="Normal 5 6 3 4 3" xfId="34239"/>
    <cellStyle name="Normal 5 6 3 4 4" xfId="48517"/>
    <cellStyle name="Normal 5 6 3 5" xfId="2938"/>
    <cellStyle name="Normal 5 6 3 5 2" xfId="17252"/>
    <cellStyle name="Normal 5 6 3 5 3" xfId="31531"/>
    <cellStyle name="Normal 5 6 3 5 4" xfId="45809"/>
    <cellStyle name="Normal 5 6 3 6" xfId="8157"/>
    <cellStyle name="Normal 5 6 3 6 2" xfId="22463"/>
    <cellStyle name="Normal 5 6 3 6 3" xfId="36742"/>
    <cellStyle name="Normal 5 6 3 6 4" xfId="51020"/>
    <cellStyle name="Normal 5 6 3 7" xfId="15429"/>
    <cellStyle name="Normal 5 6 3 7 2" xfId="29708"/>
    <cellStyle name="Normal 5 6 3 7 3" xfId="43986"/>
    <cellStyle name="Normal 5 6 3 8" xfId="11807"/>
    <cellStyle name="Normal 5 6 3 9" xfId="26086"/>
    <cellStyle name="Normal 5 6 4" xfId="1591"/>
    <cellStyle name="Normal 5 6 4 2" xfId="5655"/>
    <cellStyle name="Normal 5 6 4 2 2" xfId="10590"/>
    <cellStyle name="Normal 5 6 4 2 2 2" xfId="24869"/>
    <cellStyle name="Normal 5 6 4 2 2 3" xfId="39147"/>
    <cellStyle name="Normal 5 6 4 2 2 4" xfId="53425"/>
    <cellStyle name="Normal 5 6 4 2 3" xfId="19961"/>
    <cellStyle name="Normal 5 6 4 2 3 2" xfId="34240"/>
    <cellStyle name="Normal 5 6 4 2 3 3" xfId="48518"/>
    <cellStyle name="Normal 5 6 4 2 4" xfId="14212"/>
    <cellStyle name="Normal 5 6 4 2 5" xfId="28491"/>
    <cellStyle name="Normal 5 6 4 2 6" xfId="42769"/>
    <cellStyle name="Normal 5 6 4 3" xfId="5656"/>
    <cellStyle name="Normal 5 6 4 3 2" xfId="19962"/>
    <cellStyle name="Normal 5 6 4 3 3" xfId="34241"/>
    <cellStyle name="Normal 5 6 4 3 4" xfId="48519"/>
    <cellStyle name="Normal 5 6 4 4" xfId="3532"/>
    <cellStyle name="Normal 5 6 4 4 2" xfId="17846"/>
    <cellStyle name="Normal 5 6 4 4 3" xfId="32125"/>
    <cellStyle name="Normal 5 6 4 4 4" xfId="46403"/>
    <cellStyle name="Normal 5 6 4 5" xfId="8751"/>
    <cellStyle name="Normal 5 6 4 5 2" xfId="23057"/>
    <cellStyle name="Normal 5 6 4 5 3" xfId="37336"/>
    <cellStyle name="Normal 5 6 4 5 4" xfId="51614"/>
    <cellStyle name="Normal 5 6 4 6" xfId="16023"/>
    <cellStyle name="Normal 5 6 4 6 2" xfId="30302"/>
    <cellStyle name="Normal 5 6 4 6 3" xfId="44580"/>
    <cellStyle name="Normal 5 6 4 7" xfId="12401"/>
    <cellStyle name="Normal 5 6 4 8" xfId="26680"/>
    <cellStyle name="Normal 5 6 4 9" xfId="40958"/>
    <cellStyle name="Normal 5 6 5" xfId="2209"/>
    <cellStyle name="Normal 5 6 5 2" xfId="5657"/>
    <cellStyle name="Normal 5 6 5 2 2" xfId="11101"/>
    <cellStyle name="Normal 5 6 5 2 2 2" xfId="25380"/>
    <cellStyle name="Normal 5 6 5 2 2 3" xfId="39658"/>
    <cellStyle name="Normal 5 6 5 2 2 4" xfId="53936"/>
    <cellStyle name="Normal 5 6 5 2 3" xfId="19963"/>
    <cellStyle name="Normal 5 6 5 2 3 2" xfId="34242"/>
    <cellStyle name="Normal 5 6 5 2 3 3" xfId="48520"/>
    <cellStyle name="Normal 5 6 5 2 4" xfId="14723"/>
    <cellStyle name="Normal 5 6 5 2 5" xfId="29002"/>
    <cellStyle name="Normal 5 6 5 2 6" xfId="43280"/>
    <cellStyle name="Normal 5 6 5 3" xfId="5658"/>
    <cellStyle name="Normal 5 6 5 3 2" xfId="19964"/>
    <cellStyle name="Normal 5 6 5 3 3" xfId="34243"/>
    <cellStyle name="Normal 5 6 5 3 4" xfId="48521"/>
    <cellStyle name="Normal 5 6 5 4" xfId="4046"/>
    <cellStyle name="Normal 5 6 5 4 2" xfId="18357"/>
    <cellStyle name="Normal 5 6 5 4 3" xfId="32636"/>
    <cellStyle name="Normal 5 6 5 4 4" xfId="46914"/>
    <cellStyle name="Normal 5 6 5 5" xfId="9262"/>
    <cellStyle name="Normal 5 6 5 5 2" xfId="23568"/>
    <cellStyle name="Normal 5 6 5 5 3" xfId="37847"/>
    <cellStyle name="Normal 5 6 5 5 4" xfId="52125"/>
    <cellStyle name="Normal 5 6 5 6" xfId="16534"/>
    <cellStyle name="Normal 5 6 5 6 2" xfId="30813"/>
    <cellStyle name="Normal 5 6 5 6 3" xfId="45091"/>
    <cellStyle name="Normal 5 6 5 7" xfId="12912"/>
    <cellStyle name="Normal 5 6 5 8" xfId="27191"/>
    <cellStyle name="Normal 5 6 5 9" xfId="41469"/>
    <cellStyle name="Normal 5 6 6" xfId="2353"/>
    <cellStyle name="Normal 5 6 6 2" xfId="5659"/>
    <cellStyle name="Normal 5 6 6 2 2" xfId="11236"/>
    <cellStyle name="Normal 5 6 6 2 2 2" xfId="25515"/>
    <cellStyle name="Normal 5 6 6 2 2 3" xfId="39793"/>
    <cellStyle name="Normal 5 6 6 2 2 4" xfId="54071"/>
    <cellStyle name="Normal 5 6 6 2 3" xfId="19965"/>
    <cellStyle name="Normal 5 6 6 2 3 2" xfId="34244"/>
    <cellStyle name="Normal 5 6 6 2 3 3" xfId="48522"/>
    <cellStyle name="Normal 5 6 6 2 4" xfId="14858"/>
    <cellStyle name="Normal 5 6 6 2 5" xfId="29137"/>
    <cellStyle name="Normal 5 6 6 2 6" xfId="43415"/>
    <cellStyle name="Normal 5 6 6 3" xfId="4181"/>
    <cellStyle name="Normal 5 6 6 3 2" xfId="18492"/>
    <cellStyle name="Normal 5 6 6 3 3" xfId="32771"/>
    <cellStyle name="Normal 5 6 6 3 4" xfId="47049"/>
    <cellStyle name="Normal 5 6 6 4" xfId="9397"/>
    <cellStyle name="Normal 5 6 6 4 2" xfId="23703"/>
    <cellStyle name="Normal 5 6 6 4 3" xfId="37982"/>
    <cellStyle name="Normal 5 6 6 4 4" xfId="52260"/>
    <cellStyle name="Normal 5 6 6 5" xfId="16669"/>
    <cellStyle name="Normal 5 6 6 5 2" xfId="30948"/>
    <cellStyle name="Normal 5 6 6 5 3" xfId="45226"/>
    <cellStyle name="Normal 5 6 6 6" xfId="13047"/>
    <cellStyle name="Normal 5 6 6 7" xfId="27326"/>
    <cellStyle name="Normal 5 6 6 8" xfId="41604"/>
    <cellStyle name="Normal 5 6 7" xfId="5660"/>
    <cellStyle name="Normal 5 6 7 2" xfId="9723"/>
    <cellStyle name="Normal 5 6 7 2 2" xfId="24002"/>
    <cellStyle name="Normal 5 6 7 2 3" xfId="38280"/>
    <cellStyle name="Normal 5 6 7 2 4" xfId="52558"/>
    <cellStyle name="Normal 5 6 7 3" xfId="19966"/>
    <cellStyle name="Normal 5 6 7 3 2" xfId="34245"/>
    <cellStyle name="Normal 5 6 7 3 3" xfId="48523"/>
    <cellStyle name="Normal 5 6 7 4" xfId="13345"/>
    <cellStyle name="Normal 5 6 7 5" xfId="27624"/>
    <cellStyle name="Normal 5 6 7 6" xfId="41902"/>
    <cellStyle name="Normal 5 6 8" xfId="5661"/>
    <cellStyle name="Normal 5 6 8 2" xfId="19967"/>
    <cellStyle name="Normal 5 6 8 3" xfId="34246"/>
    <cellStyle name="Normal 5 6 8 4" xfId="48524"/>
    <cellStyle name="Normal 5 6 9" xfId="2665"/>
    <cellStyle name="Normal 5 6 9 2" xfId="16979"/>
    <cellStyle name="Normal 5 6 9 3" xfId="31258"/>
    <cellStyle name="Normal 5 6 9 4" xfId="45536"/>
    <cellStyle name="Normal 5 7" xfId="442"/>
    <cellStyle name="Normal 5 7 10" xfId="25724"/>
    <cellStyle name="Normal 5 7 11" xfId="40002"/>
    <cellStyle name="Normal 5 7 2" xfId="1012"/>
    <cellStyle name="Normal 5 7 2 10" xfId="40454"/>
    <cellStyle name="Normal 5 7 2 2" xfId="1596"/>
    <cellStyle name="Normal 5 7 2 2 2" xfId="5662"/>
    <cellStyle name="Normal 5 7 2 2 2 2" xfId="10595"/>
    <cellStyle name="Normal 5 7 2 2 2 2 2" xfId="24874"/>
    <cellStyle name="Normal 5 7 2 2 2 2 3" xfId="39152"/>
    <cellStyle name="Normal 5 7 2 2 2 2 4" xfId="53430"/>
    <cellStyle name="Normal 5 7 2 2 2 3" xfId="19968"/>
    <cellStyle name="Normal 5 7 2 2 2 3 2" xfId="34247"/>
    <cellStyle name="Normal 5 7 2 2 2 3 3" xfId="48525"/>
    <cellStyle name="Normal 5 7 2 2 2 4" xfId="14217"/>
    <cellStyle name="Normal 5 7 2 2 2 5" xfId="28496"/>
    <cellStyle name="Normal 5 7 2 2 2 6" xfId="42774"/>
    <cellStyle name="Normal 5 7 2 2 3" xfId="5663"/>
    <cellStyle name="Normal 5 7 2 2 3 2" xfId="19969"/>
    <cellStyle name="Normal 5 7 2 2 3 3" xfId="34248"/>
    <cellStyle name="Normal 5 7 2 2 3 4" xfId="48526"/>
    <cellStyle name="Normal 5 7 2 2 4" xfId="3537"/>
    <cellStyle name="Normal 5 7 2 2 4 2" xfId="17851"/>
    <cellStyle name="Normal 5 7 2 2 4 3" xfId="32130"/>
    <cellStyle name="Normal 5 7 2 2 4 4" xfId="46408"/>
    <cellStyle name="Normal 5 7 2 2 5" xfId="8756"/>
    <cellStyle name="Normal 5 7 2 2 5 2" xfId="23062"/>
    <cellStyle name="Normal 5 7 2 2 5 3" xfId="37341"/>
    <cellStyle name="Normal 5 7 2 2 5 4" xfId="51619"/>
    <cellStyle name="Normal 5 7 2 2 6" xfId="16028"/>
    <cellStyle name="Normal 5 7 2 2 6 2" xfId="30307"/>
    <cellStyle name="Normal 5 7 2 2 6 3" xfId="44585"/>
    <cellStyle name="Normal 5 7 2 2 7" xfId="12406"/>
    <cellStyle name="Normal 5 7 2 2 8" xfId="26685"/>
    <cellStyle name="Normal 5 7 2 2 9" xfId="40963"/>
    <cellStyle name="Normal 5 7 2 3" xfId="5664"/>
    <cellStyle name="Normal 5 7 2 3 2" xfId="10086"/>
    <cellStyle name="Normal 5 7 2 3 2 2" xfId="24365"/>
    <cellStyle name="Normal 5 7 2 3 2 3" xfId="38643"/>
    <cellStyle name="Normal 5 7 2 3 2 4" xfId="52921"/>
    <cellStyle name="Normal 5 7 2 3 3" xfId="19970"/>
    <cellStyle name="Normal 5 7 2 3 3 2" xfId="34249"/>
    <cellStyle name="Normal 5 7 2 3 3 3" xfId="48527"/>
    <cellStyle name="Normal 5 7 2 3 4" xfId="13708"/>
    <cellStyle name="Normal 5 7 2 3 5" xfId="27987"/>
    <cellStyle name="Normal 5 7 2 3 6" xfId="42265"/>
    <cellStyle name="Normal 5 7 2 4" xfId="5665"/>
    <cellStyle name="Normal 5 7 2 4 2" xfId="19971"/>
    <cellStyle name="Normal 5 7 2 4 3" xfId="34250"/>
    <cellStyle name="Normal 5 7 2 4 4" xfId="48528"/>
    <cellStyle name="Normal 5 7 2 5" xfId="3028"/>
    <cellStyle name="Normal 5 7 2 5 2" xfId="17342"/>
    <cellStyle name="Normal 5 7 2 5 3" xfId="31621"/>
    <cellStyle name="Normal 5 7 2 5 4" xfId="45899"/>
    <cellStyle name="Normal 5 7 2 6" xfId="8247"/>
    <cellStyle name="Normal 5 7 2 6 2" xfId="22553"/>
    <cellStyle name="Normal 5 7 2 6 3" xfId="36832"/>
    <cellStyle name="Normal 5 7 2 6 4" xfId="51110"/>
    <cellStyle name="Normal 5 7 2 7" xfId="15519"/>
    <cellStyle name="Normal 5 7 2 7 2" xfId="29798"/>
    <cellStyle name="Normal 5 7 2 7 3" xfId="44076"/>
    <cellStyle name="Normal 5 7 2 8" xfId="11897"/>
    <cellStyle name="Normal 5 7 2 9" xfId="26176"/>
    <cellStyle name="Normal 5 7 3" xfId="1595"/>
    <cellStyle name="Normal 5 7 3 2" xfId="5666"/>
    <cellStyle name="Normal 5 7 3 2 2" xfId="10594"/>
    <cellStyle name="Normal 5 7 3 2 2 2" xfId="24873"/>
    <cellStyle name="Normal 5 7 3 2 2 3" xfId="39151"/>
    <cellStyle name="Normal 5 7 3 2 2 4" xfId="53429"/>
    <cellStyle name="Normal 5 7 3 2 3" xfId="19972"/>
    <cellStyle name="Normal 5 7 3 2 3 2" xfId="34251"/>
    <cellStyle name="Normal 5 7 3 2 3 3" xfId="48529"/>
    <cellStyle name="Normal 5 7 3 2 4" xfId="14216"/>
    <cellStyle name="Normal 5 7 3 2 5" xfId="28495"/>
    <cellStyle name="Normal 5 7 3 2 6" xfId="42773"/>
    <cellStyle name="Normal 5 7 3 3" xfId="5667"/>
    <cellStyle name="Normal 5 7 3 3 2" xfId="19973"/>
    <cellStyle name="Normal 5 7 3 3 3" xfId="34252"/>
    <cellStyle name="Normal 5 7 3 3 4" xfId="48530"/>
    <cellStyle name="Normal 5 7 3 4" xfId="3536"/>
    <cellStyle name="Normal 5 7 3 4 2" xfId="17850"/>
    <cellStyle name="Normal 5 7 3 4 3" xfId="32129"/>
    <cellStyle name="Normal 5 7 3 4 4" xfId="46407"/>
    <cellStyle name="Normal 5 7 3 5" xfId="8755"/>
    <cellStyle name="Normal 5 7 3 5 2" xfId="23061"/>
    <cellStyle name="Normal 5 7 3 5 3" xfId="37340"/>
    <cellStyle name="Normal 5 7 3 5 4" xfId="51618"/>
    <cellStyle name="Normal 5 7 3 6" xfId="16027"/>
    <cellStyle name="Normal 5 7 3 6 2" xfId="30306"/>
    <cellStyle name="Normal 5 7 3 6 3" xfId="44584"/>
    <cellStyle name="Normal 5 7 3 7" xfId="12405"/>
    <cellStyle name="Normal 5 7 3 8" xfId="26684"/>
    <cellStyle name="Normal 5 7 3 9" xfId="40962"/>
    <cellStyle name="Normal 5 7 4" xfId="5668"/>
    <cellStyle name="Normal 5 7 4 2" xfId="9634"/>
    <cellStyle name="Normal 5 7 4 2 2" xfId="23913"/>
    <cellStyle name="Normal 5 7 4 2 3" xfId="38191"/>
    <cellStyle name="Normal 5 7 4 2 4" xfId="52469"/>
    <cellStyle name="Normal 5 7 4 3" xfId="19974"/>
    <cellStyle name="Normal 5 7 4 3 2" xfId="34253"/>
    <cellStyle name="Normal 5 7 4 3 3" xfId="48531"/>
    <cellStyle name="Normal 5 7 4 4" xfId="13256"/>
    <cellStyle name="Normal 5 7 4 5" xfId="27535"/>
    <cellStyle name="Normal 5 7 4 6" xfId="41813"/>
    <cellStyle name="Normal 5 7 5" xfId="5669"/>
    <cellStyle name="Normal 5 7 5 2" xfId="19975"/>
    <cellStyle name="Normal 5 7 5 3" xfId="34254"/>
    <cellStyle name="Normal 5 7 5 4" xfId="48532"/>
    <cellStyle name="Normal 5 7 6" xfId="2576"/>
    <cellStyle name="Normal 5 7 6 2" xfId="16890"/>
    <cellStyle name="Normal 5 7 6 3" xfId="31169"/>
    <cellStyle name="Normal 5 7 6 4" xfId="45447"/>
    <cellStyle name="Normal 5 7 7" xfId="7795"/>
    <cellStyle name="Normal 5 7 7 2" xfId="22101"/>
    <cellStyle name="Normal 5 7 7 3" xfId="36380"/>
    <cellStyle name="Normal 5 7 7 4" xfId="50658"/>
    <cellStyle name="Normal 5 7 8" xfId="15067"/>
    <cellStyle name="Normal 5 7 8 2" xfId="29346"/>
    <cellStyle name="Normal 5 7 8 3" xfId="43624"/>
    <cellStyle name="Normal 5 7 9" xfId="11445"/>
    <cellStyle name="Normal 5 8" xfId="659"/>
    <cellStyle name="Normal 5 8 10" xfId="25859"/>
    <cellStyle name="Normal 5 8 11" xfId="40137"/>
    <cellStyle name="Normal 5 8 2" xfId="1125"/>
    <cellStyle name="Normal 5 8 2 10" xfId="40504"/>
    <cellStyle name="Normal 5 8 2 2" xfId="1598"/>
    <cellStyle name="Normal 5 8 2 2 2" xfId="5670"/>
    <cellStyle name="Normal 5 8 2 2 2 2" xfId="10597"/>
    <cellStyle name="Normal 5 8 2 2 2 2 2" xfId="24876"/>
    <cellStyle name="Normal 5 8 2 2 2 2 3" xfId="39154"/>
    <cellStyle name="Normal 5 8 2 2 2 2 4" xfId="53432"/>
    <cellStyle name="Normal 5 8 2 2 2 3" xfId="19976"/>
    <cellStyle name="Normal 5 8 2 2 2 3 2" xfId="34255"/>
    <cellStyle name="Normal 5 8 2 2 2 3 3" xfId="48533"/>
    <cellStyle name="Normal 5 8 2 2 2 4" xfId="14219"/>
    <cellStyle name="Normal 5 8 2 2 2 5" xfId="28498"/>
    <cellStyle name="Normal 5 8 2 2 2 6" xfId="42776"/>
    <cellStyle name="Normal 5 8 2 2 3" xfId="5671"/>
    <cellStyle name="Normal 5 8 2 2 3 2" xfId="19977"/>
    <cellStyle name="Normal 5 8 2 2 3 3" xfId="34256"/>
    <cellStyle name="Normal 5 8 2 2 3 4" xfId="48534"/>
    <cellStyle name="Normal 5 8 2 2 4" xfId="3539"/>
    <cellStyle name="Normal 5 8 2 2 4 2" xfId="17853"/>
    <cellStyle name="Normal 5 8 2 2 4 3" xfId="32132"/>
    <cellStyle name="Normal 5 8 2 2 4 4" xfId="46410"/>
    <cellStyle name="Normal 5 8 2 2 5" xfId="8758"/>
    <cellStyle name="Normal 5 8 2 2 5 2" xfId="23064"/>
    <cellStyle name="Normal 5 8 2 2 5 3" xfId="37343"/>
    <cellStyle name="Normal 5 8 2 2 5 4" xfId="51621"/>
    <cellStyle name="Normal 5 8 2 2 6" xfId="16030"/>
    <cellStyle name="Normal 5 8 2 2 6 2" xfId="30309"/>
    <cellStyle name="Normal 5 8 2 2 6 3" xfId="44587"/>
    <cellStyle name="Normal 5 8 2 2 7" xfId="12408"/>
    <cellStyle name="Normal 5 8 2 2 8" xfId="26687"/>
    <cellStyle name="Normal 5 8 2 2 9" xfId="40965"/>
    <cellStyle name="Normal 5 8 2 3" xfId="5672"/>
    <cellStyle name="Normal 5 8 2 3 2" xfId="10136"/>
    <cellStyle name="Normal 5 8 2 3 2 2" xfId="24415"/>
    <cellStyle name="Normal 5 8 2 3 2 3" xfId="38693"/>
    <cellStyle name="Normal 5 8 2 3 2 4" xfId="52971"/>
    <cellStyle name="Normal 5 8 2 3 3" xfId="19978"/>
    <cellStyle name="Normal 5 8 2 3 3 2" xfId="34257"/>
    <cellStyle name="Normal 5 8 2 3 3 3" xfId="48535"/>
    <cellStyle name="Normal 5 8 2 3 4" xfId="13758"/>
    <cellStyle name="Normal 5 8 2 3 5" xfId="28037"/>
    <cellStyle name="Normal 5 8 2 3 6" xfId="42315"/>
    <cellStyle name="Normal 5 8 2 4" xfId="5673"/>
    <cellStyle name="Normal 5 8 2 4 2" xfId="19979"/>
    <cellStyle name="Normal 5 8 2 4 3" xfId="34258"/>
    <cellStyle name="Normal 5 8 2 4 4" xfId="48536"/>
    <cellStyle name="Normal 5 8 2 5" xfId="3078"/>
    <cellStyle name="Normal 5 8 2 5 2" xfId="17392"/>
    <cellStyle name="Normal 5 8 2 5 3" xfId="31671"/>
    <cellStyle name="Normal 5 8 2 5 4" xfId="45949"/>
    <cellStyle name="Normal 5 8 2 6" xfId="8297"/>
    <cellStyle name="Normal 5 8 2 6 2" xfId="22603"/>
    <cellStyle name="Normal 5 8 2 6 3" xfId="36882"/>
    <cellStyle name="Normal 5 8 2 6 4" xfId="51160"/>
    <cellStyle name="Normal 5 8 2 7" xfId="15569"/>
    <cellStyle name="Normal 5 8 2 7 2" xfId="29848"/>
    <cellStyle name="Normal 5 8 2 7 3" xfId="44126"/>
    <cellStyle name="Normal 5 8 2 8" xfId="11947"/>
    <cellStyle name="Normal 5 8 2 9" xfId="26226"/>
    <cellStyle name="Normal 5 8 3" xfId="1597"/>
    <cellStyle name="Normal 5 8 3 2" xfId="5674"/>
    <cellStyle name="Normal 5 8 3 2 2" xfId="10596"/>
    <cellStyle name="Normal 5 8 3 2 2 2" xfId="24875"/>
    <cellStyle name="Normal 5 8 3 2 2 3" xfId="39153"/>
    <cellStyle name="Normal 5 8 3 2 2 4" xfId="53431"/>
    <cellStyle name="Normal 5 8 3 2 3" xfId="19980"/>
    <cellStyle name="Normal 5 8 3 2 3 2" xfId="34259"/>
    <cellStyle name="Normal 5 8 3 2 3 3" xfId="48537"/>
    <cellStyle name="Normal 5 8 3 2 4" xfId="14218"/>
    <cellStyle name="Normal 5 8 3 2 5" xfId="28497"/>
    <cellStyle name="Normal 5 8 3 2 6" xfId="42775"/>
    <cellStyle name="Normal 5 8 3 3" xfId="5675"/>
    <cellStyle name="Normal 5 8 3 3 2" xfId="19981"/>
    <cellStyle name="Normal 5 8 3 3 3" xfId="34260"/>
    <cellStyle name="Normal 5 8 3 3 4" xfId="48538"/>
    <cellStyle name="Normal 5 8 3 4" xfId="3538"/>
    <cellStyle name="Normal 5 8 3 4 2" xfId="17852"/>
    <cellStyle name="Normal 5 8 3 4 3" xfId="32131"/>
    <cellStyle name="Normal 5 8 3 4 4" xfId="46409"/>
    <cellStyle name="Normal 5 8 3 5" xfId="8757"/>
    <cellStyle name="Normal 5 8 3 5 2" xfId="23063"/>
    <cellStyle name="Normal 5 8 3 5 3" xfId="37342"/>
    <cellStyle name="Normal 5 8 3 5 4" xfId="51620"/>
    <cellStyle name="Normal 5 8 3 6" xfId="16029"/>
    <cellStyle name="Normal 5 8 3 6 2" xfId="30308"/>
    <cellStyle name="Normal 5 8 3 6 3" xfId="44586"/>
    <cellStyle name="Normal 5 8 3 7" xfId="12407"/>
    <cellStyle name="Normal 5 8 3 8" xfId="26686"/>
    <cellStyle name="Normal 5 8 3 9" xfId="40964"/>
    <cellStyle name="Normal 5 8 4" xfId="5676"/>
    <cellStyle name="Normal 5 8 4 2" xfId="9769"/>
    <cellStyle name="Normal 5 8 4 2 2" xfId="24048"/>
    <cellStyle name="Normal 5 8 4 2 3" xfId="38326"/>
    <cellStyle name="Normal 5 8 4 2 4" xfId="52604"/>
    <cellStyle name="Normal 5 8 4 3" xfId="19982"/>
    <cellStyle name="Normal 5 8 4 3 2" xfId="34261"/>
    <cellStyle name="Normal 5 8 4 3 3" xfId="48539"/>
    <cellStyle name="Normal 5 8 4 4" xfId="13391"/>
    <cellStyle name="Normal 5 8 4 5" xfId="27670"/>
    <cellStyle name="Normal 5 8 4 6" xfId="41948"/>
    <cellStyle name="Normal 5 8 5" xfId="5677"/>
    <cellStyle name="Normal 5 8 5 2" xfId="19983"/>
    <cellStyle name="Normal 5 8 5 3" xfId="34262"/>
    <cellStyle name="Normal 5 8 5 4" xfId="48540"/>
    <cellStyle name="Normal 5 8 6" xfId="2711"/>
    <cellStyle name="Normal 5 8 6 2" xfId="17025"/>
    <cellStyle name="Normal 5 8 6 3" xfId="31304"/>
    <cellStyle name="Normal 5 8 6 4" xfId="45582"/>
    <cellStyle name="Normal 5 8 7" xfId="7930"/>
    <cellStyle name="Normal 5 8 7 2" xfId="22236"/>
    <cellStyle name="Normal 5 8 7 3" xfId="36515"/>
    <cellStyle name="Normal 5 8 7 4" xfId="50793"/>
    <cellStyle name="Normal 5 8 8" xfId="15202"/>
    <cellStyle name="Normal 5 8 8 2" xfId="29481"/>
    <cellStyle name="Normal 5 8 8 3" xfId="43759"/>
    <cellStyle name="Normal 5 8 9" xfId="11580"/>
    <cellStyle name="Normal 5 9" xfId="326"/>
    <cellStyle name="Normal 5 9 10" xfId="25675"/>
    <cellStyle name="Normal 5 9 11" xfId="39953"/>
    <cellStyle name="Normal 5 9 2" xfId="954"/>
    <cellStyle name="Normal 5 9 2 10" xfId="40410"/>
    <cellStyle name="Normal 5 9 2 2" xfId="1600"/>
    <cellStyle name="Normal 5 9 2 2 2" xfId="5678"/>
    <cellStyle name="Normal 5 9 2 2 2 2" xfId="10599"/>
    <cellStyle name="Normal 5 9 2 2 2 2 2" xfId="24878"/>
    <cellStyle name="Normal 5 9 2 2 2 2 3" xfId="39156"/>
    <cellStyle name="Normal 5 9 2 2 2 2 4" xfId="53434"/>
    <cellStyle name="Normal 5 9 2 2 2 3" xfId="19984"/>
    <cellStyle name="Normal 5 9 2 2 2 3 2" xfId="34263"/>
    <cellStyle name="Normal 5 9 2 2 2 3 3" xfId="48541"/>
    <cellStyle name="Normal 5 9 2 2 2 4" xfId="14221"/>
    <cellStyle name="Normal 5 9 2 2 2 5" xfId="28500"/>
    <cellStyle name="Normal 5 9 2 2 2 6" xfId="42778"/>
    <cellStyle name="Normal 5 9 2 2 3" xfId="5679"/>
    <cellStyle name="Normal 5 9 2 2 3 2" xfId="19985"/>
    <cellStyle name="Normal 5 9 2 2 3 3" xfId="34264"/>
    <cellStyle name="Normal 5 9 2 2 3 4" xfId="48542"/>
    <cellStyle name="Normal 5 9 2 2 4" xfId="3541"/>
    <cellStyle name="Normal 5 9 2 2 4 2" xfId="17855"/>
    <cellStyle name="Normal 5 9 2 2 4 3" xfId="32134"/>
    <cellStyle name="Normal 5 9 2 2 4 4" xfId="46412"/>
    <cellStyle name="Normal 5 9 2 2 5" xfId="8760"/>
    <cellStyle name="Normal 5 9 2 2 5 2" xfId="23066"/>
    <cellStyle name="Normal 5 9 2 2 5 3" xfId="37345"/>
    <cellStyle name="Normal 5 9 2 2 5 4" xfId="51623"/>
    <cellStyle name="Normal 5 9 2 2 6" xfId="16032"/>
    <cellStyle name="Normal 5 9 2 2 6 2" xfId="30311"/>
    <cellStyle name="Normal 5 9 2 2 6 3" xfId="44589"/>
    <cellStyle name="Normal 5 9 2 2 7" xfId="12410"/>
    <cellStyle name="Normal 5 9 2 2 8" xfId="26689"/>
    <cellStyle name="Normal 5 9 2 2 9" xfId="40967"/>
    <cellStyle name="Normal 5 9 2 3" xfId="5680"/>
    <cellStyle name="Normal 5 9 2 3 2" xfId="10042"/>
    <cellStyle name="Normal 5 9 2 3 2 2" xfId="24321"/>
    <cellStyle name="Normal 5 9 2 3 2 3" xfId="38599"/>
    <cellStyle name="Normal 5 9 2 3 2 4" xfId="52877"/>
    <cellStyle name="Normal 5 9 2 3 3" xfId="19986"/>
    <cellStyle name="Normal 5 9 2 3 3 2" xfId="34265"/>
    <cellStyle name="Normal 5 9 2 3 3 3" xfId="48543"/>
    <cellStyle name="Normal 5 9 2 3 4" xfId="13664"/>
    <cellStyle name="Normal 5 9 2 3 5" xfId="27943"/>
    <cellStyle name="Normal 5 9 2 3 6" xfId="42221"/>
    <cellStyle name="Normal 5 9 2 4" xfId="5681"/>
    <cellStyle name="Normal 5 9 2 4 2" xfId="19987"/>
    <cellStyle name="Normal 5 9 2 4 3" xfId="34266"/>
    <cellStyle name="Normal 5 9 2 4 4" xfId="48544"/>
    <cellStyle name="Normal 5 9 2 5" xfId="2984"/>
    <cellStyle name="Normal 5 9 2 5 2" xfId="17298"/>
    <cellStyle name="Normal 5 9 2 5 3" xfId="31577"/>
    <cellStyle name="Normal 5 9 2 5 4" xfId="45855"/>
    <cellStyle name="Normal 5 9 2 6" xfId="8203"/>
    <cellStyle name="Normal 5 9 2 6 2" xfId="22509"/>
    <cellStyle name="Normal 5 9 2 6 3" xfId="36788"/>
    <cellStyle name="Normal 5 9 2 6 4" xfId="51066"/>
    <cellStyle name="Normal 5 9 2 7" xfId="15475"/>
    <cellStyle name="Normal 5 9 2 7 2" xfId="29754"/>
    <cellStyle name="Normal 5 9 2 7 3" xfId="44032"/>
    <cellStyle name="Normal 5 9 2 8" xfId="11853"/>
    <cellStyle name="Normal 5 9 2 9" xfId="26132"/>
    <cellStyle name="Normal 5 9 3" xfId="1599"/>
    <cellStyle name="Normal 5 9 3 2" xfId="5682"/>
    <cellStyle name="Normal 5 9 3 2 2" xfId="10598"/>
    <cellStyle name="Normal 5 9 3 2 2 2" xfId="24877"/>
    <cellStyle name="Normal 5 9 3 2 2 3" xfId="39155"/>
    <cellStyle name="Normal 5 9 3 2 2 4" xfId="53433"/>
    <cellStyle name="Normal 5 9 3 2 3" xfId="19988"/>
    <cellStyle name="Normal 5 9 3 2 3 2" xfId="34267"/>
    <cellStyle name="Normal 5 9 3 2 3 3" xfId="48545"/>
    <cellStyle name="Normal 5 9 3 2 4" xfId="14220"/>
    <cellStyle name="Normal 5 9 3 2 5" xfId="28499"/>
    <cellStyle name="Normal 5 9 3 2 6" xfId="42777"/>
    <cellStyle name="Normal 5 9 3 3" xfId="5683"/>
    <cellStyle name="Normal 5 9 3 3 2" xfId="19989"/>
    <cellStyle name="Normal 5 9 3 3 3" xfId="34268"/>
    <cellStyle name="Normal 5 9 3 3 4" xfId="48546"/>
    <cellStyle name="Normal 5 9 3 4" xfId="3540"/>
    <cellStyle name="Normal 5 9 3 4 2" xfId="17854"/>
    <cellStyle name="Normal 5 9 3 4 3" xfId="32133"/>
    <cellStyle name="Normal 5 9 3 4 4" xfId="46411"/>
    <cellStyle name="Normal 5 9 3 5" xfId="8759"/>
    <cellStyle name="Normal 5 9 3 5 2" xfId="23065"/>
    <cellStyle name="Normal 5 9 3 5 3" xfId="37344"/>
    <cellStyle name="Normal 5 9 3 5 4" xfId="51622"/>
    <cellStyle name="Normal 5 9 3 6" xfId="16031"/>
    <cellStyle name="Normal 5 9 3 6 2" xfId="30310"/>
    <cellStyle name="Normal 5 9 3 6 3" xfId="44588"/>
    <cellStyle name="Normal 5 9 3 7" xfId="12409"/>
    <cellStyle name="Normal 5 9 3 8" xfId="26688"/>
    <cellStyle name="Normal 5 9 3 9" xfId="40966"/>
    <cellStyle name="Normal 5 9 4" xfId="5684"/>
    <cellStyle name="Normal 5 9 4 2" xfId="9585"/>
    <cellStyle name="Normal 5 9 4 2 2" xfId="23864"/>
    <cellStyle name="Normal 5 9 4 2 3" xfId="38142"/>
    <cellStyle name="Normal 5 9 4 2 4" xfId="52420"/>
    <cellStyle name="Normal 5 9 4 3" xfId="19990"/>
    <cellStyle name="Normal 5 9 4 3 2" xfId="34269"/>
    <cellStyle name="Normal 5 9 4 3 3" xfId="48547"/>
    <cellStyle name="Normal 5 9 4 4" xfId="13207"/>
    <cellStyle name="Normal 5 9 4 5" xfId="27486"/>
    <cellStyle name="Normal 5 9 4 6" xfId="41764"/>
    <cellStyle name="Normal 5 9 5" xfId="5685"/>
    <cellStyle name="Normal 5 9 5 2" xfId="19991"/>
    <cellStyle name="Normal 5 9 5 3" xfId="34270"/>
    <cellStyle name="Normal 5 9 5 4" xfId="48548"/>
    <cellStyle name="Normal 5 9 6" xfId="2527"/>
    <cellStyle name="Normal 5 9 6 2" xfId="16841"/>
    <cellStyle name="Normal 5 9 6 3" xfId="31120"/>
    <cellStyle name="Normal 5 9 6 4" xfId="45398"/>
    <cellStyle name="Normal 5 9 7" xfId="7746"/>
    <cellStyle name="Normal 5 9 7 2" xfId="22052"/>
    <cellStyle name="Normal 5 9 7 3" xfId="36331"/>
    <cellStyle name="Normal 5 9 7 4" xfId="50609"/>
    <cellStyle name="Normal 5 9 8" xfId="15018"/>
    <cellStyle name="Normal 5 9 8 2" xfId="29297"/>
    <cellStyle name="Normal 5 9 8 3" xfId="43575"/>
    <cellStyle name="Normal 5 9 9" xfId="11396"/>
    <cellStyle name="Normal 50" xfId="159"/>
    <cellStyle name="Normal 50 2" xfId="540"/>
    <cellStyle name="Normal 50 2 2" xfId="1081"/>
    <cellStyle name="Normal 50 3" xfId="403"/>
    <cellStyle name="Normal 50 4" xfId="287"/>
    <cellStyle name="Normal 50 5" xfId="192"/>
    <cellStyle name="Normal 51" xfId="160"/>
    <cellStyle name="Normal 51 2" xfId="541"/>
    <cellStyle name="Normal 51 2 2" xfId="1082"/>
    <cellStyle name="Normal 51 3" xfId="404"/>
    <cellStyle name="Normal 51 4" xfId="288"/>
    <cellStyle name="Normal 51 5" xfId="193"/>
    <cellStyle name="Normal 52" xfId="161"/>
    <cellStyle name="Normal 52 2" xfId="542"/>
    <cellStyle name="Normal 52 2 2" xfId="1083"/>
    <cellStyle name="Normal 52 3" xfId="405"/>
    <cellStyle name="Normal 52 4" xfId="289"/>
    <cellStyle name="Normal 52 5" xfId="194"/>
    <cellStyle name="Normal 53" xfId="162"/>
    <cellStyle name="Normal 53 2" xfId="543"/>
    <cellStyle name="Normal 53 2 2" xfId="1084"/>
    <cellStyle name="Normal 53 3" xfId="407"/>
    <cellStyle name="Normal 53 4" xfId="291"/>
    <cellStyle name="Normal 53 5" xfId="195"/>
    <cellStyle name="Normal 54" xfId="163"/>
    <cellStyle name="Normal 54 2" xfId="544"/>
    <cellStyle name="Normal 54 2 2" xfId="1085"/>
    <cellStyle name="Normal 54 3" xfId="410"/>
    <cellStyle name="Normal 54 4" xfId="294"/>
    <cellStyle name="Normal 54 5" xfId="196"/>
    <cellStyle name="Normal 55" xfId="164"/>
    <cellStyle name="Normal 55 2" xfId="545"/>
    <cellStyle name="Normal 55 2 2" xfId="1086"/>
    <cellStyle name="Normal 55 3" xfId="412"/>
    <cellStyle name="Normal 55 4" xfId="296"/>
    <cellStyle name="Normal 55 5" xfId="197"/>
    <cellStyle name="Normal 56" xfId="165"/>
    <cellStyle name="Normal 56 2" xfId="546"/>
    <cellStyle name="Normal 56 2 2" xfId="1087"/>
    <cellStyle name="Normal 56 3" xfId="414"/>
    <cellStyle name="Normal 56 4" xfId="298"/>
    <cellStyle name="Normal 56 5" xfId="198"/>
    <cellStyle name="Normal 57" xfId="166"/>
    <cellStyle name="Normal 57 2" xfId="547"/>
    <cellStyle name="Normal 57 2 2" xfId="1088"/>
    <cellStyle name="Normal 57 3" xfId="416"/>
    <cellStyle name="Normal 57 4" xfId="300"/>
    <cellStyle name="Normal 57 5" xfId="199"/>
    <cellStyle name="Normal 58" xfId="167"/>
    <cellStyle name="Normal 58 2" xfId="548"/>
    <cellStyle name="Normal 58 2 2" xfId="1089"/>
    <cellStyle name="Normal 58 3" xfId="418"/>
    <cellStyle name="Normal 58 4" xfId="302"/>
    <cellStyle name="Normal 58 5" xfId="200"/>
    <cellStyle name="Normal 59" xfId="168"/>
    <cellStyle name="Normal 59 2" xfId="549"/>
    <cellStyle name="Normal 59 2 2" xfId="1090"/>
    <cellStyle name="Normal 59 3" xfId="419"/>
    <cellStyle name="Normal 59 4" xfId="303"/>
    <cellStyle name="Normal 59 5" xfId="201"/>
    <cellStyle name="Normal 6" xfId="24"/>
    <cellStyle name="Normal 6 10" xfId="260"/>
    <cellStyle name="Normal 6 10 10" xfId="25662"/>
    <cellStyle name="Normal 6 10 11" xfId="39940"/>
    <cellStyle name="Normal 6 10 2" xfId="936"/>
    <cellStyle name="Normal 6 10 2 10" xfId="40397"/>
    <cellStyle name="Normal 6 10 2 2" xfId="1602"/>
    <cellStyle name="Normal 6 10 2 2 2" xfId="5686"/>
    <cellStyle name="Normal 6 10 2 2 2 2" xfId="10601"/>
    <cellStyle name="Normal 6 10 2 2 2 2 2" xfId="24880"/>
    <cellStyle name="Normal 6 10 2 2 2 2 3" xfId="39158"/>
    <cellStyle name="Normal 6 10 2 2 2 2 4" xfId="53436"/>
    <cellStyle name="Normal 6 10 2 2 2 3" xfId="19992"/>
    <cellStyle name="Normal 6 10 2 2 2 3 2" xfId="34271"/>
    <cellStyle name="Normal 6 10 2 2 2 3 3" xfId="48549"/>
    <cellStyle name="Normal 6 10 2 2 2 4" xfId="14223"/>
    <cellStyle name="Normal 6 10 2 2 2 5" xfId="28502"/>
    <cellStyle name="Normal 6 10 2 2 2 6" xfId="42780"/>
    <cellStyle name="Normal 6 10 2 2 3" xfId="5687"/>
    <cellStyle name="Normal 6 10 2 2 3 2" xfId="19993"/>
    <cellStyle name="Normal 6 10 2 2 3 3" xfId="34272"/>
    <cellStyle name="Normal 6 10 2 2 3 4" xfId="48550"/>
    <cellStyle name="Normal 6 10 2 2 4" xfId="3543"/>
    <cellStyle name="Normal 6 10 2 2 4 2" xfId="17857"/>
    <cellStyle name="Normal 6 10 2 2 4 3" xfId="32136"/>
    <cellStyle name="Normal 6 10 2 2 4 4" xfId="46414"/>
    <cellStyle name="Normal 6 10 2 2 5" xfId="8762"/>
    <cellStyle name="Normal 6 10 2 2 5 2" xfId="23068"/>
    <cellStyle name="Normal 6 10 2 2 5 3" xfId="37347"/>
    <cellStyle name="Normal 6 10 2 2 5 4" xfId="51625"/>
    <cellStyle name="Normal 6 10 2 2 6" xfId="16034"/>
    <cellStyle name="Normal 6 10 2 2 6 2" xfId="30313"/>
    <cellStyle name="Normal 6 10 2 2 6 3" xfId="44591"/>
    <cellStyle name="Normal 6 10 2 2 7" xfId="12412"/>
    <cellStyle name="Normal 6 10 2 2 8" xfId="26691"/>
    <cellStyle name="Normal 6 10 2 2 9" xfId="40969"/>
    <cellStyle name="Normal 6 10 2 3" xfId="5688"/>
    <cellStyle name="Normal 6 10 2 3 2" xfId="10029"/>
    <cellStyle name="Normal 6 10 2 3 2 2" xfId="24308"/>
    <cellStyle name="Normal 6 10 2 3 2 3" xfId="38586"/>
    <cellStyle name="Normal 6 10 2 3 2 4" xfId="52864"/>
    <cellStyle name="Normal 6 10 2 3 3" xfId="19994"/>
    <cellStyle name="Normal 6 10 2 3 3 2" xfId="34273"/>
    <cellStyle name="Normal 6 10 2 3 3 3" xfId="48551"/>
    <cellStyle name="Normal 6 10 2 3 4" xfId="13651"/>
    <cellStyle name="Normal 6 10 2 3 5" xfId="27930"/>
    <cellStyle name="Normal 6 10 2 3 6" xfId="42208"/>
    <cellStyle name="Normal 6 10 2 4" xfId="5689"/>
    <cellStyle name="Normal 6 10 2 4 2" xfId="19995"/>
    <cellStyle name="Normal 6 10 2 4 3" xfId="34274"/>
    <cellStyle name="Normal 6 10 2 4 4" xfId="48552"/>
    <cellStyle name="Normal 6 10 2 5" xfId="2971"/>
    <cellStyle name="Normal 6 10 2 5 2" xfId="17285"/>
    <cellStyle name="Normal 6 10 2 5 3" xfId="31564"/>
    <cellStyle name="Normal 6 10 2 5 4" xfId="45842"/>
    <cellStyle name="Normal 6 10 2 6" xfId="8190"/>
    <cellStyle name="Normal 6 10 2 6 2" xfId="22496"/>
    <cellStyle name="Normal 6 10 2 6 3" xfId="36775"/>
    <cellStyle name="Normal 6 10 2 6 4" xfId="51053"/>
    <cellStyle name="Normal 6 10 2 7" xfId="15462"/>
    <cellStyle name="Normal 6 10 2 7 2" xfId="29741"/>
    <cellStyle name="Normal 6 10 2 7 3" xfId="44019"/>
    <cellStyle name="Normal 6 10 2 8" xfId="11840"/>
    <cellStyle name="Normal 6 10 2 9" xfId="26119"/>
    <cellStyle name="Normal 6 10 3" xfId="1601"/>
    <cellStyle name="Normal 6 10 3 2" xfId="5690"/>
    <cellStyle name="Normal 6 10 3 2 2" xfId="10600"/>
    <cellStyle name="Normal 6 10 3 2 2 2" xfId="24879"/>
    <cellStyle name="Normal 6 10 3 2 2 3" xfId="39157"/>
    <cellStyle name="Normal 6 10 3 2 2 4" xfId="53435"/>
    <cellStyle name="Normal 6 10 3 2 3" xfId="19996"/>
    <cellStyle name="Normal 6 10 3 2 3 2" xfId="34275"/>
    <cellStyle name="Normal 6 10 3 2 3 3" xfId="48553"/>
    <cellStyle name="Normal 6 10 3 2 4" xfId="14222"/>
    <cellStyle name="Normal 6 10 3 2 5" xfId="28501"/>
    <cellStyle name="Normal 6 10 3 2 6" xfId="42779"/>
    <cellStyle name="Normal 6 10 3 3" xfId="5691"/>
    <cellStyle name="Normal 6 10 3 3 2" xfId="19997"/>
    <cellStyle name="Normal 6 10 3 3 3" xfId="34276"/>
    <cellStyle name="Normal 6 10 3 3 4" xfId="48554"/>
    <cellStyle name="Normal 6 10 3 4" xfId="3542"/>
    <cellStyle name="Normal 6 10 3 4 2" xfId="17856"/>
    <cellStyle name="Normal 6 10 3 4 3" xfId="32135"/>
    <cellStyle name="Normal 6 10 3 4 4" xfId="46413"/>
    <cellStyle name="Normal 6 10 3 5" xfId="8761"/>
    <cellStyle name="Normal 6 10 3 5 2" xfId="23067"/>
    <cellStyle name="Normal 6 10 3 5 3" xfId="37346"/>
    <cellStyle name="Normal 6 10 3 5 4" xfId="51624"/>
    <cellStyle name="Normal 6 10 3 6" xfId="16033"/>
    <cellStyle name="Normal 6 10 3 6 2" xfId="30312"/>
    <cellStyle name="Normal 6 10 3 6 3" xfId="44590"/>
    <cellStyle name="Normal 6 10 3 7" xfId="12411"/>
    <cellStyle name="Normal 6 10 3 8" xfId="26690"/>
    <cellStyle name="Normal 6 10 3 9" xfId="40968"/>
    <cellStyle name="Normal 6 10 4" xfId="5692"/>
    <cellStyle name="Normal 6 10 4 2" xfId="9572"/>
    <cellStyle name="Normal 6 10 4 2 2" xfId="23851"/>
    <cellStyle name="Normal 6 10 4 2 3" xfId="38129"/>
    <cellStyle name="Normal 6 10 4 2 4" xfId="52407"/>
    <cellStyle name="Normal 6 10 4 3" xfId="19998"/>
    <cellStyle name="Normal 6 10 4 3 2" xfId="34277"/>
    <cellStyle name="Normal 6 10 4 3 3" xfId="48555"/>
    <cellStyle name="Normal 6 10 4 4" xfId="13194"/>
    <cellStyle name="Normal 6 10 4 5" xfId="27473"/>
    <cellStyle name="Normal 6 10 4 6" xfId="41751"/>
    <cellStyle name="Normal 6 10 5" xfId="5693"/>
    <cellStyle name="Normal 6 10 5 2" xfId="19999"/>
    <cellStyle name="Normal 6 10 5 3" xfId="34278"/>
    <cellStyle name="Normal 6 10 5 4" xfId="48556"/>
    <cellStyle name="Normal 6 10 6" xfId="2514"/>
    <cellStyle name="Normal 6 10 6 2" xfId="16828"/>
    <cellStyle name="Normal 6 10 6 3" xfId="31107"/>
    <cellStyle name="Normal 6 10 6 4" xfId="45385"/>
    <cellStyle name="Normal 6 10 7" xfId="7733"/>
    <cellStyle name="Normal 6 10 7 2" xfId="22039"/>
    <cellStyle name="Normal 6 10 7 3" xfId="36318"/>
    <cellStyle name="Normal 6 10 7 4" xfId="50596"/>
    <cellStyle name="Normal 6 10 8" xfId="15005"/>
    <cellStyle name="Normal 6 10 8 2" xfId="29284"/>
    <cellStyle name="Normal 6 10 8 3" xfId="43562"/>
    <cellStyle name="Normal 6 10 9" xfId="11383"/>
    <cellStyle name="Normal 6 11" xfId="793"/>
    <cellStyle name="Normal 6 11 10" xfId="40262"/>
    <cellStyle name="Normal 6 11 2" xfId="1603"/>
    <cellStyle name="Normal 6 11 2 2" xfId="5694"/>
    <cellStyle name="Normal 6 11 2 2 2" xfId="10602"/>
    <cellStyle name="Normal 6 11 2 2 2 2" xfId="24881"/>
    <cellStyle name="Normal 6 11 2 2 2 3" xfId="39159"/>
    <cellStyle name="Normal 6 11 2 2 2 4" xfId="53437"/>
    <cellStyle name="Normal 6 11 2 2 3" xfId="20000"/>
    <cellStyle name="Normal 6 11 2 2 3 2" xfId="34279"/>
    <cellStyle name="Normal 6 11 2 2 3 3" xfId="48557"/>
    <cellStyle name="Normal 6 11 2 2 4" xfId="14224"/>
    <cellStyle name="Normal 6 11 2 2 5" xfId="28503"/>
    <cellStyle name="Normal 6 11 2 2 6" xfId="42781"/>
    <cellStyle name="Normal 6 11 2 3" xfId="5695"/>
    <cellStyle name="Normal 6 11 2 3 2" xfId="20001"/>
    <cellStyle name="Normal 6 11 2 3 3" xfId="34280"/>
    <cellStyle name="Normal 6 11 2 3 4" xfId="48558"/>
    <cellStyle name="Normal 6 11 2 4" xfId="3544"/>
    <cellStyle name="Normal 6 11 2 4 2" xfId="17858"/>
    <cellStyle name="Normal 6 11 2 4 3" xfId="32137"/>
    <cellStyle name="Normal 6 11 2 4 4" xfId="46415"/>
    <cellStyle name="Normal 6 11 2 5" xfId="8763"/>
    <cellStyle name="Normal 6 11 2 5 2" xfId="23069"/>
    <cellStyle name="Normal 6 11 2 5 3" xfId="37348"/>
    <cellStyle name="Normal 6 11 2 5 4" xfId="51626"/>
    <cellStyle name="Normal 6 11 2 6" xfId="16035"/>
    <cellStyle name="Normal 6 11 2 6 2" xfId="30314"/>
    <cellStyle name="Normal 6 11 2 6 3" xfId="44592"/>
    <cellStyle name="Normal 6 11 2 7" xfId="12413"/>
    <cellStyle name="Normal 6 11 2 8" xfId="26692"/>
    <cellStyle name="Normal 6 11 2 9" xfId="40970"/>
    <cellStyle name="Normal 6 11 3" xfId="5696"/>
    <cellStyle name="Normal 6 11 3 2" xfId="9894"/>
    <cellStyle name="Normal 6 11 3 2 2" xfId="24173"/>
    <cellStyle name="Normal 6 11 3 2 3" xfId="38451"/>
    <cellStyle name="Normal 6 11 3 2 4" xfId="52729"/>
    <cellStyle name="Normal 6 11 3 3" xfId="20002"/>
    <cellStyle name="Normal 6 11 3 3 2" xfId="34281"/>
    <cellStyle name="Normal 6 11 3 3 3" xfId="48559"/>
    <cellStyle name="Normal 6 11 3 4" xfId="13516"/>
    <cellStyle name="Normal 6 11 3 5" xfId="27795"/>
    <cellStyle name="Normal 6 11 3 6" xfId="42073"/>
    <cellStyle name="Normal 6 11 4" xfId="5697"/>
    <cellStyle name="Normal 6 11 4 2" xfId="20003"/>
    <cellStyle name="Normal 6 11 4 3" xfId="34282"/>
    <cellStyle name="Normal 6 11 4 4" xfId="48560"/>
    <cellStyle name="Normal 6 11 5" xfId="2836"/>
    <cellStyle name="Normal 6 11 5 2" xfId="17150"/>
    <cellStyle name="Normal 6 11 5 3" xfId="31429"/>
    <cellStyle name="Normal 6 11 5 4" xfId="45707"/>
    <cellStyle name="Normal 6 11 6" xfId="8055"/>
    <cellStyle name="Normal 6 11 6 2" xfId="22361"/>
    <cellStyle name="Normal 6 11 6 3" xfId="36640"/>
    <cellStyle name="Normal 6 11 6 4" xfId="50918"/>
    <cellStyle name="Normal 6 11 7" xfId="15327"/>
    <cellStyle name="Normal 6 11 7 2" xfId="29606"/>
    <cellStyle name="Normal 6 11 7 3" xfId="43884"/>
    <cellStyle name="Normal 6 11 8" xfId="11705"/>
    <cellStyle name="Normal 6 11 9" xfId="25984"/>
    <cellStyle name="Normal 6 12" xfId="1262"/>
    <cellStyle name="Normal 6 12 2" xfId="5698"/>
    <cellStyle name="Normal 6 12 2 2" xfId="10261"/>
    <cellStyle name="Normal 6 12 2 2 2" xfId="24540"/>
    <cellStyle name="Normal 6 12 2 2 3" xfId="38818"/>
    <cellStyle name="Normal 6 12 2 2 4" xfId="53096"/>
    <cellStyle name="Normal 6 12 2 3" xfId="20004"/>
    <cellStyle name="Normal 6 12 2 3 2" xfId="34283"/>
    <cellStyle name="Normal 6 12 2 3 3" xfId="48561"/>
    <cellStyle name="Normal 6 12 2 4" xfId="13883"/>
    <cellStyle name="Normal 6 12 2 5" xfId="28162"/>
    <cellStyle name="Normal 6 12 2 6" xfId="42440"/>
    <cellStyle name="Normal 6 12 3" xfId="5699"/>
    <cellStyle name="Normal 6 12 3 2" xfId="20005"/>
    <cellStyle name="Normal 6 12 3 3" xfId="34284"/>
    <cellStyle name="Normal 6 12 3 4" xfId="48562"/>
    <cellStyle name="Normal 6 12 4" xfId="3203"/>
    <cellStyle name="Normal 6 12 4 2" xfId="17517"/>
    <cellStyle name="Normal 6 12 4 3" xfId="31796"/>
    <cellStyle name="Normal 6 12 4 4" xfId="46074"/>
    <cellStyle name="Normal 6 12 5" xfId="8422"/>
    <cellStyle name="Normal 6 12 5 2" xfId="22728"/>
    <cellStyle name="Normal 6 12 5 3" xfId="37007"/>
    <cellStyle name="Normal 6 12 5 4" xfId="51285"/>
    <cellStyle name="Normal 6 12 6" xfId="15694"/>
    <cellStyle name="Normal 6 12 6 2" xfId="29973"/>
    <cellStyle name="Normal 6 12 6 3" xfId="44251"/>
    <cellStyle name="Normal 6 12 7" xfId="12072"/>
    <cellStyle name="Normal 6 12 8" xfId="26351"/>
    <cellStyle name="Normal 6 12 9" xfId="40629"/>
    <cellStyle name="Normal 6 13" xfId="180"/>
    <cellStyle name="Normal 6 13 2" xfId="5700"/>
    <cellStyle name="Normal 6 13 2 2" xfId="9528"/>
    <cellStyle name="Normal 6 13 2 2 2" xfId="23807"/>
    <cellStyle name="Normal 6 13 2 2 3" xfId="38085"/>
    <cellStyle name="Normal 6 13 2 2 4" xfId="52363"/>
    <cellStyle name="Normal 6 13 2 3" xfId="20006"/>
    <cellStyle name="Normal 6 13 2 3 2" xfId="34285"/>
    <cellStyle name="Normal 6 13 2 3 3" xfId="48563"/>
    <cellStyle name="Normal 6 13 2 4" xfId="13150"/>
    <cellStyle name="Normal 6 13 2 5" xfId="27429"/>
    <cellStyle name="Normal 6 13 2 6" xfId="41707"/>
    <cellStyle name="Normal 6 13 3" xfId="5701"/>
    <cellStyle name="Normal 6 13 3 2" xfId="20007"/>
    <cellStyle name="Normal 6 13 3 3" xfId="34286"/>
    <cellStyle name="Normal 6 13 3 4" xfId="48564"/>
    <cellStyle name="Normal 6 13 4" xfId="2469"/>
    <cellStyle name="Normal 6 13 4 2" xfId="16784"/>
    <cellStyle name="Normal 6 13 4 3" xfId="31063"/>
    <cellStyle name="Normal 6 13 4 4" xfId="45341"/>
    <cellStyle name="Normal 6 13 5" xfId="7689"/>
    <cellStyle name="Normal 6 13 5 2" xfId="21995"/>
    <cellStyle name="Normal 6 13 5 3" xfId="36274"/>
    <cellStyle name="Normal 6 13 5 4" xfId="50552"/>
    <cellStyle name="Normal 6 13 6" xfId="14961"/>
    <cellStyle name="Normal 6 13 6 2" xfId="29240"/>
    <cellStyle name="Normal 6 13 6 3" xfId="43518"/>
    <cellStyle name="Normal 6 13 7" xfId="11339"/>
    <cellStyle name="Normal 6 13 8" xfId="25618"/>
    <cellStyle name="Normal 6 13 9" xfId="39896"/>
    <cellStyle name="Normal 6 14" xfId="2100"/>
    <cellStyle name="Normal 6 14 2" xfId="5702"/>
    <cellStyle name="Normal 6 14 2 2" xfId="10998"/>
    <cellStyle name="Normal 6 14 2 2 2" xfId="25277"/>
    <cellStyle name="Normal 6 14 2 2 3" xfId="39555"/>
    <cellStyle name="Normal 6 14 2 2 4" xfId="53833"/>
    <cellStyle name="Normal 6 14 2 3" xfId="20008"/>
    <cellStyle name="Normal 6 14 2 3 2" xfId="34287"/>
    <cellStyle name="Normal 6 14 2 3 3" xfId="48565"/>
    <cellStyle name="Normal 6 14 2 4" xfId="14620"/>
    <cellStyle name="Normal 6 14 2 5" xfId="28899"/>
    <cellStyle name="Normal 6 14 2 6" xfId="43177"/>
    <cellStyle name="Normal 6 14 3" xfId="5703"/>
    <cellStyle name="Normal 6 14 3 2" xfId="20009"/>
    <cellStyle name="Normal 6 14 3 3" xfId="34288"/>
    <cellStyle name="Normal 6 14 3 4" xfId="48566"/>
    <cellStyle name="Normal 6 14 4" xfId="3943"/>
    <cellStyle name="Normal 6 14 4 2" xfId="18254"/>
    <cellStyle name="Normal 6 14 4 3" xfId="32533"/>
    <cellStyle name="Normal 6 14 4 4" xfId="46811"/>
    <cellStyle name="Normal 6 14 5" xfId="9159"/>
    <cellStyle name="Normal 6 14 5 2" xfId="23465"/>
    <cellStyle name="Normal 6 14 5 3" xfId="37744"/>
    <cellStyle name="Normal 6 14 5 4" xfId="52022"/>
    <cellStyle name="Normal 6 14 6" xfId="16431"/>
    <cellStyle name="Normal 6 14 6 2" xfId="30710"/>
    <cellStyle name="Normal 6 14 6 3" xfId="44988"/>
    <cellStyle name="Normal 6 14 7" xfId="12809"/>
    <cellStyle name="Normal 6 14 8" xfId="27088"/>
    <cellStyle name="Normal 6 14 9" xfId="41366"/>
    <cellStyle name="Normal 6 15" xfId="2251"/>
    <cellStyle name="Normal 6 15 2" xfId="5704"/>
    <cellStyle name="Normal 6 15 2 2" xfId="11134"/>
    <cellStyle name="Normal 6 15 2 2 2" xfId="25413"/>
    <cellStyle name="Normal 6 15 2 2 3" xfId="39691"/>
    <cellStyle name="Normal 6 15 2 2 4" xfId="53969"/>
    <cellStyle name="Normal 6 15 2 3" xfId="20010"/>
    <cellStyle name="Normal 6 15 2 3 2" xfId="34289"/>
    <cellStyle name="Normal 6 15 2 3 3" xfId="48567"/>
    <cellStyle name="Normal 6 15 2 4" xfId="14756"/>
    <cellStyle name="Normal 6 15 2 5" xfId="29035"/>
    <cellStyle name="Normal 6 15 2 6" xfId="43313"/>
    <cellStyle name="Normal 6 15 3" xfId="4079"/>
    <cellStyle name="Normal 6 15 3 2" xfId="18390"/>
    <cellStyle name="Normal 6 15 3 3" xfId="32669"/>
    <cellStyle name="Normal 6 15 3 4" xfId="46947"/>
    <cellStyle name="Normal 6 15 4" xfId="9295"/>
    <cellStyle name="Normal 6 15 4 2" xfId="23601"/>
    <cellStyle name="Normal 6 15 4 3" xfId="37880"/>
    <cellStyle name="Normal 6 15 4 4" xfId="52158"/>
    <cellStyle name="Normal 6 15 5" xfId="16567"/>
    <cellStyle name="Normal 6 15 5 2" xfId="30846"/>
    <cellStyle name="Normal 6 15 5 3" xfId="45124"/>
    <cellStyle name="Normal 6 15 6" xfId="12945"/>
    <cellStyle name="Normal 6 15 7" xfId="27224"/>
    <cellStyle name="Normal 6 15 8" xfId="41502"/>
    <cellStyle name="Normal 6 16" xfId="2387"/>
    <cellStyle name="Normal 6 16 2" xfId="5705"/>
    <cellStyle name="Normal 6 16 2 2" xfId="11287"/>
    <cellStyle name="Normal 6 16 2 2 2" xfId="25566"/>
    <cellStyle name="Normal 6 16 2 2 3" xfId="39844"/>
    <cellStyle name="Normal 6 16 2 2 4" xfId="54122"/>
    <cellStyle name="Normal 6 16 2 3" xfId="20011"/>
    <cellStyle name="Normal 6 16 2 3 2" xfId="34290"/>
    <cellStyle name="Normal 6 16 2 3 3" xfId="48568"/>
    <cellStyle name="Normal 6 16 2 4" xfId="14909"/>
    <cellStyle name="Normal 6 16 2 5" xfId="29188"/>
    <cellStyle name="Normal 6 16 2 6" xfId="43466"/>
    <cellStyle name="Normal 6 16 3" xfId="9468"/>
    <cellStyle name="Normal 6 16 3 2" xfId="23754"/>
    <cellStyle name="Normal 6 16 3 3" xfId="38033"/>
    <cellStyle name="Normal 6 16 3 4" xfId="52311"/>
    <cellStyle name="Normal 6 16 4" xfId="16703"/>
    <cellStyle name="Normal 6 16 4 2" xfId="30982"/>
    <cellStyle name="Normal 6 16 4 3" xfId="45260"/>
    <cellStyle name="Normal 6 16 5" xfId="13098"/>
    <cellStyle name="Normal 6 16 6" xfId="27377"/>
    <cellStyle name="Normal 6 16 7" xfId="41655"/>
    <cellStyle name="Normal 6 17" xfId="5706"/>
    <cellStyle name="Normal 6 17 2" xfId="9488"/>
    <cellStyle name="Normal 6 17 2 2" xfId="23767"/>
    <cellStyle name="Normal 6 17 2 3" xfId="38045"/>
    <cellStyle name="Normal 6 17 2 4" xfId="52323"/>
    <cellStyle name="Normal 6 17 3" xfId="20012"/>
    <cellStyle name="Normal 6 17 3 2" xfId="34291"/>
    <cellStyle name="Normal 6 17 3 3" xfId="48569"/>
    <cellStyle name="Normal 6 17 4" xfId="13110"/>
    <cellStyle name="Normal 6 17 5" xfId="27389"/>
    <cellStyle name="Normal 6 17 6" xfId="41667"/>
    <cellStyle name="Normal 6 18" xfId="2428"/>
    <cellStyle name="Normal 6 18 2" xfId="16744"/>
    <cellStyle name="Normal 6 18 3" xfId="31023"/>
    <cellStyle name="Normal 6 18 4" xfId="45301"/>
    <cellStyle name="Normal 6 19" xfId="7649"/>
    <cellStyle name="Normal 6 19 2" xfId="21955"/>
    <cellStyle name="Normal 6 19 3" xfId="36234"/>
    <cellStyle name="Normal 6 19 4" xfId="50512"/>
    <cellStyle name="Normal 6 2" xfId="42"/>
    <cellStyle name="Normal 6 2 10" xfId="814"/>
    <cellStyle name="Normal 6 2 10 10" xfId="40281"/>
    <cellStyle name="Normal 6 2 10 2" xfId="1604"/>
    <cellStyle name="Normal 6 2 10 2 2" xfId="5707"/>
    <cellStyle name="Normal 6 2 10 2 2 2" xfId="10603"/>
    <cellStyle name="Normal 6 2 10 2 2 2 2" xfId="24882"/>
    <cellStyle name="Normal 6 2 10 2 2 2 3" xfId="39160"/>
    <cellStyle name="Normal 6 2 10 2 2 2 4" xfId="53438"/>
    <cellStyle name="Normal 6 2 10 2 2 3" xfId="20013"/>
    <cellStyle name="Normal 6 2 10 2 2 3 2" xfId="34292"/>
    <cellStyle name="Normal 6 2 10 2 2 3 3" xfId="48570"/>
    <cellStyle name="Normal 6 2 10 2 2 4" xfId="14225"/>
    <cellStyle name="Normal 6 2 10 2 2 5" xfId="28504"/>
    <cellStyle name="Normal 6 2 10 2 2 6" xfId="42782"/>
    <cellStyle name="Normal 6 2 10 2 3" xfId="5708"/>
    <cellStyle name="Normal 6 2 10 2 3 2" xfId="20014"/>
    <cellStyle name="Normal 6 2 10 2 3 3" xfId="34293"/>
    <cellStyle name="Normal 6 2 10 2 3 4" xfId="48571"/>
    <cellStyle name="Normal 6 2 10 2 4" xfId="3545"/>
    <cellStyle name="Normal 6 2 10 2 4 2" xfId="17859"/>
    <cellStyle name="Normal 6 2 10 2 4 3" xfId="32138"/>
    <cellStyle name="Normal 6 2 10 2 4 4" xfId="46416"/>
    <cellStyle name="Normal 6 2 10 2 5" xfId="8764"/>
    <cellStyle name="Normal 6 2 10 2 5 2" xfId="23070"/>
    <cellStyle name="Normal 6 2 10 2 5 3" xfId="37349"/>
    <cellStyle name="Normal 6 2 10 2 5 4" xfId="51627"/>
    <cellStyle name="Normal 6 2 10 2 6" xfId="16036"/>
    <cellStyle name="Normal 6 2 10 2 6 2" xfId="30315"/>
    <cellStyle name="Normal 6 2 10 2 6 3" xfId="44593"/>
    <cellStyle name="Normal 6 2 10 2 7" xfId="12414"/>
    <cellStyle name="Normal 6 2 10 2 8" xfId="26693"/>
    <cellStyle name="Normal 6 2 10 2 9" xfId="40971"/>
    <cellStyle name="Normal 6 2 10 3" xfId="5709"/>
    <cellStyle name="Normal 6 2 10 3 2" xfId="9913"/>
    <cellStyle name="Normal 6 2 10 3 2 2" xfId="24192"/>
    <cellStyle name="Normal 6 2 10 3 2 3" xfId="38470"/>
    <cellStyle name="Normal 6 2 10 3 2 4" xfId="52748"/>
    <cellStyle name="Normal 6 2 10 3 3" xfId="20015"/>
    <cellStyle name="Normal 6 2 10 3 3 2" xfId="34294"/>
    <cellStyle name="Normal 6 2 10 3 3 3" xfId="48572"/>
    <cellStyle name="Normal 6 2 10 3 4" xfId="13535"/>
    <cellStyle name="Normal 6 2 10 3 5" xfId="27814"/>
    <cellStyle name="Normal 6 2 10 3 6" xfId="42092"/>
    <cellStyle name="Normal 6 2 10 4" xfId="5710"/>
    <cellStyle name="Normal 6 2 10 4 2" xfId="20016"/>
    <cellStyle name="Normal 6 2 10 4 3" xfId="34295"/>
    <cellStyle name="Normal 6 2 10 4 4" xfId="48573"/>
    <cellStyle name="Normal 6 2 10 5" xfId="2855"/>
    <cellStyle name="Normal 6 2 10 5 2" xfId="17169"/>
    <cellStyle name="Normal 6 2 10 5 3" xfId="31448"/>
    <cellStyle name="Normal 6 2 10 5 4" xfId="45726"/>
    <cellStyle name="Normal 6 2 10 6" xfId="8074"/>
    <cellStyle name="Normal 6 2 10 6 2" xfId="22380"/>
    <cellStyle name="Normal 6 2 10 6 3" xfId="36659"/>
    <cellStyle name="Normal 6 2 10 6 4" xfId="50937"/>
    <cellStyle name="Normal 6 2 10 7" xfId="15346"/>
    <cellStyle name="Normal 6 2 10 7 2" xfId="29625"/>
    <cellStyle name="Normal 6 2 10 7 3" xfId="43903"/>
    <cellStyle name="Normal 6 2 10 8" xfId="11724"/>
    <cellStyle name="Normal 6 2 10 9" xfId="26003"/>
    <cellStyle name="Normal 6 2 11" xfId="1281"/>
    <cellStyle name="Normal 6 2 11 2" xfId="5711"/>
    <cellStyle name="Normal 6 2 11 2 2" xfId="10280"/>
    <cellStyle name="Normal 6 2 11 2 2 2" xfId="24559"/>
    <cellStyle name="Normal 6 2 11 2 2 3" xfId="38837"/>
    <cellStyle name="Normal 6 2 11 2 2 4" xfId="53115"/>
    <cellStyle name="Normal 6 2 11 2 3" xfId="20017"/>
    <cellStyle name="Normal 6 2 11 2 3 2" xfId="34296"/>
    <cellStyle name="Normal 6 2 11 2 3 3" xfId="48574"/>
    <cellStyle name="Normal 6 2 11 2 4" xfId="13902"/>
    <cellStyle name="Normal 6 2 11 2 5" xfId="28181"/>
    <cellStyle name="Normal 6 2 11 2 6" xfId="42459"/>
    <cellStyle name="Normal 6 2 11 3" xfId="5712"/>
    <cellStyle name="Normal 6 2 11 3 2" xfId="20018"/>
    <cellStyle name="Normal 6 2 11 3 3" xfId="34297"/>
    <cellStyle name="Normal 6 2 11 3 4" xfId="48575"/>
    <cellStyle name="Normal 6 2 11 4" xfId="3222"/>
    <cellStyle name="Normal 6 2 11 4 2" xfId="17536"/>
    <cellStyle name="Normal 6 2 11 4 3" xfId="31815"/>
    <cellStyle name="Normal 6 2 11 4 4" xfId="46093"/>
    <cellStyle name="Normal 6 2 11 5" xfId="8441"/>
    <cellStyle name="Normal 6 2 11 5 2" xfId="22747"/>
    <cellStyle name="Normal 6 2 11 5 3" xfId="37026"/>
    <cellStyle name="Normal 6 2 11 5 4" xfId="51304"/>
    <cellStyle name="Normal 6 2 11 6" xfId="15713"/>
    <cellStyle name="Normal 6 2 11 6 2" xfId="29992"/>
    <cellStyle name="Normal 6 2 11 6 3" xfId="44270"/>
    <cellStyle name="Normal 6 2 11 7" xfId="12091"/>
    <cellStyle name="Normal 6 2 11 8" xfId="26370"/>
    <cellStyle name="Normal 6 2 11 9" xfId="40648"/>
    <cellStyle name="Normal 6 2 12" xfId="224"/>
    <cellStyle name="Normal 6 2 12 2" xfId="5713"/>
    <cellStyle name="Normal 6 2 12 2 2" xfId="9547"/>
    <cellStyle name="Normal 6 2 12 2 2 2" xfId="23826"/>
    <cellStyle name="Normal 6 2 12 2 2 3" xfId="38104"/>
    <cellStyle name="Normal 6 2 12 2 2 4" xfId="52382"/>
    <cellStyle name="Normal 6 2 12 2 3" xfId="20019"/>
    <cellStyle name="Normal 6 2 12 2 3 2" xfId="34298"/>
    <cellStyle name="Normal 6 2 12 2 3 3" xfId="48576"/>
    <cellStyle name="Normal 6 2 12 2 4" xfId="13169"/>
    <cellStyle name="Normal 6 2 12 2 5" xfId="27448"/>
    <cellStyle name="Normal 6 2 12 2 6" xfId="41726"/>
    <cellStyle name="Normal 6 2 12 3" xfId="5714"/>
    <cellStyle name="Normal 6 2 12 3 2" xfId="20020"/>
    <cellStyle name="Normal 6 2 12 3 3" xfId="34299"/>
    <cellStyle name="Normal 6 2 12 3 4" xfId="48577"/>
    <cellStyle name="Normal 6 2 12 4" xfId="2488"/>
    <cellStyle name="Normal 6 2 12 4 2" xfId="16803"/>
    <cellStyle name="Normal 6 2 12 4 3" xfId="31082"/>
    <cellStyle name="Normal 6 2 12 4 4" xfId="45360"/>
    <cellStyle name="Normal 6 2 12 5" xfId="7708"/>
    <cellStyle name="Normal 6 2 12 5 2" xfId="22014"/>
    <cellStyle name="Normal 6 2 12 5 3" xfId="36293"/>
    <cellStyle name="Normal 6 2 12 5 4" xfId="50571"/>
    <cellStyle name="Normal 6 2 12 6" xfId="14980"/>
    <cellStyle name="Normal 6 2 12 6 2" xfId="29259"/>
    <cellStyle name="Normal 6 2 12 6 3" xfId="43537"/>
    <cellStyle name="Normal 6 2 12 7" xfId="11358"/>
    <cellStyle name="Normal 6 2 12 8" xfId="25637"/>
    <cellStyle name="Normal 6 2 12 9" xfId="39915"/>
    <cellStyle name="Normal 6 2 13" xfId="2119"/>
    <cellStyle name="Normal 6 2 13 2" xfId="5715"/>
    <cellStyle name="Normal 6 2 13 2 2" xfId="11017"/>
    <cellStyle name="Normal 6 2 13 2 2 2" xfId="25296"/>
    <cellStyle name="Normal 6 2 13 2 2 3" xfId="39574"/>
    <cellStyle name="Normal 6 2 13 2 2 4" xfId="53852"/>
    <cellStyle name="Normal 6 2 13 2 3" xfId="20021"/>
    <cellStyle name="Normal 6 2 13 2 3 2" xfId="34300"/>
    <cellStyle name="Normal 6 2 13 2 3 3" xfId="48578"/>
    <cellStyle name="Normal 6 2 13 2 4" xfId="14639"/>
    <cellStyle name="Normal 6 2 13 2 5" xfId="28918"/>
    <cellStyle name="Normal 6 2 13 2 6" xfId="43196"/>
    <cellStyle name="Normal 6 2 13 3" xfId="5716"/>
    <cellStyle name="Normal 6 2 13 3 2" xfId="20022"/>
    <cellStyle name="Normal 6 2 13 3 3" xfId="34301"/>
    <cellStyle name="Normal 6 2 13 3 4" xfId="48579"/>
    <cellStyle name="Normal 6 2 13 4" xfId="3962"/>
    <cellStyle name="Normal 6 2 13 4 2" xfId="18273"/>
    <cellStyle name="Normal 6 2 13 4 3" xfId="32552"/>
    <cellStyle name="Normal 6 2 13 4 4" xfId="46830"/>
    <cellStyle name="Normal 6 2 13 5" xfId="9178"/>
    <cellStyle name="Normal 6 2 13 5 2" xfId="23484"/>
    <cellStyle name="Normal 6 2 13 5 3" xfId="37763"/>
    <cellStyle name="Normal 6 2 13 5 4" xfId="52041"/>
    <cellStyle name="Normal 6 2 13 6" xfId="16450"/>
    <cellStyle name="Normal 6 2 13 6 2" xfId="30729"/>
    <cellStyle name="Normal 6 2 13 6 3" xfId="45007"/>
    <cellStyle name="Normal 6 2 13 7" xfId="12828"/>
    <cellStyle name="Normal 6 2 13 8" xfId="27107"/>
    <cellStyle name="Normal 6 2 13 9" xfId="41385"/>
    <cellStyle name="Normal 6 2 14" xfId="2270"/>
    <cellStyle name="Normal 6 2 14 2" xfId="5717"/>
    <cellStyle name="Normal 6 2 14 2 2" xfId="11153"/>
    <cellStyle name="Normal 6 2 14 2 2 2" xfId="25432"/>
    <cellStyle name="Normal 6 2 14 2 2 3" xfId="39710"/>
    <cellStyle name="Normal 6 2 14 2 2 4" xfId="53988"/>
    <cellStyle name="Normal 6 2 14 2 3" xfId="20023"/>
    <cellStyle name="Normal 6 2 14 2 3 2" xfId="34302"/>
    <cellStyle name="Normal 6 2 14 2 3 3" xfId="48580"/>
    <cellStyle name="Normal 6 2 14 2 4" xfId="14775"/>
    <cellStyle name="Normal 6 2 14 2 5" xfId="29054"/>
    <cellStyle name="Normal 6 2 14 2 6" xfId="43332"/>
    <cellStyle name="Normal 6 2 14 3" xfId="4098"/>
    <cellStyle name="Normal 6 2 14 3 2" xfId="18409"/>
    <cellStyle name="Normal 6 2 14 3 3" xfId="32688"/>
    <cellStyle name="Normal 6 2 14 3 4" xfId="46966"/>
    <cellStyle name="Normal 6 2 14 4" xfId="9314"/>
    <cellStyle name="Normal 6 2 14 4 2" xfId="23620"/>
    <cellStyle name="Normal 6 2 14 4 3" xfId="37899"/>
    <cellStyle name="Normal 6 2 14 4 4" xfId="52177"/>
    <cellStyle name="Normal 6 2 14 5" xfId="16586"/>
    <cellStyle name="Normal 6 2 14 5 2" xfId="30865"/>
    <cellStyle name="Normal 6 2 14 5 3" xfId="45143"/>
    <cellStyle name="Normal 6 2 14 6" xfId="12964"/>
    <cellStyle name="Normal 6 2 14 7" xfId="27243"/>
    <cellStyle name="Normal 6 2 14 8" xfId="41521"/>
    <cellStyle name="Normal 6 2 15" xfId="2388"/>
    <cellStyle name="Normal 6 2 15 2" xfId="5718"/>
    <cellStyle name="Normal 6 2 15 2 2" xfId="20024"/>
    <cellStyle name="Normal 6 2 15 2 3" xfId="34303"/>
    <cellStyle name="Normal 6 2 15 2 4" xfId="48581"/>
    <cellStyle name="Normal 6 2 15 3" xfId="9489"/>
    <cellStyle name="Normal 6 2 15 3 2" xfId="23768"/>
    <cellStyle name="Normal 6 2 15 3 3" xfId="38046"/>
    <cellStyle name="Normal 6 2 15 3 4" xfId="52324"/>
    <cellStyle name="Normal 6 2 15 4" xfId="16704"/>
    <cellStyle name="Normal 6 2 15 4 2" xfId="30983"/>
    <cellStyle name="Normal 6 2 15 4 3" xfId="45261"/>
    <cellStyle name="Normal 6 2 15 5" xfId="13111"/>
    <cellStyle name="Normal 6 2 15 6" xfId="27390"/>
    <cellStyle name="Normal 6 2 15 7" xfId="41668"/>
    <cellStyle name="Normal 6 2 16" xfId="5719"/>
    <cellStyle name="Normal 6 2 16 2" xfId="20025"/>
    <cellStyle name="Normal 6 2 16 3" xfId="34304"/>
    <cellStyle name="Normal 6 2 16 4" xfId="48582"/>
    <cellStyle name="Normal 6 2 17" xfId="2429"/>
    <cellStyle name="Normal 6 2 17 2" xfId="16745"/>
    <cellStyle name="Normal 6 2 17 3" xfId="31024"/>
    <cellStyle name="Normal 6 2 17 4" xfId="45302"/>
    <cellStyle name="Normal 6 2 18" xfId="7650"/>
    <cellStyle name="Normal 6 2 18 2" xfId="21956"/>
    <cellStyle name="Normal 6 2 18 3" xfId="36235"/>
    <cellStyle name="Normal 6 2 18 4" xfId="50513"/>
    <cellStyle name="Normal 6 2 19" xfId="14922"/>
    <cellStyle name="Normal 6 2 19 2" xfId="29201"/>
    <cellStyle name="Normal 6 2 19 3" xfId="43479"/>
    <cellStyle name="Normal 6 2 2" xfId="54"/>
    <cellStyle name="Normal 6 2 2 10" xfId="1282"/>
    <cellStyle name="Normal 6 2 2 10 2" xfId="5720"/>
    <cellStyle name="Normal 6 2 2 10 2 2" xfId="10281"/>
    <cellStyle name="Normal 6 2 2 10 2 2 2" xfId="24560"/>
    <cellStyle name="Normal 6 2 2 10 2 2 3" xfId="38838"/>
    <cellStyle name="Normal 6 2 2 10 2 2 4" xfId="53116"/>
    <cellStyle name="Normal 6 2 2 10 2 3" xfId="20026"/>
    <cellStyle name="Normal 6 2 2 10 2 3 2" xfId="34305"/>
    <cellStyle name="Normal 6 2 2 10 2 3 3" xfId="48583"/>
    <cellStyle name="Normal 6 2 2 10 2 4" xfId="13903"/>
    <cellStyle name="Normal 6 2 2 10 2 5" xfId="28182"/>
    <cellStyle name="Normal 6 2 2 10 2 6" xfId="42460"/>
    <cellStyle name="Normal 6 2 2 10 3" xfId="5721"/>
    <cellStyle name="Normal 6 2 2 10 3 2" xfId="20027"/>
    <cellStyle name="Normal 6 2 2 10 3 3" xfId="34306"/>
    <cellStyle name="Normal 6 2 2 10 3 4" xfId="48584"/>
    <cellStyle name="Normal 6 2 2 10 4" xfId="3223"/>
    <cellStyle name="Normal 6 2 2 10 4 2" xfId="17537"/>
    <cellStyle name="Normal 6 2 2 10 4 3" xfId="31816"/>
    <cellStyle name="Normal 6 2 2 10 4 4" xfId="46094"/>
    <cellStyle name="Normal 6 2 2 10 5" xfId="8442"/>
    <cellStyle name="Normal 6 2 2 10 5 2" xfId="22748"/>
    <cellStyle name="Normal 6 2 2 10 5 3" xfId="37027"/>
    <cellStyle name="Normal 6 2 2 10 5 4" xfId="51305"/>
    <cellStyle name="Normal 6 2 2 10 6" xfId="15714"/>
    <cellStyle name="Normal 6 2 2 10 6 2" xfId="29993"/>
    <cellStyle name="Normal 6 2 2 10 6 3" xfId="44271"/>
    <cellStyle name="Normal 6 2 2 10 7" xfId="12092"/>
    <cellStyle name="Normal 6 2 2 10 8" xfId="26371"/>
    <cellStyle name="Normal 6 2 2 10 9" xfId="40649"/>
    <cellStyle name="Normal 6 2 2 11" xfId="225"/>
    <cellStyle name="Normal 6 2 2 11 2" xfId="5722"/>
    <cellStyle name="Normal 6 2 2 11 2 2" xfId="9548"/>
    <cellStyle name="Normal 6 2 2 11 2 2 2" xfId="23827"/>
    <cellStyle name="Normal 6 2 2 11 2 2 3" xfId="38105"/>
    <cellStyle name="Normal 6 2 2 11 2 2 4" xfId="52383"/>
    <cellStyle name="Normal 6 2 2 11 2 3" xfId="20028"/>
    <cellStyle name="Normal 6 2 2 11 2 3 2" xfId="34307"/>
    <cellStyle name="Normal 6 2 2 11 2 3 3" xfId="48585"/>
    <cellStyle name="Normal 6 2 2 11 2 4" xfId="13170"/>
    <cellStyle name="Normal 6 2 2 11 2 5" xfId="27449"/>
    <cellStyle name="Normal 6 2 2 11 2 6" xfId="41727"/>
    <cellStyle name="Normal 6 2 2 11 3" xfId="5723"/>
    <cellStyle name="Normal 6 2 2 11 3 2" xfId="20029"/>
    <cellStyle name="Normal 6 2 2 11 3 3" xfId="34308"/>
    <cellStyle name="Normal 6 2 2 11 3 4" xfId="48586"/>
    <cellStyle name="Normal 6 2 2 11 4" xfId="2489"/>
    <cellStyle name="Normal 6 2 2 11 4 2" xfId="16804"/>
    <cellStyle name="Normal 6 2 2 11 4 3" xfId="31083"/>
    <cellStyle name="Normal 6 2 2 11 4 4" xfId="45361"/>
    <cellStyle name="Normal 6 2 2 11 5" xfId="7709"/>
    <cellStyle name="Normal 6 2 2 11 5 2" xfId="22015"/>
    <cellStyle name="Normal 6 2 2 11 5 3" xfId="36294"/>
    <cellStyle name="Normal 6 2 2 11 5 4" xfId="50572"/>
    <cellStyle name="Normal 6 2 2 11 6" xfId="14981"/>
    <cellStyle name="Normal 6 2 2 11 6 2" xfId="29260"/>
    <cellStyle name="Normal 6 2 2 11 6 3" xfId="43538"/>
    <cellStyle name="Normal 6 2 2 11 7" xfId="11359"/>
    <cellStyle name="Normal 6 2 2 11 8" xfId="25638"/>
    <cellStyle name="Normal 6 2 2 11 9" xfId="39916"/>
    <cellStyle name="Normal 6 2 2 12" xfId="2120"/>
    <cellStyle name="Normal 6 2 2 12 2" xfId="5724"/>
    <cellStyle name="Normal 6 2 2 12 2 2" xfId="11018"/>
    <cellStyle name="Normal 6 2 2 12 2 2 2" xfId="25297"/>
    <cellStyle name="Normal 6 2 2 12 2 2 3" xfId="39575"/>
    <cellStyle name="Normal 6 2 2 12 2 2 4" xfId="53853"/>
    <cellStyle name="Normal 6 2 2 12 2 3" xfId="20030"/>
    <cellStyle name="Normal 6 2 2 12 2 3 2" xfId="34309"/>
    <cellStyle name="Normal 6 2 2 12 2 3 3" xfId="48587"/>
    <cellStyle name="Normal 6 2 2 12 2 4" xfId="14640"/>
    <cellStyle name="Normal 6 2 2 12 2 5" xfId="28919"/>
    <cellStyle name="Normal 6 2 2 12 2 6" xfId="43197"/>
    <cellStyle name="Normal 6 2 2 12 3" xfId="5725"/>
    <cellStyle name="Normal 6 2 2 12 3 2" xfId="20031"/>
    <cellStyle name="Normal 6 2 2 12 3 3" xfId="34310"/>
    <cellStyle name="Normal 6 2 2 12 3 4" xfId="48588"/>
    <cellStyle name="Normal 6 2 2 12 4" xfId="3963"/>
    <cellStyle name="Normal 6 2 2 12 4 2" xfId="18274"/>
    <cellStyle name="Normal 6 2 2 12 4 3" xfId="32553"/>
    <cellStyle name="Normal 6 2 2 12 4 4" xfId="46831"/>
    <cellStyle name="Normal 6 2 2 12 5" xfId="9179"/>
    <cellStyle name="Normal 6 2 2 12 5 2" xfId="23485"/>
    <cellStyle name="Normal 6 2 2 12 5 3" xfId="37764"/>
    <cellStyle name="Normal 6 2 2 12 5 4" xfId="52042"/>
    <cellStyle name="Normal 6 2 2 12 6" xfId="16451"/>
    <cellStyle name="Normal 6 2 2 12 6 2" xfId="30730"/>
    <cellStyle name="Normal 6 2 2 12 6 3" xfId="45008"/>
    <cellStyle name="Normal 6 2 2 12 7" xfId="12829"/>
    <cellStyle name="Normal 6 2 2 12 8" xfId="27108"/>
    <cellStyle name="Normal 6 2 2 12 9" xfId="41386"/>
    <cellStyle name="Normal 6 2 2 13" xfId="2271"/>
    <cellStyle name="Normal 6 2 2 13 2" xfId="5726"/>
    <cellStyle name="Normal 6 2 2 13 2 2" xfId="11154"/>
    <cellStyle name="Normal 6 2 2 13 2 2 2" xfId="25433"/>
    <cellStyle name="Normal 6 2 2 13 2 2 3" xfId="39711"/>
    <cellStyle name="Normal 6 2 2 13 2 2 4" xfId="53989"/>
    <cellStyle name="Normal 6 2 2 13 2 3" xfId="20032"/>
    <cellStyle name="Normal 6 2 2 13 2 3 2" xfId="34311"/>
    <cellStyle name="Normal 6 2 2 13 2 3 3" xfId="48589"/>
    <cellStyle name="Normal 6 2 2 13 2 4" xfId="14776"/>
    <cellStyle name="Normal 6 2 2 13 2 5" xfId="29055"/>
    <cellStyle name="Normal 6 2 2 13 2 6" xfId="43333"/>
    <cellStyle name="Normal 6 2 2 13 3" xfId="4099"/>
    <cellStyle name="Normal 6 2 2 13 3 2" xfId="18410"/>
    <cellStyle name="Normal 6 2 2 13 3 3" xfId="32689"/>
    <cellStyle name="Normal 6 2 2 13 3 4" xfId="46967"/>
    <cellStyle name="Normal 6 2 2 13 4" xfId="9315"/>
    <cellStyle name="Normal 6 2 2 13 4 2" xfId="23621"/>
    <cellStyle name="Normal 6 2 2 13 4 3" xfId="37900"/>
    <cellStyle name="Normal 6 2 2 13 4 4" xfId="52178"/>
    <cellStyle name="Normal 6 2 2 13 5" xfId="16587"/>
    <cellStyle name="Normal 6 2 2 13 5 2" xfId="30866"/>
    <cellStyle name="Normal 6 2 2 13 5 3" xfId="45144"/>
    <cellStyle name="Normal 6 2 2 13 6" xfId="12965"/>
    <cellStyle name="Normal 6 2 2 13 7" xfId="27244"/>
    <cellStyle name="Normal 6 2 2 13 8" xfId="41522"/>
    <cellStyle name="Normal 6 2 2 14" xfId="2393"/>
    <cellStyle name="Normal 6 2 2 14 2" xfId="5727"/>
    <cellStyle name="Normal 6 2 2 14 2 2" xfId="20033"/>
    <cellStyle name="Normal 6 2 2 14 2 3" xfId="34312"/>
    <cellStyle name="Normal 6 2 2 14 2 4" xfId="48590"/>
    <cellStyle name="Normal 6 2 2 14 3" xfId="9494"/>
    <cellStyle name="Normal 6 2 2 14 3 2" xfId="23773"/>
    <cellStyle name="Normal 6 2 2 14 3 3" xfId="38051"/>
    <cellStyle name="Normal 6 2 2 14 3 4" xfId="52329"/>
    <cellStyle name="Normal 6 2 2 14 4" xfId="16709"/>
    <cellStyle name="Normal 6 2 2 14 4 2" xfId="30988"/>
    <cellStyle name="Normal 6 2 2 14 4 3" xfId="45266"/>
    <cellStyle name="Normal 6 2 2 14 5" xfId="13116"/>
    <cellStyle name="Normal 6 2 2 14 6" xfId="27395"/>
    <cellStyle name="Normal 6 2 2 14 7" xfId="41673"/>
    <cellStyle name="Normal 6 2 2 15" xfId="5728"/>
    <cellStyle name="Normal 6 2 2 15 2" xfId="20034"/>
    <cellStyle name="Normal 6 2 2 15 3" xfId="34313"/>
    <cellStyle name="Normal 6 2 2 15 4" xfId="48591"/>
    <cellStyle name="Normal 6 2 2 16" xfId="2434"/>
    <cellStyle name="Normal 6 2 2 16 2" xfId="16750"/>
    <cellStyle name="Normal 6 2 2 16 3" xfId="31029"/>
    <cellStyle name="Normal 6 2 2 16 4" xfId="45307"/>
    <cellStyle name="Normal 6 2 2 17" xfId="7655"/>
    <cellStyle name="Normal 6 2 2 17 2" xfId="21961"/>
    <cellStyle name="Normal 6 2 2 17 3" xfId="36240"/>
    <cellStyle name="Normal 6 2 2 17 4" xfId="50518"/>
    <cellStyle name="Normal 6 2 2 18" xfId="14927"/>
    <cellStyle name="Normal 6 2 2 18 2" xfId="29206"/>
    <cellStyle name="Normal 6 2 2 18 3" xfId="43484"/>
    <cellStyle name="Normal 6 2 2 19" xfId="11305"/>
    <cellStyle name="Normal 6 2 2 2" xfId="102"/>
    <cellStyle name="Normal 6 2 2 2 10" xfId="2121"/>
    <cellStyle name="Normal 6 2 2 2 10 2" xfId="5729"/>
    <cellStyle name="Normal 6 2 2 2 10 2 2" xfId="11019"/>
    <cellStyle name="Normal 6 2 2 2 10 2 2 2" xfId="25298"/>
    <cellStyle name="Normal 6 2 2 2 10 2 2 3" xfId="39576"/>
    <cellStyle name="Normal 6 2 2 2 10 2 2 4" xfId="53854"/>
    <cellStyle name="Normal 6 2 2 2 10 2 3" xfId="20035"/>
    <cellStyle name="Normal 6 2 2 2 10 2 3 2" xfId="34314"/>
    <cellStyle name="Normal 6 2 2 2 10 2 3 3" xfId="48592"/>
    <cellStyle name="Normal 6 2 2 2 10 2 4" xfId="14641"/>
    <cellStyle name="Normal 6 2 2 2 10 2 5" xfId="28920"/>
    <cellStyle name="Normal 6 2 2 2 10 2 6" xfId="43198"/>
    <cellStyle name="Normal 6 2 2 2 10 3" xfId="5730"/>
    <cellStyle name="Normal 6 2 2 2 10 3 2" xfId="20036"/>
    <cellStyle name="Normal 6 2 2 2 10 3 3" xfId="34315"/>
    <cellStyle name="Normal 6 2 2 2 10 3 4" xfId="48593"/>
    <cellStyle name="Normal 6 2 2 2 10 4" xfId="3964"/>
    <cellStyle name="Normal 6 2 2 2 10 4 2" xfId="18275"/>
    <cellStyle name="Normal 6 2 2 2 10 4 3" xfId="32554"/>
    <cellStyle name="Normal 6 2 2 2 10 4 4" xfId="46832"/>
    <cellStyle name="Normal 6 2 2 2 10 5" xfId="9180"/>
    <cellStyle name="Normal 6 2 2 2 10 5 2" xfId="23486"/>
    <cellStyle name="Normal 6 2 2 2 10 5 3" xfId="37765"/>
    <cellStyle name="Normal 6 2 2 2 10 5 4" xfId="52043"/>
    <cellStyle name="Normal 6 2 2 2 10 6" xfId="16452"/>
    <cellStyle name="Normal 6 2 2 2 10 6 2" xfId="30731"/>
    <cellStyle name="Normal 6 2 2 2 10 6 3" xfId="45009"/>
    <cellStyle name="Normal 6 2 2 2 10 7" xfId="12830"/>
    <cellStyle name="Normal 6 2 2 2 10 8" xfId="27109"/>
    <cellStyle name="Normal 6 2 2 2 10 9" xfId="41387"/>
    <cellStyle name="Normal 6 2 2 2 11" xfId="2272"/>
    <cellStyle name="Normal 6 2 2 2 11 2" xfId="5731"/>
    <cellStyle name="Normal 6 2 2 2 11 2 2" xfId="11155"/>
    <cellStyle name="Normal 6 2 2 2 11 2 2 2" xfId="25434"/>
    <cellStyle name="Normal 6 2 2 2 11 2 2 3" xfId="39712"/>
    <cellStyle name="Normal 6 2 2 2 11 2 2 4" xfId="53990"/>
    <cellStyle name="Normal 6 2 2 2 11 2 3" xfId="20037"/>
    <cellStyle name="Normal 6 2 2 2 11 2 3 2" xfId="34316"/>
    <cellStyle name="Normal 6 2 2 2 11 2 3 3" xfId="48594"/>
    <cellStyle name="Normal 6 2 2 2 11 2 4" xfId="14777"/>
    <cellStyle name="Normal 6 2 2 2 11 2 5" xfId="29056"/>
    <cellStyle name="Normal 6 2 2 2 11 2 6" xfId="43334"/>
    <cellStyle name="Normal 6 2 2 2 11 3" xfId="4100"/>
    <cellStyle name="Normal 6 2 2 2 11 3 2" xfId="18411"/>
    <cellStyle name="Normal 6 2 2 2 11 3 3" xfId="32690"/>
    <cellStyle name="Normal 6 2 2 2 11 3 4" xfId="46968"/>
    <cellStyle name="Normal 6 2 2 2 11 4" xfId="9316"/>
    <cellStyle name="Normal 6 2 2 2 11 4 2" xfId="23622"/>
    <cellStyle name="Normal 6 2 2 2 11 4 3" xfId="37901"/>
    <cellStyle name="Normal 6 2 2 2 11 4 4" xfId="52179"/>
    <cellStyle name="Normal 6 2 2 2 11 5" xfId="16588"/>
    <cellStyle name="Normal 6 2 2 2 11 5 2" xfId="30867"/>
    <cellStyle name="Normal 6 2 2 2 11 5 3" xfId="45145"/>
    <cellStyle name="Normal 6 2 2 2 11 6" xfId="12966"/>
    <cellStyle name="Normal 6 2 2 2 11 7" xfId="27245"/>
    <cellStyle name="Normal 6 2 2 2 11 8" xfId="41523"/>
    <cellStyle name="Normal 6 2 2 2 12" xfId="2412"/>
    <cellStyle name="Normal 6 2 2 2 12 2" xfId="5732"/>
    <cellStyle name="Normal 6 2 2 2 12 2 2" xfId="20038"/>
    <cellStyle name="Normal 6 2 2 2 12 2 3" xfId="34317"/>
    <cellStyle name="Normal 6 2 2 2 12 2 4" xfId="48595"/>
    <cellStyle name="Normal 6 2 2 2 12 3" xfId="9504"/>
    <cellStyle name="Normal 6 2 2 2 12 3 2" xfId="23783"/>
    <cellStyle name="Normal 6 2 2 2 12 3 3" xfId="38061"/>
    <cellStyle name="Normal 6 2 2 2 12 3 4" xfId="52339"/>
    <cellStyle name="Normal 6 2 2 2 12 4" xfId="16728"/>
    <cellStyle name="Normal 6 2 2 2 12 4 2" xfId="31007"/>
    <cellStyle name="Normal 6 2 2 2 12 4 3" xfId="45285"/>
    <cellStyle name="Normal 6 2 2 2 12 5" xfId="13126"/>
    <cellStyle name="Normal 6 2 2 2 12 6" xfId="27405"/>
    <cellStyle name="Normal 6 2 2 2 12 7" xfId="41683"/>
    <cellStyle name="Normal 6 2 2 2 13" xfId="5733"/>
    <cellStyle name="Normal 6 2 2 2 13 2" xfId="20039"/>
    <cellStyle name="Normal 6 2 2 2 13 3" xfId="34318"/>
    <cellStyle name="Normal 6 2 2 2 13 4" xfId="48596"/>
    <cellStyle name="Normal 6 2 2 2 14" xfId="2444"/>
    <cellStyle name="Normal 6 2 2 2 14 2" xfId="16760"/>
    <cellStyle name="Normal 6 2 2 2 14 3" xfId="31039"/>
    <cellStyle name="Normal 6 2 2 2 14 4" xfId="45317"/>
    <cellStyle name="Normal 6 2 2 2 15" xfId="7665"/>
    <cellStyle name="Normal 6 2 2 2 15 2" xfId="21971"/>
    <cellStyle name="Normal 6 2 2 2 15 3" xfId="36250"/>
    <cellStyle name="Normal 6 2 2 2 15 4" xfId="50528"/>
    <cellStyle name="Normal 6 2 2 2 16" xfId="14937"/>
    <cellStyle name="Normal 6 2 2 2 16 2" xfId="29216"/>
    <cellStyle name="Normal 6 2 2 2 16 3" xfId="43494"/>
    <cellStyle name="Normal 6 2 2 2 17" xfId="11315"/>
    <cellStyle name="Normal 6 2 2 2 18" xfId="25594"/>
    <cellStyle name="Normal 6 2 2 2 19" xfId="39872"/>
    <cellStyle name="Normal 6 2 2 2 2" xfId="553"/>
    <cellStyle name="Normal 6 2 2 2 2 10" xfId="7850"/>
    <cellStyle name="Normal 6 2 2 2 2 10 2" xfId="22156"/>
    <cellStyle name="Normal 6 2 2 2 2 10 3" xfId="36435"/>
    <cellStyle name="Normal 6 2 2 2 2 10 4" xfId="50713"/>
    <cellStyle name="Normal 6 2 2 2 2 11" xfId="15122"/>
    <cellStyle name="Normal 6 2 2 2 2 11 2" xfId="29401"/>
    <cellStyle name="Normal 6 2 2 2 2 11 3" xfId="43679"/>
    <cellStyle name="Normal 6 2 2 2 2 12" xfId="11500"/>
    <cellStyle name="Normal 6 2 2 2 2 13" xfId="25779"/>
    <cellStyle name="Normal 6 2 2 2 2 14" xfId="40057"/>
    <cellStyle name="Normal 6 2 2 2 2 2" xfId="714"/>
    <cellStyle name="Normal 6 2 2 2 2 2 10" xfId="25914"/>
    <cellStyle name="Normal 6 2 2 2 2 2 11" xfId="40192"/>
    <cellStyle name="Normal 6 2 2 2 2 2 2" xfId="1180"/>
    <cellStyle name="Normal 6 2 2 2 2 2 2 10" xfId="40559"/>
    <cellStyle name="Normal 6 2 2 2 2 2 2 2" xfId="1607"/>
    <cellStyle name="Normal 6 2 2 2 2 2 2 2 2" xfId="5734"/>
    <cellStyle name="Normal 6 2 2 2 2 2 2 2 2 2" xfId="10606"/>
    <cellStyle name="Normal 6 2 2 2 2 2 2 2 2 2 2" xfId="24885"/>
    <cellStyle name="Normal 6 2 2 2 2 2 2 2 2 2 3" xfId="39163"/>
    <cellStyle name="Normal 6 2 2 2 2 2 2 2 2 2 4" xfId="53441"/>
    <cellStyle name="Normal 6 2 2 2 2 2 2 2 2 3" xfId="20040"/>
    <cellStyle name="Normal 6 2 2 2 2 2 2 2 2 3 2" xfId="34319"/>
    <cellStyle name="Normal 6 2 2 2 2 2 2 2 2 3 3" xfId="48597"/>
    <cellStyle name="Normal 6 2 2 2 2 2 2 2 2 4" xfId="14228"/>
    <cellStyle name="Normal 6 2 2 2 2 2 2 2 2 5" xfId="28507"/>
    <cellStyle name="Normal 6 2 2 2 2 2 2 2 2 6" xfId="42785"/>
    <cellStyle name="Normal 6 2 2 2 2 2 2 2 3" xfId="5735"/>
    <cellStyle name="Normal 6 2 2 2 2 2 2 2 3 2" xfId="20041"/>
    <cellStyle name="Normal 6 2 2 2 2 2 2 2 3 3" xfId="34320"/>
    <cellStyle name="Normal 6 2 2 2 2 2 2 2 3 4" xfId="48598"/>
    <cellStyle name="Normal 6 2 2 2 2 2 2 2 4" xfId="3548"/>
    <cellStyle name="Normal 6 2 2 2 2 2 2 2 4 2" xfId="17862"/>
    <cellStyle name="Normal 6 2 2 2 2 2 2 2 4 3" xfId="32141"/>
    <cellStyle name="Normal 6 2 2 2 2 2 2 2 4 4" xfId="46419"/>
    <cellStyle name="Normal 6 2 2 2 2 2 2 2 5" xfId="8767"/>
    <cellStyle name="Normal 6 2 2 2 2 2 2 2 5 2" xfId="23073"/>
    <cellStyle name="Normal 6 2 2 2 2 2 2 2 5 3" xfId="37352"/>
    <cellStyle name="Normal 6 2 2 2 2 2 2 2 5 4" xfId="51630"/>
    <cellStyle name="Normal 6 2 2 2 2 2 2 2 6" xfId="16039"/>
    <cellStyle name="Normal 6 2 2 2 2 2 2 2 6 2" xfId="30318"/>
    <cellStyle name="Normal 6 2 2 2 2 2 2 2 6 3" xfId="44596"/>
    <cellStyle name="Normal 6 2 2 2 2 2 2 2 7" xfId="12417"/>
    <cellStyle name="Normal 6 2 2 2 2 2 2 2 8" xfId="26696"/>
    <cellStyle name="Normal 6 2 2 2 2 2 2 2 9" xfId="40974"/>
    <cellStyle name="Normal 6 2 2 2 2 2 2 3" xfId="5736"/>
    <cellStyle name="Normal 6 2 2 2 2 2 2 3 2" xfId="10191"/>
    <cellStyle name="Normal 6 2 2 2 2 2 2 3 2 2" xfId="24470"/>
    <cellStyle name="Normal 6 2 2 2 2 2 2 3 2 3" xfId="38748"/>
    <cellStyle name="Normal 6 2 2 2 2 2 2 3 2 4" xfId="53026"/>
    <cellStyle name="Normal 6 2 2 2 2 2 2 3 3" xfId="20042"/>
    <cellStyle name="Normal 6 2 2 2 2 2 2 3 3 2" xfId="34321"/>
    <cellStyle name="Normal 6 2 2 2 2 2 2 3 3 3" xfId="48599"/>
    <cellStyle name="Normal 6 2 2 2 2 2 2 3 4" xfId="13813"/>
    <cellStyle name="Normal 6 2 2 2 2 2 2 3 5" xfId="28092"/>
    <cellStyle name="Normal 6 2 2 2 2 2 2 3 6" xfId="42370"/>
    <cellStyle name="Normal 6 2 2 2 2 2 2 4" xfId="5737"/>
    <cellStyle name="Normal 6 2 2 2 2 2 2 4 2" xfId="20043"/>
    <cellStyle name="Normal 6 2 2 2 2 2 2 4 3" xfId="34322"/>
    <cellStyle name="Normal 6 2 2 2 2 2 2 4 4" xfId="48600"/>
    <cellStyle name="Normal 6 2 2 2 2 2 2 5" xfId="3133"/>
    <cellStyle name="Normal 6 2 2 2 2 2 2 5 2" xfId="17447"/>
    <cellStyle name="Normal 6 2 2 2 2 2 2 5 3" xfId="31726"/>
    <cellStyle name="Normal 6 2 2 2 2 2 2 5 4" xfId="46004"/>
    <cellStyle name="Normal 6 2 2 2 2 2 2 6" xfId="8352"/>
    <cellStyle name="Normal 6 2 2 2 2 2 2 6 2" xfId="22658"/>
    <cellStyle name="Normal 6 2 2 2 2 2 2 6 3" xfId="36937"/>
    <cellStyle name="Normal 6 2 2 2 2 2 2 6 4" xfId="51215"/>
    <cellStyle name="Normal 6 2 2 2 2 2 2 7" xfId="15624"/>
    <cellStyle name="Normal 6 2 2 2 2 2 2 7 2" xfId="29903"/>
    <cellStyle name="Normal 6 2 2 2 2 2 2 7 3" xfId="44181"/>
    <cellStyle name="Normal 6 2 2 2 2 2 2 8" xfId="12002"/>
    <cellStyle name="Normal 6 2 2 2 2 2 2 9" xfId="26281"/>
    <cellStyle name="Normal 6 2 2 2 2 2 3" xfId="1606"/>
    <cellStyle name="Normal 6 2 2 2 2 2 3 2" xfId="5738"/>
    <cellStyle name="Normal 6 2 2 2 2 2 3 2 2" xfId="10605"/>
    <cellStyle name="Normal 6 2 2 2 2 2 3 2 2 2" xfId="24884"/>
    <cellStyle name="Normal 6 2 2 2 2 2 3 2 2 3" xfId="39162"/>
    <cellStyle name="Normal 6 2 2 2 2 2 3 2 2 4" xfId="53440"/>
    <cellStyle name="Normal 6 2 2 2 2 2 3 2 3" xfId="20044"/>
    <cellStyle name="Normal 6 2 2 2 2 2 3 2 3 2" xfId="34323"/>
    <cellStyle name="Normal 6 2 2 2 2 2 3 2 3 3" xfId="48601"/>
    <cellStyle name="Normal 6 2 2 2 2 2 3 2 4" xfId="14227"/>
    <cellStyle name="Normal 6 2 2 2 2 2 3 2 5" xfId="28506"/>
    <cellStyle name="Normal 6 2 2 2 2 2 3 2 6" xfId="42784"/>
    <cellStyle name="Normal 6 2 2 2 2 2 3 3" xfId="5739"/>
    <cellStyle name="Normal 6 2 2 2 2 2 3 3 2" xfId="20045"/>
    <cellStyle name="Normal 6 2 2 2 2 2 3 3 3" xfId="34324"/>
    <cellStyle name="Normal 6 2 2 2 2 2 3 3 4" xfId="48602"/>
    <cellStyle name="Normal 6 2 2 2 2 2 3 4" xfId="3547"/>
    <cellStyle name="Normal 6 2 2 2 2 2 3 4 2" xfId="17861"/>
    <cellStyle name="Normal 6 2 2 2 2 2 3 4 3" xfId="32140"/>
    <cellStyle name="Normal 6 2 2 2 2 2 3 4 4" xfId="46418"/>
    <cellStyle name="Normal 6 2 2 2 2 2 3 5" xfId="8766"/>
    <cellStyle name="Normal 6 2 2 2 2 2 3 5 2" xfId="23072"/>
    <cellStyle name="Normal 6 2 2 2 2 2 3 5 3" xfId="37351"/>
    <cellStyle name="Normal 6 2 2 2 2 2 3 5 4" xfId="51629"/>
    <cellStyle name="Normal 6 2 2 2 2 2 3 6" xfId="16038"/>
    <cellStyle name="Normal 6 2 2 2 2 2 3 6 2" xfId="30317"/>
    <cellStyle name="Normal 6 2 2 2 2 2 3 6 3" xfId="44595"/>
    <cellStyle name="Normal 6 2 2 2 2 2 3 7" xfId="12416"/>
    <cellStyle name="Normal 6 2 2 2 2 2 3 8" xfId="26695"/>
    <cellStyle name="Normal 6 2 2 2 2 2 3 9" xfId="40973"/>
    <cellStyle name="Normal 6 2 2 2 2 2 4" xfId="5740"/>
    <cellStyle name="Normal 6 2 2 2 2 2 4 2" xfId="9824"/>
    <cellStyle name="Normal 6 2 2 2 2 2 4 2 2" xfId="24103"/>
    <cellStyle name="Normal 6 2 2 2 2 2 4 2 3" xfId="38381"/>
    <cellStyle name="Normal 6 2 2 2 2 2 4 2 4" xfId="52659"/>
    <cellStyle name="Normal 6 2 2 2 2 2 4 3" xfId="20046"/>
    <cellStyle name="Normal 6 2 2 2 2 2 4 3 2" xfId="34325"/>
    <cellStyle name="Normal 6 2 2 2 2 2 4 3 3" xfId="48603"/>
    <cellStyle name="Normal 6 2 2 2 2 2 4 4" xfId="13446"/>
    <cellStyle name="Normal 6 2 2 2 2 2 4 5" xfId="27725"/>
    <cellStyle name="Normal 6 2 2 2 2 2 4 6" xfId="42003"/>
    <cellStyle name="Normal 6 2 2 2 2 2 5" xfId="5741"/>
    <cellStyle name="Normal 6 2 2 2 2 2 5 2" xfId="20047"/>
    <cellStyle name="Normal 6 2 2 2 2 2 5 3" xfId="34326"/>
    <cellStyle name="Normal 6 2 2 2 2 2 5 4" xfId="48604"/>
    <cellStyle name="Normal 6 2 2 2 2 2 6" xfId="2766"/>
    <cellStyle name="Normal 6 2 2 2 2 2 6 2" xfId="17080"/>
    <cellStyle name="Normal 6 2 2 2 2 2 6 3" xfId="31359"/>
    <cellStyle name="Normal 6 2 2 2 2 2 6 4" xfId="45637"/>
    <cellStyle name="Normal 6 2 2 2 2 2 7" xfId="7985"/>
    <cellStyle name="Normal 6 2 2 2 2 2 7 2" xfId="22291"/>
    <cellStyle name="Normal 6 2 2 2 2 2 7 3" xfId="36570"/>
    <cellStyle name="Normal 6 2 2 2 2 2 7 4" xfId="50848"/>
    <cellStyle name="Normal 6 2 2 2 2 2 8" xfId="15257"/>
    <cellStyle name="Normal 6 2 2 2 2 2 8 2" xfId="29536"/>
    <cellStyle name="Normal 6 2 2 2 2 2 8 3" xfId="43814"/>
    <cellStyle name="Normal 6 2 2 2 2 2 9" xfId="11635"/>
    <cellStyle name="Normal 6 2 2 2 2 3" xfId="867"/>
    <cellStyle name="Normal 6 2 2 2 2 3 10" xfId="40330"/>
    <cellStyle name="Normal 6 2 2 2 2 3 2" xfId="1608"/>
    <cellStyle name="Normal 6 2 2 2 2 3 2 2" xfId="5742"/>
    <cellStyle name="Normal 6 2 2 2 2 3 2 2 2" xfId="10607"/>
    <cellStyle name="Normal 6 2 2 2 2 3 2 2 2 2" xfId="24886"/>
    <cellStyle name="Normal 6 2 2 2 2 3 2 2 2 3" xfId="39164"/>
    <cellStyle name="Normal 6 2 2 2 2 3 2 2 2 4" xfId="53442"/>
    <cellStyle name="Normal 6 2 2 2 2 3 2 2 3" xfId="20048"/>
    <cellStyle name="Normal 6 2 2 2 2 3 2 2 3 2" xfId="34327"/>
    <cellStyle name="Normal 6 2 2 2 2 3 2 2 3 3" xfId="48605"/>
    <cellStyle name="Normal 6 2 2 2 2 3 2 2 4" xfId="14229"/>
    <cellStyle name="Normal 6 2 2 2 2 3 2 2 5" xfId="28508"/>
    <cellStyle name="Normal 6 2 2 2 2 3 2 2 6" xfId="42786"/>
    <cellStyle name="Normal 6 2 2 2 2 3 2 3" xfId="5743"/>
    <cellStyle name="Normal 6 2 2 2 2 3 2 3 2" xfId="20049"/>
    <cellStyle name="Normal 6 2 2 2 2 3 2 3 3" xfId="34328"/>
    <cellStyle name="Normal 6 2 2 2 2 3 2 3 4" xfId="48606"/>
    <cellStyle name="Normal 6 2 2 2 2 3 2 4" xfId="3549"/>
    <cellStyle name="Normal 6 2 2 2 2 3 2 4 2" xfId="17863"/>
    <cellStyle name="Normal 6 2 2 2 2 3 2 4 3" xfId="32142"/>
    <cellStyle name="Normal 6 2 2 2 2 3 2 4 4" xfId="46420"/>
    <cellStyle name="Normal 6 2 2 2 2 3 2 5" xfId="8768"/>
    <cellStyle name="Normal 6 2 2 2 2 3 2 5 2" xfId="23074"/>
    <cellStyle name="Normal 6 2 2 2 2 3 2 5 3" xfId="37353"/>
    <cellStyle name="Normal 6 2 2 2 2 3 2 5 4" xfId="51631"/>
    <cellStyle name="Normal 6 2 2 2 2 3 2 6" xfId="16040"/>
    <cellStyle name="Normal 6 2 2 2 2 3 2 6 2" xfId="30319"/>
    <cellStyle name="Normal 6 2 2 2 2 3 2 6 3" xfId="44597"/>
    <cellStyle name="Normal 6 2 2 2 2 3 2 7" xfId="12418"/>
    <cellStyle name="Normal 6 2 2 2 2 3 2 8" xfId="26697"/>
    <cellStyle name="Normal 6 2 2 2 2 3 2 9" xfId="40975"/>
    <cellStyle name="Normal 6 2 2 2 2 3 3" xfId="5744"/>
    <cellStyle name="Normal 6 2 2 2 2 3 3 2" xfId="9962"/>
    <cellStyle name="Normal 6 2 2 2 2 3 3 2 2" xfId="24241"/>
    <cellStyle name="Normal 6 2 2 2 2 3 3 2 3" xfId="38519"/>
    <cellStyle name="Normal 6 2 2 2 2 3 3 2 4" xfId="52797"/>
    <cellStyle name="Normal 6 2 2 2 2 3 3 3" xfId="20050"/>
    <cellStyle name="Normal 6 2 2 2 2 3 3 3 2" xfId="34329"/>
    <cellStyle name="Normal 6 2 2 2 2 3 3 3 3" xfId="48607"/>
    <cellStyle name="Normal 6 2 2 2 2 3 3 4" xfId="13584"/>
    <cellStyle name="Normal 6 2 2 2 2 3 3 5" xfId="27863"/>
    <cellStyle name="Normal 6 2 2 2 2 3 3 6" xfId="42141"/>
    <cellStyle name="Normal 6 2 2 2 2 3 4" xfId="5745"/>
    <cellStyle name="Normal 6 2 2 2 2 3 4 2" xfId="20051"/>
    <cellStyle name="Normal 6 2 2 2 2 3 4 3" xfId="34330"/>
    <cellStyle name="Normal 6 2 2 2 2 3 4 4" xfId="48608"/>
    <cellStyle name="Normal 6 2 2 2 2 3 5" xfId="2904"/>
    <cellStyle name="Normal 6 2 2 2 2 3 5 2" xfId="17218"/>
    <cellStyle name="Normal 6 2 2 2 2 3 5 3" xfId="31497"/>
    <cellStyle name="Normal 6 2 2 2 2 3 5 4" xfId="45775"/>
    <cellStyle name="Normal 6 2 2 2 2 3 6" xfId="8123"/>
    <cellStyle name="Normal 6 2 2 2 2 3 6 2" xfId="22429"/>
    <cellStyle name="Normal 6 2 2 2 2 3 6 3" xfId="36708"/>
    <cellStyle name="Normal 6 2 2 2 2 3 6 4" xfId="50986"/>
    <cellStyle name="Normal 6 2 2 2 2 3 7" xfId="15395"/>
    <cellStyle name="Normal 6 2 2 2 2 3 7 2" xfId="29674"/>
    <cellStyle name="Normal 6 2 2 2 2 3 7 3" xfId="43952"/>
    <cellStyle name="Normal 6 2 2 2 2 3 8" xfId="11773"/>
    <cellStyle name="Normal 6 2 2 2 2 3 9" xfId="26052"/>
    <cellStyle name="Normal 6 2 2 2 2 4" xfId="1605"/>
    <cellStyle name="Normal 6 2 2 2 2 4 2" xfId="5746"/>
    <cellStyle name="Normal 6 2 2 2 2 4 2 2" xfId="10604"/>
    <cellStyle name="Normal 6 2 2 2 2 4 2 2 2" xfId="24883"/>
    <cellStyle name="Normal 6 2 2 2 2 4 2 2 3" xfId="39161"/>
    <cellStyle name="Normal 6 2 2 2 2 4 2 2 4" xfId="53439"/>
    <cellStyle name="Normal 6 2 2 2 2 4 2 3" xfId="20052"/>
    <cellStyle name="Normal 6 2 2 2 2 4 2 3 2" xfId="34331"/>
    <cellStyle name="Normal 6 2 2 2 2 4 2 3 3" xfId="48609"/>
    <cellStyle name="Normal 6 2 2 2 2 4 2 4" xfId="14226"/>
    <cellStyle name="Normal 6 2 2 2 2 4 2 5" xfId="28505"/>
    <cellStyle name="Normal 6 2 2 2 2 4 2 6" xfId="42783"/>
    <cellStyle name="Normal 6 2 2 2 2 4 3" xfId="5747"/>
    <cellStyle name="Normal 6 2 2 2 2 4 3 2" xfId="20053"/>
    <cellStyle name="Normal 6 2 2 2 2 4 3 3" xfId="34332"/>
    <cellStyle name="Normal 6 2 2 2 2 4 3 4" xfId="48610"/>
    <cellStyle name="Normal 6 2 2 2 2 4 4" xfId="3546"/>
    <cellStyle name="Normal 6 2 2 2 2 4 4 2" xfId="17860"/>
    <cellStyle name="Normal 6 2 2 2 2 4 4 3" xfId="32139"/>
    <cellStyle name="Normal 6 2 2 2 2 4 4 4" xfId="46417"/>
    <cellStyle name="Normal 6 2 2 2 2 4 5" xfId="8765"/>
    <cellStyle name="Normal 6 2 2 2 2 4 5 2" xfId="23071"/>
    <cellStyle name="Normal 6 2 2 2 2 4 5 3" xfId="37350"/>
    <cellStyle name="Normal 6 2 2 2 2 4 5 4" xfId="51628"/>
    <cellStyle name="Normal 6 2 2 2 2 4 6" xfId="16037"/>
    <cellStyle name="Normal 6 2 2 2 2 4 6 2" xfId="30316"/>
    <cellStyle name="Normal 6 2 2 2 2 4 6 3" xfId="44594"/>
    <cellStyle name="Normal 6 2 2 2 2 4 7" xfId="12415"/>
    <cellStyle name="Normal 6 2 2 2 2 4 8" xfId="26694"/>
    <cellStyle name="Normal 6 2 2 2 2 4 9" xfId="40972"/>
    <cellStyle name="Normal 6 2 2 2 2 5" xfId="2175"/>
    <cellStyle name="Normal 6 2 2 2 2 5 2" xfId="5748"/>
    <cellStyle name="Normal 6 2 2 2 2 5 2 2" xfId="11067"/>
    <cellStyle name="Normal 6 2 2 2 2 5 2 2 2" xfId="25346"/>
    <cellStyle name="Normal 6 2 2 2 2 5 2 2 3" xfId="39624"/>
    <cellStyle name="Normal 6 2 2 2 2 5 2 2 4" xfId="53902"/>
    <cellStyle name="Normal 6 2 2 2 2 5 2 3" xfId="20054"/>
    <cellStyle name="Normal 6 2 2 2 2 5 2 3 2" xfId="34333"/>
    <cellStyle name="Normal 6 2 2 2 2 5 2 3 3" xfId="48611"/>
    <cellStyle name="Normal 6 2 2 2 2 5 2 4" xfId="14689"/>
    <cellStyle name="Normal 6 2 2 2 2 5 2 5" xfId="28968"/>
    <cellStyle name="Normal 6 2 2 2 2 5 2 6" xfId="43246"/>
    <cellStyle name="Normal 6 2 2 2 2 5 3" xfId="5749"/>
    <cellStyle name="Normal 6 2 2 2 2 5 3 2" xfId="20055"/>
    <cellStyle name="Normal 6 2 2 2 2 5 3 3" xfId="34334"/>
    <cellStyle name="Normal 6 2 2 2 2 5 3 4" xfId="48612"/>
    <cellStyle name="Normal 6 2 2 2 2 5 4" xfId="4012"/>
    <cellStyle name="Normal 6 2 2 2 2 5 4 2" xfId="18323"/>
    <cellStyle name="Normal 6 2 2 2 2 5 4 3" xfId="32602"/>
    <cellStyle name="Normal 6 2 2 2 2 5 4 4" xfId="46880"/>
    <cellStyle name="Normal 6 2 2 2 2 5 5" xfId="9228"/>
    <cellStyle name="Normal 6 2 2 2 2 5 5 2" xfId="23534"/>
    <cellStyle name="Normal 6 2 2 2 2 5 5 3" xfId="37813"/>
    <cellStyle name="Normal 6 2 2 2 2 5 5 4" xfId="52091"/>
    <cellStyle name="Normal 6 2 2 2 2 5 6" xfId="16500"/>
    <cellStyle name="Normal 6 2 2 2 2 5 6 2" xfId="30779"/>
    <cellStyle name="Normal 6 2 2 2 2 5 6 3" xfId="45057"/>
    <cellStyle name="Normal 6 2 2 2 2 5 7" xfId="12878"/>
    <cellStyle name="Normal 6 2 2 2 2 5 8" xfId="27157"/>
    <cellStyle name="Normal 6 2 2 2 2 5 9" xfId="41435"/>
    <cellStyle name="Normal 6 2 2 2 2 6" xfId="2319"/>
    <cellStyle name="Normal 6 2 2 2 2 6 2" xfId="5750"/>
    <cellStyle name="Normal 6 2 2 2 2 6 2 2" xfId="11202"/>
    <cellStyle name="Normal 6 2 2 2 2 6 2 2 2" xfId="25481"/>
    <cellStyle name="Normal 6 2 2 2 2 6 2 2 3" xfId="39759"/>
    <cellStyle name="Normal 6 2 2 2 2 6 2 2 4" xfId="54037"/>
    <cellStyle name="Normal 6 2 2 2 2 6 2 3" xfId="20056"/>
    <cellStyle name="Normal 6 2 2 2 2 6 2 3 2" xfId="34335"/>
    <cellStyle name="Normal 6 2 2 2 2 6 2 3 3" xfId="48613"/>
    <cellStyle name="Normal 6 2 2 2 2 6 2 4" xfId="14824"/>
    <cellStyle name="Normal 6 2 2 2 2 6 2 5" xfId="29103"/>
    <cellStyle name="Normal 6 2 2 2 2 6 2 6" xfId="43381"/>
    <cellStyle name="Normal 6 2 2 2 2 6 3" xfId="4147"/>
    <cellStyle name="Normal 6 2 2 2 2 6 3 2" xfId="18458"/>
    <cellStyle name="Normal 6 2 2 2 2 6 3 3" xfId="32737"/>
    <cellStyle name="Normal 6 2 2 2 2 6 3 4" xfId="47015"/>
    <cellStyle name="Normal 6 2 2 2 2 6 4" xfId="9363"/>
    <cellStyle name="Normal 6 2 2 2 2 6 4 2" xfId="23669"/>
    <cellStyle name="Normal 6 2 2 2 2 6 4 3" xfId="37948"/>
    <cellStyle name="Normal 6 2 2 2 2 6 4 4" xfId="52226"/>
    <cellStyle name="Normal 6 2 2 2 2 6 5" xfId="16635"/>
    <cellStyle name="Normal 6 2 2 2 2 6 5 2" xfId="30914"/>
    <cellStyle name="Normal 6 2 2 2 2 6 5 3" xfId="45192"/>
    <cellStyle name="Normal 6 2 2 2 2 6 6" xfId="13013"/>
    <cellStyle name="Normal 6 2 2 2 2 6 7" xfId="27292"/>
    <cellStyle name="Normal 6 2 2 2 2 6 8" xfId="41570"/>
    <cellStyle name="Normal 6 2 2 2 2 7" xfId="5751"/>
    <cellStyle name="Normal 6 2 2 2 2 7 2" xfId="9689"/>
    <cellStyle name="Normal 6 2 2 2 2 7 2 2" xfId="23968"/>
    <cellStyle name="Normal 6 2 2 2 2 7 2 3" xfId="38246"/>
    <cellStyle name="Normal 6 2 2 2 2 7 2 4" xfId="52524"/>
    <cellStyle name="Normal 6 2 2 2 2 7 3" xfId="20057"/>
    <cellStyle name="Normal 6 2 2 2 2 7 3 2" xfId="34336"/>
    <cellStyle name="Normal 6 2 2 2 2 7 3 3" xfId="48614"/>
    <cellStyle name="Normal 6 2 2 2 2 7 4" xfId="13311"/>
    <cellStyle name="Normal 6 2 2 2 2 7 5" xfId="27590"/>
    <cellStyle name="Normal 6 2 2 2 2 7 6" xfId="41868"/>
    <cellStyle name="Normal 6 2 2 2 2 8" xfId="5752"/>
    <cellStyle name="Normal 6 2 2 2 2 8 2" xfId="20058"/>
    <cellStyle name="Normal 6 2 2 2 2 8 3" xfId="34337"/>
    <cellStyle name="Normal 6 2 2 2 2 8 4" xfId="48615"/>
    <cellStyle name="Normal 6 2 2 2 2 9" xfId="2631"/>
    <cellStyle name="Normal 6 2 2 2 2 9 2" xfId="16945"/>
    <cellStyle name="Normal 6 2 2 2 2 9 3" xfId="31224"/>
    <cellStyle name="Normal 6 2 2 2 2 9 4" xfId="45502"/>
    <cellStyle name="Normal 6 2 2 2 3" xfId="616"/>
    <cellStyle name="Normal 6 2 2 2 3 10" xfId="7892"/>
    <cellStyle name="Normal 6 2 2 2 3 10 2" xfId="22198"/>
    <cellStyle name="Normal 6 2 2 2 3 10 3" xfId="36477"/>
    <cellStyle name="Normal 6 2 2 2 3 10 4" xfId="50755"/>
    <cellStyle name="Normal 6 2 2 2 3 11" xfId="15164"/>
    <cellStyle name="Normal 6 2 2 2 3 11 2" xfId="29443"/>
    <cellStyle name="Normal 6 2 2 2 3 11 3" xfId="43721"/>
    <cellStyle name="Normal 6 2 2 2 3 12" xfId="11542"/>
    <cellStyle name="Normal 6 2 2 2 3 13" xfId="25821"/>
    <cellStyle name="Normal 6 2 2 2 3 14" xfId="40099"/>
    <cellStyle name="Normal 6 2 2 2 3 2" xfId="757"/>
    <cellStyle name="Normal 6 2 2 2 3 2 10" xfId="25956"/>
    <cellStyle name="Normal 6 2 2 2 3 2 11" xfId="40234"/>
    <cellStyle name="Normal 6 2 2 2 3 2 2" xfId="1222"/>
    <cellStyle name="Normal 6 2 2 2 3 2 2 10" xfId="40601"/>
    <cellStyle name="Normal 6 2 2 2 3 2 2 2" xfId="1611"/>
    <cellStyle name="Normal 6 2 2 2 3 2 2 2 2" xfId="5753"/>
    <cellStyle name="Normal 6 2 2 2 3 2 2 2 2 2" xfId="10610"/>
    <cellStyle name="Normal 6 2 2 2 3 2 2 2 2 2 2" xfId="24889"/>
    <cellStyle name="Normal 6 2 2 2 3 2 2 2 2 2 3" xfId="39167"/>
    <cellStyle name="Normal 6 2 2 2 3 2 2 2 2 2 4" xfId="53445"/>
    <cellStyle name="Normal 6 2 2 2 3 2 2 2 2 3" xfId="20059"/>
    <cellStyle name="Normal 6 2 2 2 3 2 2 2 2 3 2" xfId="34338"/>
    <cellStyle name="Normal 6 2 2 2 3 2 2 2 2 3 3" xfId="48616"/>
    <cellStyle name="Normal 6 2 2 2 3 2 2 2 2 4" xfId="14232"/>
    <cellStyle name="Normal 6 2 2 2 3 2 2 2 2 5" xfId="28511"/>
    <cellStyle name="Normal 6 2 2 2 3 2 2 2 2 6" xfId="42789"/>
    <cellStyle name="Normal 6 2 2 2 3 2 2 2 3" xfId="5754"/>
    <cellStyle name="Normal 6 2 2 2 3 2 2 2 3 2" xfId="20060"/>
    <cellStyle name="Normal 6 2 2 2 3 2 2 2 3 3" xfId="34339"/>
    <cellStyle name="Normal 6 2 2 2 3 2 2 2 3 4" xfId="48617"/>
    <cellStyle name="Normal 6 2 2 2 3 2 2 2 4" xfId="3552"/>
    <cellStyle name="Normal 6 2 2 2 3 2 2 2 4 2" xfId="17866"/>
    <cellStyle name="Normal 6 2 2 2 3 2 2 2 4 3" xfId="32145"/>
    <cellStyle name="Normal 6 2 2 2 3 2 2 2 4 4" xfId="46423"/>
    <cellStyle name="Normal 6 2 2 2 3 2 2 2 5" xfId="8771"/>
    <cellStyle name="Normal 6 2 2 2 3 2 2 2 5 2" xfId="23077"/>
    <cellStyle name="Normal 6 2 2 2 3 2 2 2 5 3" xfId="37356"/>
    <cellStyle name="Normal 6 2 2 2 3 2 2 2 5 4" xfId="51634"/>
    <cellStyle name="Normal 6 2 2 2 3 2 2 2 6" xfId="16043"/>
    <cellStyle name="Normal 6 2 2 2 3 2 2 2 6 2" xfId="30322"/>
    <cellStyle name="Normal 6 2 2 2 3 2 2 2 6 3" xfId="44600"/>
    <cellStyle name="Normal 6 2 2 2 3 2 2 2 7" xfId="12421"/>
    <cellStyle name="Normal 6 2 2 2 3 2 2 2 8" xfId="26700"/>
    <cellStyle name="Normal 6 2 2 2 3 2 2 2 9" xfId="40978"/>
    <cellStyle name="Normal 6 2 2 2 3 2 2 3" xfId="5755"/>
    <cellStyle name="Normal 6 2 2 2 3 2 2 3 2" xfId="10233"/>
    <cellStyle name="Normal 6 2 2 2 3 2 2 3 2 2" xfId="24512"/>
    <cellStyle name="Normal 6 2 2 2 3 2 2 3 2 3" xfId="38790"/>
    <cellStyle name="Normal 6 2 2 2 3 2 2 3 2 4" xfId="53068"/>
    <cellStyle name="Normal 6 2 2 2 3 2 2 3 3" xfId="20061"/>
    <cellStyle name="Normal 6 2 2 2 3 2 2 3 3 2" xfId="34340"/>
    <cellStyle name="Normal 6 2 2 2 3 2 2 3 3 3" xfId="48618"/>
    <cellStyle name="Normal 6 2 2 2 3 2 2 3 4" xfId="13855"/>
    <cellStyle name="Normal 6 2 2 2 3 2 2 3 5" xfId="28134"/>
    <cellStyle name="Normal 6 2 2 2 3 2 2 3 6" xfId="42412"/>
    <cellStyle name="Normal 6 2 2 2 3 2 2 4" xfId="5756"/>
    <cellStyle name="Normal 6 2 2 2 3 2 2 4 2" xfId="20062"/>
    <cellStyle name="Normal 6 2 2 2 3 2 2 4 3" xfId="34341"/>
    <cellStyle name="Normal 6 2 2 2 3 2 2 4 4" xfId="48619"/>
    <cellStyle name="Normal 6 2 2 2 3 2 2 5" xfId="3175"/>
    <cellStyle name="Normal 6 2 2 2 3 2 2 5 2" xfId="17489"/>
    <cellStyle name="Normal 6 2 2 2 3 2 2 5 3" xfId="31768"/>
    <cellStyle name="Normal 6 2 2 2 3 2 2 5 4" xfId="46046"/>
    <cellStyle name="Normal 6 2 2 2 3 2 2 6" xfId="8394"/>
    <cellStyle name="Normal 6 2 2 2 3 2 2 6 2" xfId="22700"/>
    <cellStyle name="Normal 6 2 2 2 3 2 2 6 3" xfId="36979"/>
    <cellStyle name="Normal 6 2 2 2 3 2 2 6 4" xfId="51257"/>
    <cellStyle name="Normal 6 2 2 2 3 2 2 7" xfId="15666"/>
    <cellStyle name="Normal 6 2 2 2 3 2 2 7 2" xfId="29945"/>
    <cellStyle name="Normal 6 2 2 2 3 2 2 7 3" xfId="44223"/>
    <cellStyle name="Normal 6 2 2 2 3 2 2 8" xfId="12044"/>
    <cellStyle name="Normal 6 2 2 2 3 2 2 9" xfId="26323"/>
    <cellStyle name="Normal 6 2 2 2 3 2 3" xfId="1610"/>
    <cellStyle name="Normal 6 2 2 2 3 2 3 2" xfId="5757"/>
    <cellStyle name="Normal 6 2 2 2 3 2 3 2 2" xfId="10609"/>
    <cellStyle name="Normal 6 2 2 2 3 2 3 2 2 2" xfId="24888"/>
    <cellStyle name="Normal 6 2 2 2 3 2 3 2 2 3" xfId="39166"/>
    <cellStyle name="Normal 6 2 2 2 3 2 3 2 2 4" xfId="53444"/>
    <cellStyle name="Normal 6 2 2 2 3 2 3 2 3" xfId="20063"/>
    <cellStyle name="Normal 6 2 2 2 3 2 3 2 3 2" xfId="34342"/>
    <cellStyle name="Normal 6 2 2 2 3 2 3 2 3 3" xfId="48620"/>
    <cellStyle name="Normal 6 2 2 2 3 2 3 2 4" xfId="14231"/>
    <cellStyle name="Normal 6 2 2 2 3 2 3 2 5" xfId="28510"/>
    <cellStyle name="Normal 6 2 2 2 3 2 3 2 6" xfId="42788"/>
    <cellStyle name="Normal 6 2 2 2 3 2 3 3" xfId="5758"/>
    <cellStyle name="Normal 6 2 2 2 3 2 3 3 2" xfId="20064"/>
    <cellStyle name="Normal 6 2 2 2 3 2 3 3 3" xfId="34343"/>
    <cellStyle name="Normal 6 2 2 2 3 2 3 3 4" xfId="48621"/>
    <cellStyle name="Normal 6 2 2 2 3 2 3 4" xfId="3551"/>
    <cellStyle name="Normal 6 2 2 2 3 2 3 4 2" xfId="17865"/>
    <cellStyle name="Normal 6 2 2 2 3 2 3 4 3" xfId="32144"/>
    <cellStyle name="Normal 6 2 2 2 3 2 3 4 4" xfId="46422"/>
    <cellStyle name="Normal 6 2 2 2 3 2 3 5" xfId="8770"/>
    <cellStyle name="Normal 6 2 2 2 3 2 3 5 2" xfId="23076"/>
    <cellStyle name="Normal 6 2 2 2 3 2 3 5 3" xfId="37355"/>
    <cellStyle name="Normal 6 2 2 2 3 2 3 5 4" xfId="51633"/>
    <cellStyle name="Normal 6 2 2 2 3 2 3 6" xfId="16042"/>
    <cellStyle name="Normal 6 2 2 2 3 2 3 6 2" xfId="30321"/>
    <cellStyle name="Normal 6 2 2 2 3 2 3 6 3" xfId="44599"/>
    <cellStyle name="Normal 6 2 2 2 3 2 3 7" xfId="12420"/>
    <cellStyle name="Normal 6 2 2 2 3 2 3 8" xfId="26699"/>
    <cellStyle name="Normal 6 2 2 2 3 2 3 9" xfId="40977"/>
    <cellStyle name="Normal 6 2 2 2 3 2 4" xfId="5759"/>
    <cellStyle name="Normal 6 2 2 2 3 2 4 2" xfId="9866"/>
    <cellStyle name="Normal 6 2 2 2 3 2 4 2 2" xfId="24145"/>
    <cellStyle name="Normal 6 2 2 2 3 2 4 2 3" xfId="38423"/>
    <cellStyle name="Normal 6 2 2 2 3 2 4 2 4" xfId="52701"/>
    <cellStyle name="Normal 6 2 2 2 3 2 4 3" xfId="20065"/>
    <cellStyle name="Normal 6 2 2 2 3 2 4 3 2" xfId="34344"/>
    <cellStyle name="Normal 6 2 2 2 3 2 4 3 3" xfId="48622"/>
    <cellStyle name="Normal 6 2 2 2 3 2 4 4" xfId="13488"/>
    <cellStyle name="Normal 6 2 2 2 3 2 4 5" xfId="27767"/>
    <cellStyle name="Normal 6 2 2 2 3 2 4 6" xfId="42045"/>
    <cellStyle name="Normal 6 2 2 2 3 2 5" xfId="5760"/>
    <cellStyle name="Normal 6 2 2 2 3 2 5 2" xfId="20066"/>
    <cellStyle name="Normal 6 2 2 2 3 2 5 3" xfId="34345"/>
    <cellStyle name="Normal 6 2 2 2 3 2 5 4" xfId="48623"/>
    <cellStyle name="Normal 6 2 2 2 3 2 6" xfId="2808"/>
    <cellStyle name="Normal 6 2 2 2 3 2 6 2" xfId="17122"/>
    <cellStyle name="Normal 6 2 2 2 3 2 6 3" xfId="31401"/>
    <cellStyle name="Normal 6 2 2 2 3 2 6 4" xfId="45679"/>
    <cellStyle name="Normal 6 2 2 2 3 2 7" xfId="8027"/>
    <cellStyle name="Normal 6 2 2 2 3 2 7 2" xfId="22333"/>
    <cellStyle name="Normal 6 2 2 2 3 2 7 3" xfId="36612"/>
    <cellStyle name="Normal 6 2 2 2 3 2 7 4" xfId="50890"/>
    <cellStyle name="Normal 6 2 2 2 3 2 8" xfId="15299"/>
    <cellStyle name="Normal 6 2 2 2 3 2 8 2" xfId="29578"/>
    <cellStyle name="Normal 6 2 2 2 3 2 8 3" xfId="43856"/>
    <cellStyle name="Normal 6 2 2 2 3 2 9" xfId="11677"/>
    <cellStyle name="Normal 6 2 2 2 3 3" xfId="910"/>
    <cellStyle name="Normal 6 2 2 2 3 3 10" xfId="40372"/>
    <cellStyle name="Normal 6 2 2 2 3 3 2" xfId="1612"/>
    <cellStyle name="Normal 6 2 2 2 3 3 2 2" xfId="5761"/>
    <cellStyle name="Normal 6 2 2 2 3 3 2 2 2" xfId="10611"/>
    <cellStyle name="Normal 6 2 2 2 3 3 2 2 2 2" xfId="24890"/>
    <cellStyle name="Normal 6 2 2 2 3 3 2 2 2 3" xfId="39168"/>
    <cellStyle name="Normal 6 2 2 2 3 3 2 2 2 4" xfId="53446"/>
    <cellStyle name="Normal 6 2 2 2 3 3 2 2 3" xfId="20067"/>
    <cellStyle name="Normal 6 2 2 2 3 3 2 2 3 2" xfId="34346"/>
    <cellStyle name="Normal 6 2 2 2 3 3 2 2 3 3" xfId="48624"/>
    <cellStyle name="Normal 6 2 2 2 3 3 2 2 4" xfId="14233"/>
    <cellStyle name="Normal 6 2 2 2 3 3 2 2 5" xfId="28512"/>
    <cellStyle name="Normal 6 2 2 2 3 3 2 2 6" xfId="42790"/>
    <cellStyle name="Normal 6 2 2 2 3 3 2 3" xfId="5762"/>
    <cellStyle name="Normal 6 2 2 2 3 3 2 3 2" xfId="20068"/>
    <cellStyle name="Normal 6 2 2 2 3 3 2 3 3" xfId="34347"/>
    <cellStyle name="Normal 6 2 2 2 3 3 2 3 4" xfId="48625"/>
    <cellStyle name="Normal 6 2 2 2 3 3 2 4" xfId="3553"/>
    <cellStyle name="Normal 6 2 2 2 3 3 2 4 2" xfId="17867"/>
    <cellStyle name="Normal 6 2 2 2 3 3 2 4 3" xfId="32146"/>
    <cellStyle name="Normal 6 2 2 2 3 3 2 4 4" xfId="46424"/>
    <cellStyle name="Normal 6 2 2 2 3 3 2 5" xfId="8772"/>
    <cellStyle name="Normal 6 2 2 2 3 3 2 5 2" xfId="23078"/>
    <cellStyle name="Normal 6 2 2 2 3 3 2 5 3" xfId="37357"/>
    <cellStyle name="Normal 6 2 2 2 3 3 2 5 4" xfId="51635"/>
    <cellStyle name="Normal 6 2 2 2 3 3 2 6" xfId="16044"/>
    <cellStyle name="Normal 6 2 2 2 3 3 2 6 2" xfId="30323"/>
    <cellStyle name="Normal 6 2 2 2 3 3 2 6 3" xfId="44601"/>
    <cellStyle name="Normal 6 2 2 2 3 3 2 7" xfId="12422"/>
    <cellStyle name="Normal 6 2 2 2 3 3 2 8" xfId="26701"/>
    <cellStyle name="Normal 6 2 2 2 3 3 2 9" xfId="40979"/>
    <cellStyle name="Normal 6 2 2 2 3 3 3" xfId="5763"/>
    <cellStyle name="Normal 6 2 2 2 3 3 3 2" xfId="10004"/>
    <cellStyle name="Normal 6 2 2 2 3 3 3 2 2" xfId="24283"/>
    <cellStyle name="Normal 6 2 2 2 3 3 3 2 3" xfId="38561"/>
    <cellStyle name="Normal 6 2 2 2 3 3 3 2 4" xfId="52839"/>
    <cellStyle name="Normal 6 2 2 2 3 3 3 3" xfId="20069"/>
    <cellStyle name="Normal 6 2 2 2 3 3 3 3 2" xfId="34348"/>
    <cellStyle name="Normal 6 2 2 2 3 3 3 3 3" xfId="48626"/>
    <cellStyle name="Normal 6 2 2 2 3 3 3 4" xfId="13626"/>
    <cellStyle name="Normal 6 2 2 2 3 3 3 5" xfId="27905"/>
    <cellStyle name="Normal 6 2 2 2 3 3 3 6" xfId="42183"/>
    <cellStyle name="Normal 6 2 2 2 3 3 4" xfId="5764"/>
    <cellStyle name="Normal 6 2 2 2 3 3 4 2" xfId="20070"/>
    <cellStyle name="Normal 6 2 2 2 3 3 4 3" xfId="34349"/>
    <cellStyle name="Normal 6 2 2 2 3 3 4 4" xfId="48627"/>
    <cellStyle name="Normal 6 2 2 2 3 3 5" xfId="2946"/>
    <cellStyle name="Normal 6 2 2 2 3 3 5 2" xfId="17260"/>
    <cellStyle name="Normal 6 2 2 2 3 3 5 3" xfId="31539"/>
    <cellStyle name="Normal 6 2 2 2 3 3 5 4" xfId="45817"/>
    <cellStyle name="Normal 6 2 2 2 3 3 6" xfId="8165"/>
    <cellStyle name="Normal 6 2 2 2 3 3 6 2" xfId="22471"/>
    <cellStyle name="Normal 6 2 2 2 3 3 6 3" xfId="36750"/>
    <cellStyle name="Normal 6 2 2 2 3 3 6 4" xfId="51028"/>
    <cellStyle name="Normal 6 2 2 2 3 3 7" xfId="15437"/>
    <cellStyle name="Normal 6 2 2 2 3 3 7 2" xfId="29716"/>
    <cellStyle name="Normal 6 2 2 2 3 3 7 3" xfId="43994"/>
    <cellStyle name="Normal 6 2 2 2 3 3 8" xfId="11815"/>
    <cellStyle name="Normal 6 2 2 2 3 3 9" xfId="26094"/>
    <cellStyle name="Normal 6 2 2 2 3 4" xfId="1609"/>
    <cellStyle name="Normal 6 2 2 2 3 4 2" xfId="5765"/>
    <cellStyle name="Normal 6 2 2 2 3 4 2 2" xfId="10608"/>
    <cellStyle name="Normal 6 2 2 2 3 4 2 2 2" xfId="24887"/>
    <cellStyle name="Normal 6 2 2 2 3 4 2 2 3" xfId="39165"/>
    <cellStyle name="Normal 6 2 2 2 3 4 2 2 4" xfId="53443"/>
    <cellStyle name="Normal 6 2 2 2 3 4 2 3" xfId="20071"/>
    <cellStyle name="Normal 6 2 2 2 3 4 2 3 2" xfId="34350"/>
    <cellStyle name="Normal 6 2 2 2 3 4 2 3 3" xfId="48628"/>
    <cellStyle name="Normal 6 2 2 2 3 4 2 4" xfId="14230"/>
    <cellStyle name="Normal 6 2 2 2 3 4 2 5" xfId="28509"/>
    <cellStyle name="Normal 6 2 2 2 3 4 2 6" xfId="42787"/>
    <cellStyle name="Normal 6 2 2 2 3 4 3" xfId="5766"/>
    <cellStyle name="Normal 6 2 2 2 3 4 3 2" xfId="20072"/>
    <cellStyle name="Normal 6 2 2 2 3 4 3 3" xfId="34351"/>
    <cellStyle name="Normal 6 2 2 2 3 4 3 4" xfId="48629"/>
    <cellStyle name="Normal 6 2 2 2 3 4 4" xfId="3550"/>
    <cellStyle name="Normal 6 2 2 2 3 4 4 2" xfId="17864"/>
    <cellStyle name="Normal 6 2 2 2 3 4 4 3" xfId="32143"/>
    <cellStyle name="Normal 6 2 2 2 3 4 4 4" xfId="46421"/>
    <cellStyle name="Normal 6 2 2 2 3 4 5" xfId="8769"/>
    <cellStyle name="Normal 6 2 2 2 3 4 5 2" xfId="23075"/>
    <cellStyle name="Normal 6 2 2 2 3 4 5 3" xfId="37354"/>
    <cellStyle name="Normal 6 2 2 2 3 4 5 4" xfId="51632"/>
    <cellStyle name="Normal 6 2 2 2 3 4 6" xfId="16041"/>
    <cellStyle name="Normal 6 2 2 2 3 4 6 2" xfId="30320"/>
    <cellStyle name="Normal 6 2 2 2 3 4 6 3" xfId="44598"/>
    <cellStyle name="Normal 6 2 2 2 3 4 7" xfId="12419"/>
    <cellStyle name="Normal 6 2 2 2 3 4 8" xfId="26698"/>
    <cellStyle name="Normal 6 2 2 2 3 4 9" xfId="40976"/>
    <cellStyle name="Normal 6 2 2 2 3 5" xfId="2217"/>
    <cellStyle name="Normal 6 2 2 2 3 5 2" xfId="5767"/>
    <cellStyle name="Normal 6 2 2 2 3 5 2 2" xfId="11109"/>
    <cellStyle name="Normal 6 2 2 2 3 5 2 2 2" xfId="25388"/>
    <cellStyle name="Normal 6 2 2 2 3 5 2 2 3" xfId="39666"/>
    <cellStyle name="Normal 6 2 2 2 3 5 2 2 4" xfId="53944"/>
    <cellStyle name="Normal 6 2 2 2 3 5 2 3" xfId="20073"/>
    <cellStyle name="Normal 6 2 2 2 3 5 2 3 2" xfId="34352"/>
    <cellStyle name="Normal 6 2 2 2 3 5 2 3 3" xfId="48630"/>
    <cellStyle name="Normal 6 2 2 2 3 5 2 4" xfId="14731"/>
    <cellStyle name="Normal 6 2 2 2 3 5 2 5" xfId="29010"/>
    <cellStyle name="Normal 6 2 2 2 3 5 2 6" xfId="43288"/>
    <cellStyle name="Normal 6 2 2 2 3 5 3" xfId="5768"/>
    <cellStyle name="Normal 6 2 2 2 3 5 3 2" xfId="20074"/>
    <cellStyle name="Normal 6 2 2 2 3 5 3 3" xfId="34353"/>
    <cellStyle name="Normal 6 2 2 2 3 5 3 4" xfId="48631"/>
    <cellStyle name="Normal 6 2 2 2 3 5 4" xfId="4054"/>
    <cellStyle name="Normal 6 2 2 2 3 5 4 2" xfId="18365"/>
    <cellStyle name="Normal 6 2 2 2 3 5 4 3" xfId="32644"/>
    <cellStyle name="Normal 6 2 2 2 3 5 4 4" xfId="46922"/>
    <cellStyle name="Normal 6 2 2 2 3 5 5" xfId="9270"/>
    <cellStyle name="Normal 6 2 2 2 3 5 5 2" xfId="23576"/>
    <cellStyle name="Normal 6 2 2 2 3 5 5 3" xfId="37855"/>
    <cellStyle name="Normal 6 2 2 2 3 5 5 4" xfId="52133"/>
    <cellStyle name="Normal 6 2 2 2 3 5 6" xfId="16542"/>
    <cellStyle name="Normal 6 2 2 2 3 5 6 2" xfId="30821"/>
    <cellStyle name="Normal 6 2 2 2 3 5 6 3" xfId="45099"/>
    <cellStyle name="Normal 6 2 2 2 3 5 7" xfId="12920"/>
    <cellStyle name="Normal 6 2 2 2 3 5 8" xfId="27199"/>
    <cellStyle name="Normal 6 2 2 2 3 5 9" xfId="41477"/>
    <cellStyle name="Normal 6 2 2 2 3 6" xfId="2361"/>
    <cellStyle name="Normal 6 2 2 2 3 6 2" xfId="5769"/>
    <cellStyle name="Normal 6 2 2 2 3 6 2 2" xfId="11244"/>
    <cellStyle name="Normal 6 2 2 2 3 6 2 2 2" xfId="25523"/>
    <cellStyle name="Normal 6 2 2 2 3 6 2 2 3" xfId="39801"/>
    <cellStyle name="Normal 6 2 2 2 3 6 2 2 4" xfId="54079"/>
    <cellStyle name="Normal 6 2 2 2 3 6 2 3" xfId="20075"/>
    <cellStyle name="Normal 6 2 2 2 3 6 2 3 2" xfId="34354"/>
    <cellStyle name="Normal 6 2 2 2 3 6 2 3 3" xfId="48632"/>
    <cellStyle name="Normal 6 2 2 2 3 6 2 4" xfId="14866"/>
    <cellStyle name="Normal 6 2 2 2 3 6 2 5" xfId="29145"/>
    <cellStyle name="Normal 6 2 2 2 3 6 2 6" xfId="43423"/>
    <cellStyle name="Normal 6 2 2 2 3 6 3" xfId="4189"/>
    <cellStyle name="Normal 6 2 2 2 3 6 3 2" xfId="18500"/>
    <cellStyle name="Normal 6 2 2 2 3 6 3 3" xfId="32779"/>
    <cellStyle name="Normal 6 2 2 2 3 6 3 4" xfId="47057"/>
    <cellStyle name="Normal 6 2 2 2 3 6 4" xfId="9405"/>
    <cellStyle name="Normal 6 2 2 2 3 6 4 2" xfId="23711"/>
    <cellStyle name="Normal 6 2 2 2 3 6 4 3" xfId="37990"/>
    <cellStyle name="Normal 6 2 2 2 3 6 4 4" xfId="52268"/>
    <cellStyle name="Normal 6 2 2 2 3 6 5" xfId="16677"/>
    <cellStyle name="Normal 6 2 2 2 3 6 5 2" xfId="30956"/>
    <cellStyle name="Normal 6 2 2 2 3 6 5 3" xfId="45234"/>
    <cellStyle name="Normal 6 2 2 2 3 6 6" xfId="13055"/>
    <cellStyle name="Normal 6 2 2 2 3 6 7" xfId="27334"/>
    <cellStyle name="Normal 6 2 2 2 3 6 8" xfId="41612"/>
    <cellStyle name="Normal 6 2 2 2 3 7" xfId="5770"/>
    <cellStyle name="Normal 6 2 2 2 3 7 2" xfId="9731"/>
    <cellStyle name="Normal 6 2 2 2 3 7 2 2" xfId="24010"/>
    <cellStyle name="Normal 6 2 2 2 3 7 2 3" xfId="38288"/>
    <cellStyle name="Normal 6 2 2 2 3 7 2 4" xfId="52566"/>
    <cellStyle name="Normal 6 2 2 2 3 7 3" xfId="20076"/>
    <cellStyle name="Normal 6 2 2 2 3 7 3 2" xfId="34355"/>
    <cellStyle name="Normal 6 2 2 2 3 7 3 3" xfId="48633"/>
    <cellStyle name="Normal 6 2 2 2 3 7 4" xfId="13353"/>
    <cellStyle name="Normal 6 2 2 2 3 7 5" xfId="27632"/>
    <cellStyle name="Normal 6 2 2 2 3 7 6" xfId="41910"/>
    <cellStyle name="Normal 6 2 2 2 3 8" xfId="5771"/>
    <cellStyle name="Normal 6 2 2 2 3 8 2" xfId="20077"/>
    <cellStyle name="Normal 6 2 2 2 3 8 3" xfId="34356"/>
    <cellStyle name="Normal 6 2 2 2 3 8 4" xfId="48634"/>
    <cellStyle name="Normal 6 2 2 2 3 9" xfId="2673"/>
    <cellStyle name="Normal 6 2 2 2 3 9 2" xfId="16987"/>
    <cellStyle name="Normal 6 2 2 2 3 9 3" xfId="31266"/>
    <cellStyle name="Normal 6 2 2 2 3 9 4" xfId="45544"/>
    <cellStyle name="Normal 6 2 2 2 4" xfId="450"/>
    <cellStyle name="Normal 6 2 2 2 4 10" xfId="25732"/>
    <cellStyle name="Normal 6 2 2 2 4 11" xfId="40010"/>
    <cellStyle name="Normal 6 2 2 2 4 2" xfId="1020"/>
    <cellStyle name="Normal 6 2 2 2 4 2 10" xfId="40462"/>
    <cellStyle name="Normal 6 2 2 2 4 2 2" xfId="1614"/>
    <cellStyle name="Normal 6 2 2 2 4 2 2 2" xfId="5772"/>
    <cellStyle name="Normal 6 2 2 2 4 2 2 2 2" xfId="10613"/>
    <cellStyle name="Normal 6 2 2 2 4 2 2 2 2 2" xfId="24892"/>
    <cellStyle name="Normal 6 2 2 2 4 2 2 2 2 3" xfId="39170"/>
    <cellStyle name="Normal 6 2 2 2 4 2 2 2 2 4" xfId="53448"/>
    <cellStyle name="Normal 6 2 2 2 4 2 2 2 3" xfId="20078"/>
    <cellStyle name="Normal 6 2 2 2 4 2 2 2 3 2" xfId="34357"/>
    <cellStyle name="Normal 6 2 2 2 4 2 2 2 3 3" xfId="48635"/>
    <cellStyle name="Normal 6 2 2 2 4 2 2 2 4" xfId="14235"/>
    <cellStyle name="Normal 6 2 2 2 4 2 2 2 5" xfId="28514"/>
    <cellStyle name="Normal 6 2 2 2 4 2 2 2 6" xfId="42792"/>
    <cellStyle name="Normal 6 2 2 2 4 2 2 3" xfId="5773"/>
    <cellStyle name="Normal 6 2 2 2 4 2 2 3 2" xfId="20079"/>
    <cellStyle name="Normal 6 2 2 2 4 2 2 3 3" xfId="34358"/>
    <cellStyle name="Normal 6 2 2 2 4 2 2 3 4" xfId="48636"/>
    <cellStyle name="Normal 6 2 2 2 4 2 2 4" xfId="3555"/>
    <cellStyle name="Normal 6 2 2 2 4 2 2 4 2" xfId="17869"/>
    <cellStyle name="Normal 6 2 2 2 4 2 2 4 3" xfId="32148"/>
    <cellStyle name="Normal 6 2 2 2 4 2 2 4 4" xfId="46426"/>
    <cellStyle name="Normal 6 2 2 2 4 2 2 5" xfId="8774"/>
    <cellStyle name="Normal 6 2 2 2 4 2 2 5 2" xfId="23080"/>
    <cellStyle name="Normal 6 2 2 2 4 2 2 5 3" xfId="37359"/>
    <cellStyle name="Normal 6 2 2 2 4 2 2 5 4" xfId="51637"/>
    <cellStyle name="Normal 6 2 2 2 4 2 2 6" xfId="16046"/>
    <cellStyle name="Normal 6 2 2 2 4 2 2 6 2" xfId="30325"/>
    <cellStyle name="Normal 6 2 2 2 4 2 2 6 3" xfId="44603"/>
    <cellStyle name="Normal 6 2 2 2 4 2 2 7" xfId="12424"/>
    <cellStyle name="Normal 6 2 2 2 4 2 2 8" xfId="26703"/>
    <cellStyle name="Normal 6 2 2 2 4 2 2 9" xfId="40981"/>
    <cellStyle name="Normal 6 2 2 2 4 2 3" xfId="5774"/>
    <cellStyle name="Normal 6 2 2 2 4 2 3 2" xfId="10094"/>
    <cellStyle name="Normal 6 2 2 2 4 2 3 2 2" xfId="24373"/>
    <cellStyle name="Normal 6 2 2 2 4 2 3 2 3" xfId="38651"/>
    <cellStyle name="Normal 6 2 2 2 4 2 3 2 4" xfId="52929"/>
    <cellStyle name="Normal 6 2 2 2 4 2 3 3" xfId="20080"/>
    <cellStyle name="Normal 6 2 2 2 4 2 3 3 2" xfId="34359"/>
    <cellStyle name="Normal 6 2 2 2 4 2 3 3 3" xfId="48637"/>
    <cellStyle name="Normal 6 2 2 2 4 2 3 4" xfId="13716"/>
    <cellStyle name="Normal 6 2 2 2 4 2 3 5" xfId="27995"/>
    <cellStyle name="Normal 6 2 2 2 4 2 3 6" xfId="42273"/>
    <cellStyle name="Normal 6 2 2 2 4 2 4" xfId="5775"/>
    <cellStyle name="Normal 6 2 2 2 4 2 4 2" xfId="20081"/>
    <cellStyle name="Normal 6 2 2 2 4 2 4 3" xfId="34360"/>
    <cellStyle name="Normal 6 2 2 2 4 2 4 4" xfId="48638"/>
    <cellStyle name="Normal 6 2 2 2 4 2 5" xfId="3036"/>
    <cellStyle name="Normal 6 2 2 2 4 2 5 2" xfId="17350"/>
    <cellStyle name="Normal 6 2 2 2 4 2 5 3" xfId="31629"/>
    <cellStyle name="Normal 6 2 2 2 4 2 5 4" xfId="45907"/>
    <cellStyle name="Normal 6 2 2 2 4 2 6" xfId="8255"/>
    <cellStyle name="Normal 6 2 2 2 4 2 6 2" xfId="22561"/>
    <cellStyle name="Normal 6 2 2 2 4 2 6 3" xfId="36840"/>
    <cellStyle name="Normal 6 2 2 2 4 2 6 4" xfId="51118"/>
    <cellStyle name="Normal 6 2 2 2 4 2 7" xfId="15527"/>
    <cellStyle name="Normal 6 2 2 2 4 2 7 2" xfId="29806"/>
    <cellStyle name="Normal 6 2 2 2 4 2 7 3" xfId="44084"/>
    <cellStyle name="Normal 6 2 2 2 4 2 8" xfId="11905"/>
    <cellStyle name="Normal 6 2 2 2 4 2 9" xfId="26184"/>
    <cellStyle name="Normal 6 2 2 2 4 3" xfId="1613"/>
    <cellStyle name="Normal 6 2 2 2 4 3 2" xfId="5776"/>
    <cellStyle name="Normal 6 2 2 2 4 3 2 2" xfId="10612"/>
    <cellStyle name="Normal 6 2 2 2 4 3 2 2 2" xfId="24891"/>
    <cellStyle name="Normal 6 2 2 2 4 3 2 2 3" xfId="39169"/>
    <cellStyle name="Normal 6 2 2 2 4 3 2 2 4" xfId="53447"/>
    <cellStyle name="Normal 6 2 2 2 4 3 2 3" xfId="20082"/>
    <cellStyle name="Normal 6 2 2 2 4 3 2 3 2" xfId="34361"/>
    <cellStyle name="Normal 6 2 2 2 4 3 2 3 3" xfId="48639"/>
    <cellStyle name="Normal 6 2 2 2 4 3 2 4" xfId="14234"/>
    <cellStyle name="Normal 6 2 2 2 4 3 2 5" xfId="28513"/>
    <cellStyle name="Normal 6 2 2 2 4 3 2 6" xfId="42791"/>
    <cellStyle name="Normal 6 2 2 2 4 3 3" xfId="5777"/>
    <cellStyle name="Normal 6 2 2 2 4 3 3 2" xfId="20083"/>
    <cellStyle name="Normal 6 2 2 2 4 3 3 3" xfId="34362"/>
    <cellStyle name="Normal 6 2 2 2 4 3 3 4" xfId="48640"/>
    <cellStyle name="Normal 6 2 2 2 4 3 4" xfId="3554"/>
    <cellStyle name="Normal 6 2 2 2 4 3 4 2" xfId="17868"/>
    <cellStyle name="Normal 6 2 2 2 4 3 4 3" xfId="32147"/>
    <cellStyle name="Normal 6 2 2 2 4 3 4 4" xfId="46425"/>
    <cellStyle name="Normal 6 2 2 2 4 3 5" xfId="8773"/>
    <cellStyle name="Normal 6 2 2 2 4 3 5 2" xfId="23079"/>
    <cellStyle name="Normal 6 2 2 2 4 3 5 3" xfId="37358"/>
    <cellStyle name="Normal 6 2 2 2 4 3 5 4" xfId="51636"/>
    <cellStyle name="Normal 6 2 2 2 4 3 6" xfId="16045"/>
    <cellStyle name="Normal 6 2 2 2 4 3 6 2" xfId="30324"/>
    <cellStyle name="Normal 6 2 2 2 4 3 6 3" xfId="44602"/>
    <cellStyle name="Normal 6 2 2 2 4 3 7" xfId="12423"/>
    <cellStyle name="Normal 6 2 2 2 4 3 8" xfId="26702"/>
    <cellStyle name="Normal 6 2 2 2 4 3 9" xfId="40980"/>
    <cellStyle name="Normal 6 2 2 2 4 4" xfId="5778"/>
    <cellStyle name="Normal 6 2 2 2 4 4 2" xfId="9642"/>
    <cellStyle name="Normal 6 2 2 2 4 4 2 2" xfId="23921"/>
    <cellStyle name="Normal 6 2 2 2 4 4 2 3" xfId="38199"/>
    <cellStyle name="Normal 6 2 2 2 4 4 2 4" xfId="52477"/>
    <cellStyle name="Normal 6 2 2 2 4 4 3" xfId="20084"/>
    <cellStyle name="Normal 6 2 2 2 4 4 3 2" xfId="34363"/>
    <cellStyle name="Normal 6 2 2 2 4 4 3 3" xfId="48641"/>
    <cellStyle name="Normal 6 2 2 2 4 4 4" xfId="13264"/>
    <cellStyle name="Normal 6 2 2 2 4 4 5" xfId="27543"/>
    <cellStyle name="Normal 6 2 2 2 4 4 6" xfId="41821"/>
    <cellStyle name="Normal 6 2 2 2 4 5" xfId="5779"/>
    <cellStyle name="Normal 6 2 2 2 4 5 2" xfId="20085"/>
    <cellStyle name="Normal 6 2 2 2 4 5 3" xfId="34364"/>
    <cellStyle name="Normal 6 2 2 2 4 5 4" xfId="48642"/>
    <cellStyle name="Normal 6 2 2 2 4 6" xfId="2584"/>
    <cellStyle name="Normal 6 2 2 2 4 6 2" xfId="16898"/>
    <cellStyle name="Normal 6 2 2 2 4 6 3" xfId="31177"/>
    <cellStyle name="Normal 6 2 2 2 4 6 4" xfId="45455"/>
    <cellStyle name="Normal 6 2 2 2 4 7" xfId="7803"/>
    <cellStyle name="Normal 6 2 2 2 4 7 2" xfId="22109"/>
    <cellStyle name="Normal 6 2 2 2 4 7 3" xfId="36388"/>
    <cellStyle name="Normal 6 2 2 2 4 7 4" xfId="50666"/>
    <cellStyle name="Normal 6 2 2 2 4 8" xfId="15075"/>
    <cellStyle name="Normal 6 2 2 2 4 8 2" xfId="29354"/>
    <cellStyle name="Normal 6 2 2 2 4 8 3" xfId="43632"/>
    <cellStyle name="Normal 6 2 2 2 4 9" xfId="11453"/>
    <cellStyle name="Normal 6 2 2 2 5" xfId="667"/>
    <cellStyle name="Normal 6 2 2 2 5 10" xfId="25867"/>
    <cellStyle name="Normal 6 2 2 2 5 11" xfId="40145"/>
    <cellStyle name="Normal 6 2 2 2 5 2" xfId="1133"/>
    <cellStyle name="Normal 6 2 2 2 5 2 10" xfId="40512"/>
    <cellStyle name="Normal 6 2 2 2 5 2 2" xfId="1616"/>
    <cellStyle name="Normal 6 2 2 2 5 2 2 2" xfId="5780"/>
    <cellStyle name="Normal 6 2 2 2 5 2 2 2 2" xfId="10615"/>
    <cellStyle name="Normal 6 2 2 2 5 2 2 2 2 2" xfId="24894"/>
    <cellStyle name="Normal 6 2 2 2 5 2 2 2 2 3" xfId="39172"/>
    <cellStyle name="Normal 6 2 2 2 5 2 2 2 2 4" xfId="53450"/>
    <cellStyle name="Normal 6 2 2 2 5 2 2 2 3" xfId="20086"/>
    <cellStyle name="Normal 6 2 2 2 5 2 2 2 3 2" xfId="34365"/>
    <cellStyle name="Normal 6 2 2 2 5 2 2 2 3 3" xfId="48643"/>
    <cellStyle name="Normal 6 2 2 2 5 2 2 2 4" xfId="14237"/>
    <cellStyle name="Normal 6 2 2 2 5 2 2 2 5" xfId="28516"/>
    <cellStyle name="Normal 6 2 2 2 5 2 2 2 6" xfId="42794"/>
    <cellStyle name="Normal 6 2 2 2 5 2 2 3" xfId="5781"/>
    <cellStyle name="Normal 6 2 2 2 5 2 2 3 2" xfId="20087"/>
    <cellStyle name="Normal 6 2 2 2 5 2 2 3 3" xfId="34366"/>
    <cellStyle name="Normal 6 2 2 2 5 2 2 3 4" xfId="48644"/>
    <cellStyle name="Normal 6 2 2 2 5 2 2 4" xfId="3557"/>
    <cellStyle name="Normal 6 2 2 2 5 2 2 4 2" xfId="17871"/>
    <cellStyle name="Normal 6 2 2 2 5 2 2 4 3" xfId="32150"/>
    <cellStyle name="Normal 6 2 2 2 5 2 2 4 4" xfId="46428"/>
    <cellStyle name="Normal 6 2 2 2 5 2 2 5" xfId="8776"/>
    <cellStyle name="Normal 6 2 2 2 5 2 2 5 2" xfId="23082"/>
    <cellStyle name="Normal 6 2 2 2 5 2 2 5 3" xfId="37361"/>
    <cellStyle name="Normal 6 2 2 2 5 2 2 5 4" xfId="51639"/>
    <cellStyle name="Normal 6 2 2 2 5 2 2 6" xfId="16048"/>
    <cellStyle name="Normal 6 2 2 2 5 2 2 6 2" xfId="30327"/>
    <cellStyle name="Normal 6 2 2 2 5 2 2 6 3" xfId="44605"/>
    <cellStyle name="Normal 6 2 2 2 5 2 2 7" xfId="12426"/>
    <cellStyle name="Normal 6 2 2 2 5 2 2 8" xfId="26705"/>
    <cellStyle name="Normal 6 2 2 2 5 2 2 9" xfId="40983"/>
    <cellStyle name="Normal 6 2 2 2 5 2 3" xfId="5782"/>
    <cellStyle name="Normal 6 2 2 2 5 2 3 2" xfId="10144"/>
    <cellStyle name="Normal 6 2 2 2 5 2 3 2 2" xfId="24423"/>
    <cellStyle name="Normal 6 2 2 2 5 2 3 2 3" xfId="38701"/>
    <cellStyle name="Normal 6 2 2 2 5 2 3 2 4" xfId="52979"/>
    <cellStyle name="Normal 6 2 2 2 5 2 3 3" xfId="20088"/>
    <cellStyle name="Normal 6 2 2 2 5 2 3 3 2" xfId="34367"/>
    <cellStyle name="Normal 6 2 2 2 5 2 3 3 3" xfId="48645"/>
    <cellStyle name="Normal 6 2 2 2 5 2 3 4" xfId="13766"/>
    <cellStyle name="Normal 6 2 2 2 5 2 3 5" xfId="28045"/>
    <cellStyle name="Normal 6 2 2 2 5 2 3 6" xfId="42323"/>
    <cellStyle name="Normal 6 2 2 2 5 2 4" xfId="5783"/>
    <cellStyle name="Normal 6 2 2 2 5 2 4 2" xfId="20089"/>
    <cellStyle name="Normal 6 2 2 2 5 2 4 3" xfId="34368"/>
    <cellStyle name="Normal 6 2 2 2 5 2 4 4" xfId="48646"/>
    <cellStyle name="Normal 6 2 2 2 5 2 5" xfId="3086"/>
    <cellStyle name="Normal 6 2 2 2 5 2 5 2" xfId="17400"/>
    <cellStyle name="Normal 6 2 2 2 5 2 5 3" xfId="31679"/>
    <cellStyle name="Normal 6 2 2 2 5 2 5 4" xfId="45957"/>
    <cellStyle name="Normal 6 2 2 2 5 2 6" xfId="8305"/>
    <cellStyle name="Normal 6 2 2 2 5 2 6 2" xfId="22611"/>
    <cellStyle name="Normal 6 2 2 2 5 2 6 3" xfId="36890"/>
    <cellStyle name="Normal 6 2 2 2 5 2 6 4" xfId="51168"/>
    <cellStyle name="Normal 6 2 2 2 5 2 7" xfId="15577"/>
    <cellStyle name="Normal 6 2 2 2 5 2 7 2" xfId="29856"/>
    <cellStyle name="Normal 6 2 2 2 5 2 7 3" xfId="44134"/>
    <cellStyle name="Normal 6 2 2 2 5 2 8" xfId="11955"/>
    <cellStyle name="Normal 6 2 2 2 5 2 9" xfId="26234"/>
    <cellStyle name="Normal 6 2 2 2 5 3" xfId="1615"/>
    <cellStyle name="Normal 6 2 2 2 5 3 2" xfId="5784"/>
    <cellStyle name="Normal 6 2 2 2 5 3 2 2" xfId="10614"/>
    <cellStyle name="Normal 6 2 2 2 5 3 2 2 2" xfId="24893"/>
    <cellStyle name="Normal 6 2 2 2 5 3 2 2 3" xfId="39171"/>
    <cellStyle name="Normal 6 2 2 2 5 3 2 2 4" xfId="53449"/>
    <cellStyle name="Normal 6 2 2 2 5 3 2 3" xfId="20090"/>
    <cellStyle name="Normal 6 2 2 2 5 3 2 3 2" xfId="34369"/>
    <cellStyle name="Normal 6 2 2 2 5 3 2 3 3" xfId="48647"/>
    <cellStyle name="Normal 6 2 2 2 5 3 2 4" xfId="14236"/>
    <cellStyle name="Normal 6 2 2 2 5 3 2 5" xfId="28515"/>
    <cellStyle name="Normal 6 2 2 2 5 3 2 6" xfId="42793"/>
    <cellStyle name="Normal 6 2 2 2 5 3 3" xfId="5785"/>
    <cellStyle name="Normal 6 2 2 2 5 3 3 2" xfId="20091"/>
    <cellStyle name="Normal 6 2 2 2 5 3 3 3" xfId="34370"/>
    <cellStyle name="Normal 6 2 2 2 5 3 3 4" xfId="48648"/>
    <cellStyle name="Normal 6 2 2 2 5 3 4" xfId="3556"/>
    <cellStyle name="Normal 6 2 2 2 5 3 4 2" xfId="17870"/>
    <cellStyle name="Normal 6 2 2 2 5 3 4 3" xfId="32149"/>
    <cellStyle name="Normal 6 2 2 2 5 3 4 4" xfId="46427"/>
    <cellStyle name="Normal 6 2 2 2 5 3 5" xfId="8775"/>
    <cellStyle name="Normal 6 2 2 2 5 3 5 2" xfId="23081"/>
    <cellStyle name="Normal 6 2 2 2 5 3 5 3" xfId="37360"/>
    <cellStyle name="Normal 6 2 2 2 5 3 5 4" xfId="51638"/>
    <cellStyle name="Normal 6 2 2 2 5 3 6" xfId="16047"/>
    <cellStyle name="Normal 6 2 2 2 5 3 6 2" xfId="30326"/>
    <cellStyle name="Normal 6 2 2 2 5 3 6 3" xfId="44604"/>
    <cellStyle name="Normal 6 2 2 2 5 3 7" xfId="12425"/>
    <cellStyle name="Normal 6 2 2 2 5 3 8" xfId="26704"/>
    <cellStyle name="Normal 6 2 2 2 5 3 9" xfId="40982"/>
    <cellStyle name="Normal 6 2 2 2 5 4" xfId="5786"/>
    <cellStyle name="Normal 6 2 2 2 5 4 2" xfId="9777"/>
    <cellStyle name="Normal 6 2 2 2 5 4 2 2" xfId="24056"/>
    <cellStyle name="Normal 6 2 2 2 5 4 2 3" xfId="38334"/>
    <cellStyle name="Normal 6 2 2 2 5 4 2 4" xfId="52612"/>
    <cellStyle name="Normal 6 2 2 2 5 4 3" xfId="20092"/>
    <cellStyle name="Normal 6 2 2 2 5 4 3 2" xfId="34371"/>
    <cellStyle name="Normal 6 2 2 2 5 4 3 3" xfId="48649"/>
    <cellStyle name="Normal 6 2 2 2 5 4 4" xfId="13399"/>
    <cellStyle name="Normal 6 2 2 2 5 4 5" xfId="27678"/>
    <cellStyle name="Normal 6 2 2 2 5 4 6" xfId="41956"/>
    <cellStyle name="Normal 6 2 2 2 5 5" xfId="5787"/>
    <cellStyle name="Normal 6 2 2 2 5 5 2" xfId="20093"/>
    <cellStyle name="Normal 6 2 2 2 5 5 3" xfId="34372"/>
    <cellStyle name="Normal 6 2 2 2 5 5 4" xfId="48650"/>
    <cellStyle name="Normal 6 2 2 2 5 6" xfId="2719"/>
    <cellStyle name="Normal 6 2 2 2 5 6 2" xfId="17033"/>
    <cellStyle name="Normal 6 2 2 2 5 6 3" xfId="31312"/>
    <cellStyle name="Normal 6 2 2 2 5 6 4" xfId="45590"/>
    <cellStyle name="Normal 6 2 2 2 5 7" xfId="7938"/>
    <cellStyle name="Normal 6 2 2 2 5 7 2" xfId="22244"/>
    <cellStyle name="Normal 6 2 2 2 5 7 3" xfId="36523"/>
    <cellStyle name="Normal 6 2 2 2 5 7 4" xfId="50801"/>
    <cellStyle name="Normal 6 2 2 2 5 8" xfId="15210"/>
    <cellStyle name="Normal 6 2 2 2 5 8 2" xfId="29489"/>
    <cellStyle name="Normal 6 2 2 2 5 8 3" xfId="43767"/>
    <cellStyle name="Normal 6 2 2 2 5 9" xfId="11588"/>
    <cellStyle name="Normal 6 2 2 2 6" xfId="334"/>
    <cellStyle name="Normal 6 2 2 2 6 10" xfId="25683"/>
    <cellStyle name="Normal 6 2 2 2 6 11" xfId="39961"/>
    <cellStyle name="Normal 6 2 2 2 6 2" xfId="962"/>
    <cellStyle name="Normal 6 2 2 2 6 2 10" xfId="40418"/>
    <cellStyle name="Normal 6 2 2 2 6 2 2" xfId="1618"/>
    <cellStyle name="Normal 6 2 2 2 6 2 2 2" xfId="5788"/>
    <cellStyle name="Normal 6 2 2 2 6 2 2 2 2" xfId="10617"/>
    <cellStyle name="Normal 6 2 2 2 6 2 2 2 2 2" xfId="24896"/>
    <cellStyle name="Normal 6 2 2 2 6 2 2 2 2 3" xfId="39174"/>
    <cellStyle name="Normal 6 2 2 2 6 2 2 2 2 4" xfId="53452"/>
    <cellStyle name="Normal 6 2 2 2 6 2 2 2 3" xfId="20094"/>
    <cellStyle name="Normal 6 2 2 2 6 2 2 2 3 2" xfId="34373"/>
    <cellStyle name="Normal 6 2 2 2 6 2 2 2 3 3" xfId="48651"/>
    <cellStyle name="Normal 6 2 2 2 6 2 2 2 4" xfId="14239"/>
    <cellStyle name="Normal 6 2 2 2 6 2 2 2 5" xfId="28518"/>
    <cellStyle name="Normal 6 2 2 2 6 2 2 2 6" xfId="42796"/>
    <cellStyle name="Normal 6 2 2 2 6 2 2 3" xfId="5789"/>
    <cellStyle name="Normal 6 2 2 2 6 2 2 3 2" xfId="20095"/>
    <cellStyle name="Normal 6 2 2 2 6 2 2 3 3" xfId="34374"/>
    <cellStyle name="Normal 6 2 2 2 6 2 2 3 4" xfId="48652"/>
    <cellStyle name="Normal 6 2 2 2 6 2 2 4" xfId="3559"/>
    <cellStyle name="Normal 6 2 2 2 6 2 2 4 2" xfId="17873"/>
    <cellStyle name="Normal 6 2 2 2 6 2 2 4 3" xfId="32152"/>
    <cellStyle name="Normal 6 2 2 2 6 2 2 4 4" xfId="46430"/>
    <cellStyle name="Normal 6 2 2 2 6 2 2 5" xfId="8778"/>
    <cellStyle name="Normal 6 2 2 2 6 2 2 5 2" xfId="23084"/>
    <cellStyle name="Normal 6 2 2 2 6 2 2 5 3" xfId="37363"/>
    <cellStyle name="Normal 6 2 2 2 6 2 2 5 4" xfId="51641"/>
    <cellStyle name="Normal 6 2 2 2 6 2 2 6" xfId="16050"/>
    <cellStyle name="Normal 6 2 2 2 6 2 2 6 2" xfId="30329"/>
    <cellStyle name="Normal 6 2 2 2 6 2 2 6 3" xfId="44607"/>
    <cellStyle name="Normal 6 2 2 2 6 2 2 7" xfId="12428"/>
    <cellStyle name="Normal 6 2 2 2 6 2 2 8" xfId="26707"/>
    <cellStyle name="Normal 6 2 2 2 6 2 2 9" xfId="40985"/>
    <cellStyle name="Normal 6 2 2 2 6 2 3" xfId="5790"/>
    <cellStyle name="Normal 6 2 2 2 6 2 3 2" xfId="10050"/>
    <cellStyle name="Normal 6 2 2 2 6 2 3 2 2" xfId="24329"/>
    <cellStyle name="Normal 6 2 2 2 6 2 3 2 3" xfId="38607"/>
    <cellStyle name="Normal 6 2 2 2 6 2 3 2 4" xfId="52885"/>
    <cellStyle name="Normal 6 2 2 2 6 2 3 3" xfId="20096"/>
    <cellStyle name="Normal 6 2 2 2 6 2 3 3 2" xfId="34375"/>
    <cellStyle name="Normal 6 2 2 2 6 2 3 3 3" xfId="48653"/>
    <cellStyle name="Normal 6 2 2 2 6 2 3 4" xfId="13672"/>
    <cellStyle name="Normal 6 2 2 2 6 2 3 5" xfId="27951"/>
    <cellStyle name="Normal 6 2 2 2 6 2 3 6" xfId="42229"/>
    <cellStyle name="Normal 6 2 2 2 6 2 4" xfId="5791"/>
    <cellStyle name="Normal 6 2 2 2 6 2 4 2" xfId="20097"/>
    <cellStyle name="Normal 6 2 2 2 6 2 4 3" xfId="34376"/>
    <cellStyle name="Normal 6 2 2 2 6 2 4 4" xfId="48654"/>
    <cellStyle name="Normal 6 2 2 2 6 2 5" xfId="2992"/>
    <cellStyle name="Normal 6 2 2 2 6 2 5 2" xfId="17306"/>
    <cellStyle name="Normal 6 2 2 2 6 2 5 3" xfId="31585"/>
    <cellStyle name="Normal 6 2 2 2 6 2 5 4" xfId="45863"/>
    <cellStyle name="Normal 6 2 2 2 6 2 6" xfId="8211"/>
    <cellStyle name="Normal 6 2 2 2 6 2 6 2" xfId="22517"/>
    <cellStyle name="Normal 6 2 2 2 6 2 6 3" xfId="36796"/>
    <cellStyle name="Normal 6 2 2 2 6 2 6 4" xfId="51074"/>
    <cellStyle name="Normal 6 2 2 2 6 2 7" xfId="15483"/>
    <cellStyle name="Normal 6 2 2 2 6 2 7 2" xfId="29762"/>
    <cellStyle name="Normal 6 2 2 2 6 2 7 3" xfId="44040"/>
    <cellStyle name="Normal 6 2 2 2 6 2 8" xfId="11861"/>
    <cellStyle name="Normal 6 2 2 2 6 2 9" xfId="26140"/>
    <cellStyle name="Normal 6 2 2 2 6 3" xfId="1617"/>
    <cellStyle name="Normal 6 2 2 2 6 3 2" xfId="5792"/>
    <cellStyle name="Normal 6 2 2 2 6 3 2 2" xfId="10616"/>
    <cellStyle name="Normal 6 2 2 2 6 3 2 2 2" xfId="24895"/>
    <cellStyle name="Normal 6 2 2 2 6 3 2 2 3" xfId="39173"/>
    <cellStyle name="Normal 6 2 2 2 6 3 2 2 4" xfId="53451"/>
    <cellStyle name="Normal 6 2 2 2 6 3 2 3" xfId="20098"/>
    <cellStyle name="Normal 6 2 2 2 6 3 2 3 2" xfId="34377"/>
    <cellStyle name="Normal 6 2 2 2 6 3 2 3 3" xfId="48655"/>
    <cellStyle name="Normal 6 2 2 2 6 3 2 4" xfId="14238"/>
    <cellStyle name="Normal 6 2 2 2 6 3 2 5" xfId="28517"/>
    <cellStyle name="Normal 6 2 2 2 6 3 2 6" xfId="42795"/>
    <cellStyle name="Normal 6 2 2 2 6 3 3" xfId="5793"/>
    <cellStyle name="Normal 6 2 2 2 6 3 3 2" xfId="20099"/>
    <cellStyle name="Normal 6 2 2 2 6 3 3 3" xfId="34378"/>
    <cellStyle name="Normal 6 2 2 2 6 3 3 4" xfId="48656"/>
    <cellStyle name="Normal 6 2 2 2 6 3 4" xfId="3558"/>
    <cellStyle name="Normal 6 2 2 2 6 3 4 2" xfId="17872"/>
    <cellStyle name="Normal 6 2 2 2 6 3 4 3" xfId="32151"/>
    <cellStyle name="Normal 6 2 2 2 6 3 4 4" xfId="46429"/>
    <cellStyle name="Normal 6 2 2 2 6 3 5" xfId="8777"/>
    <cellStyle name="Normal 6 2 2 2 6 3 5 2" xfId="23083"/>
    <cellStyle name="Normal 6 2 2 2 6 3 5 3" xfId="37362"/>
    <cellStyle name="Normal 6 2 2 2 6 3 5 4" xfId="51640"/>
    <cellStyle name="Normal 6 2 2 2 6 3 6" xfId="16049"/>
    <cellStyle name="Normal 6 2 2 2 6 3 6 2" xfId="30328"/>
    <cellStyle name="Normal 6 2 2 2 6 3 6 3" xfId="44606"/>
    <cellStyle name="Normal 6 2 2 2 6 3 7" xfId="12427"/>
    <cellStyle name="Normal 6 2 2 2 6 3 8" xfId="26706"/>
    <cellStyle name="Normal 6 2 2 2 6 3 9" xfId="40984"/>
    <cellStyle name="Normal 6 2 2 2 6 4" xfId="5794"/>
    <cellStyle name="Normal 6 2 2 2 6 4 2" xfId="9593"/>
    <cellStyle name="Normal 6 2 2 2 6 4 2 2" xfId="23872"/>
    <cellStyle name="Normal 6 2 2 2 6 4 2 3" xfId="38150"/>
    <cellStyle name="Normal 6 2 2 2 6 4 2 4" xfId="52428"/>
    <cellStyle name="Normal 6 2 2 2 6 4 3" xfId="20100"/>
    <cellStyle name="Normal 6 2 2 2 6 4 3 2" xfId="34379"/>
    <cellStyle name="Normal 6 2 2 2 6 4 3 3" xfId="48657"/>
    <cellStyle name="Normal 6 2 2 2 6 4 4" xfId="13215"/>
    <cellStyle name="Normal 6 2 2 2 6 4 5" xfId="27494"/>
    <cellStyle name="Normal 6 2 2 2 6 4 6" xfId="41772"/>
    <cellStyle name="Normal 6 2 2 2 6 5" xfId="5795"/>
    <cellStyle name="Normal 6 2 2 2 6 5 2" xfId="20101"/>
    <cellStyle name="Normal 6 2 2 2 6 5 3" xfId="34380"/>
    <cellStyle name="Normal 6 2 2 2 6 5 4" xfId="48658"/>
    <cellStyle name="Normal 6 2 2 2 6 6" xfId="2535"/>
    <cellStyle name="Normal 6 2 2 2 6 6 2" xfId="16849"/>
    <cellStyle name="Normal 6 2 2 2 6 6 3" xfId="31128"/>
    <cellStyle name="Normal 6 2 2 2 6 6 4" xfId="45406"/>
    <cellStyle name="Normal 6 2 2 2 6 7" xfId="7754"/>
    <cellStyle name="Normal 6 2 2 2 6 7 2" xfId="22060"/>
    <cellStyle name="Normal 6 2 2 2 6 7 3" xfId="36339"/>
    <cellStyle name="Normal 6 2 2 2 6 7 4" xfId="50617"/>
    <cellStyle name="Normal 6 2 2 2 6 8" xfId="15026"/>
    <cellStyle name="Normal 6 2 2 2 6 8 2" xfId="29305"/>
    <cellStyle name="Normal 6 2 2 2 6 8 3" xfId="43583"/>
    <cellStyle name="Normal 6 2 2 2 6 9" xfId="11404"/>
    <cellStyle name="Normal 6 2 2 2 7" xfId="816"/>
    <cellStyle name="Normal 6 2 2 2 7 10" xfId="40283"/>
    <cellStyle name="Normal 6 2 2 2 7 2" xfId="1619"/>
    <cellStyle name="Normal 6 2 2 2 7 2 2" xfId="5796"/>
    <cellStyle name="Normal 6 2 2 2 7 2 2 2" xfId="10618"/>
    <cellStyle name="Normal 6 2 2 2 7 2 2 2 2" xfId="24897"/>
    <cellStyle name="Normal 6 2 2 2 7 2 2 2 3" xfId="39175"/>
    <cellStyle name="Normal 6 2 2 2 7 2 2 2 4" xfId="53453"/>
    <cellStyle name="Normal 6 2 2 2 7 2 2 3" xfId="20102"/>
    <cellStyle name="Normal 6 2 2 2 7 2 2 3 2" xfId="34381"/>
    <cellStyle name="Normal 6 2 2 2 7 2 2 3 3" xfId="48659"/>
    <cellStyle name="Normal 6 2 2 2 7 2 2 4" xfId="14240"/>
    <cellStyle name="Normal 6 2 2 2 7 2 2 5" xfId="28519"/>
    <cellStyle name="Normal 6 2 2 2 7 2 2 6" xfId="42797"/>
    <cellStyle name="Normal 6 2 2 2 7 2 3" xfId="5797"/>
    <cellStyle name="Normal 6 2 2 2 7 2 3 2" xfId="20103"/>
    <cellStyle name="Normal 6 2 2 2 7 2 3 3" xfId="34382"/>
    <cellStyle name="Normal 6 2 2 2 7 2 3 4" xfId="48660"/>
    <cellStyle name="Normal 6 2 2 2 7 2 4" xfId="3560"/>
    <cellStyle name="Normal 6 2 2 2 7 2 4 2" xfId="17874"/>
    <cellStyle name="Normal 6 2 2 2 7 2 4 3" xfId="32153"/>
    <cellStyle name="Normal 6 2 2 2 7 2 4 4" xfId="46431"/>
    <cellStyle name="Normal 6 2 2 2 7 2 5" xfId="8779"/>
    <cellStyle name="Normal 6 2 2 2 7 2 5 2" xfId="23085"/>
    <cellStyle name="Normal 6 2 2 2 7 2 5 3" xfId="37364"/>
    <cellStyle name="Normal 6 2 2 2 7 2 5 4" xfId="51642"/>
    <cellStyle name="Normal 6 2 2 2 7 2 6" xfId="16051"/>
    <cellStyle name="Normal 6 2 2 2 7 2 6 2" xfId="30330"/>
    <cellStyle name="Normal 6 2 2 2 7 2 6 3" xfId="44608"/>
    <cellStyle name="Normal 6 2 2 2 7 2 7" xfId="12429"/>
    <cellStyle name="Normal 6 2 2 2 7 2 8" xfId="26708"/>
    <cellStyle name="Normal 6 2 2 2 7 2 9" xfId="40986"/>
    <cellStyle name="Normal 6 2 2 2 7 3" xfId="5798"/>
    <cellStyle name="Normal 6 2 2 2 7 3 2" xfId="9915"/>
    <cellStyle name="Normal 6 2 2 2 7 3 2 2" xfId="24194"/>
    <cellStyle name="Normal 6 2 2 2 7 3 2 3" xfId="38472"/>
    <cellStyle name="Normal 6 2 2 2 7 3 2 4" xfId="52750"/>
    <cellStyle name="Normal 6 2 2 2 7 3 3" xfId="20104"/>
    <cellStyle name="Normal 6 2 2 2 7 3 3 2" xfId="34383"/>
    <cellStyle name="Normal 6 2 2 2 7 3 3 3" xfId="48661"/>
    <cellStyle name="Normal 6 2 2 2 7 3 4" xfId="13537"/>
    <cellStyle name="Normal 6 2 2 2 7 3 5" xfId="27816"/>
    <cellStyle name="Normal 6 2 2 2 7 3 6" xfId="42094"/>
    <cellStyle name="Normal 6 2 2 2 7 4" xfId="5799"/>
    <cellStyle name="Normal 6 2 2 2 7 4 2" xfId="20105"/>
    <cellStyle name="Normal 6 2 2 2 7 4 3" xfId="34384"/>
    <cellStyle name="Normal 6 2 2 2 7 4 4" xfId="48662"/>
    <cellStyle name="Normal 6 2 2 2 7 5" xfId="2857"/>
    <cellStyle name="Normal 6 2 2 2 7 5 2" xfId="17171"/>
    <cellStyle name="Normal 6 2 2 2 7 5 3" xfId="31450"/>
    <cellStyle name="Normal 6 2 2 2 7 5 4" xfId="45728"/>
    <cellStyle name="Normal 6 2 2 2 7 6" xfId="8076"/>
    <cellStyle name="Normal 6 2 2 2 7 6 2" xfId="22382"/>
    <cellStyle name="Normal 6 2 2 2 7 6 3" xfId="36661"/>
    <cellStyle name="Normal 6 2 2 2 7 6 4" xfId="50939"/>
    <cellStyle name="Normal 6 2 2 2 7 7" xfId="15348"/>
    <cellStyle name="Normal 6 2 2 2 7 7 2" xfId="29627"/>
    <cellStyle name="Normal 6 2 2 2 7 7 3" xfId="43905"/>
    <cellStyle name="Normal 6 2 2 2 7 8" xfId="11726"/>
    <cellStyle name="Normal 6 2 2 2 7 9" xfId="26005"/>
    <cellStyle name="Normal 6 2 2 2 8" xfId="1283"/>
    <cellStyle name="Normal 6 2 2 2 8 2" xfId="5800"/>
    <cellStyle name="Normal 6 2 2 2 8 2 2" xfId="10282"/>
    <cellStyle name="Normal 6 2 2 2 8 2 2 2" xfId="24561"/>
    <cellStyle name="Normal 6 2 2 2 8 2 2 3" xfId="38839"/>
    <cellStyle name="Normal 6 2 2 2 8 2 2 4" xfId="53117"/>
    <cellStyle name="Normal 6 2 2 2 8 2 3" xfId="20106"/>
    <cellStyle name="Normal 6 2 2 2 8 2 3 2" xfId="34385"/>
    <cellStyle name="Normal 6 2 2 2 8 2 3 3" xfId="48663"/>
    <cellStyle name="Normal 6 2 2 2 8 2 4" xfId="13904"/>
    <cellStyle name="Normal 6 2 2 2 8 2 5" xfId="28183"/>
    <cellStyle name="Normal 6 2 2 2 8 2 6" xfId="42461"/>
    <cellStyle name="Normal 6 2 2 2 8 3" xfId="5801"/>
    <cellStyle name="Normal 6 2 2 2 8 3 2" xfId="20107"/>
    <cellStyle name="Normal 6 2 2 2 8 3 3" xfId="34386"/>
    <cellStyle name="Normal 6 2 2 2 8 3 4" xfId="48664"/>
    <cellStyle name="Normal 6 2 2 2 8 4" xfId="3224"/>
    <cellStyle name="Normal 6 2 2 2 8 4 2" xfId="17538"/>
    <cellStyle name="Normal 6 2 2 2 8 4 3" xfId="31817"/>
    <cellStyle name="Normal 6 2 2 2 8 4 4" xfId="46095"/>
    <cellStyle name="Normal 6 2 2 2 8 5" xfId="8443"/>
    <cellStyle name="Normal 6 2 2 2 8 5 2" xfId="22749"/>
    <cellStyle name="Normal 6 2 2 2 8 5 3" xfId="37028"/>
    <cellStyle name="Normal 6 2 2 2 8 5 4" xfId="51306"/>
    <cellStyle name="Normal 6 2 2 2 8 6" xfId="15715"/>
    <cellStyle name="Normal 6 2 2 2 8 6 2" xfId="29994"/>
    <cellStyle name="Normal 6 2 2 2 8 6 3" xfId="44272"/>
    <cellStyle name="Normal 6 2 2 2 8 7" xfId="12093"/>
    <cellStyle name="Normal 6 2 2 2 8 8" xfId="26372"/>
    <cellStyle name="Normal 6 2 2 2 8 9" xfId="40650"/>
    <cellStyle name="Normal 6 2 2 2 9" xfId="226"/>
    <cellStyle name="Normal 6 2 2 2 9 2" xfId="5802"/>
    <cellStyle name="Normal 6 2 2 2 9 2 2" xfId="9549"/>
    <cellStyle name="Normal 6 2 2 2 9 2 2 2" xfId="23828"/>
    <cellStyle name="Normal 6 2 2 2 9 2 2 3" xfId="38106"/>
    <cellStyle name="Normal 6 2 2 2 9 2 2 4" xfId="52384"/>
    <cellStyle name="Normal 6 2 2 2 9 2 3" xfId="20108"/>
    <cellStyle name="Normal 6 2 2 2 9 2 3 2" xfId="34387"/>
    <cellStyle name="Normal 6 2 2 2 9 2 3 3" xfId="48665"/>
    <cellStyle name="Normal 6 2 2 2 9 2 4" xfId="13171"/>
    <cellStyle name="Normal 6 2 2 2 9 2 5" xfId="27450"/>
    <cellStyle name="Normal 6 2 2 2 9 2 6" xfId="41728"/>
    <cellStyle name="Normal 6 2 2 2 9 3" xfId="5803"/>
    <cellStyle name="Normal 6 2 2 2 9 3 2" xfId="20109"/>
    <cellStyle name="Normal 6 2 2 2 9 3 3" xfId="34388"/>
    <cellStyle name="Normal 6 2 2 2 9 3 4" xfId="48666"/>
    <cellStyle name="Normal 6 2 2 2 9 4" xfId="2490"/>
    <cellStyle name="Normal 6 2 2 2 9 4 2" xfId="16805"/>
    <cellStyle name="Normal 6 2 2 2 9 4 3" xfId="31084"/>
    <cellStyle name="Normal 6 2 2 2 9 4 4" xfId="45362"/>
    <cellStyle name="Normal 6 2 2 2 9 5" xfId="7710"/>
    <cellStyle name="Normal 6 2 2 2 9 5 2" xfId="22016"/>
    <cellStyle name="Normal 6 2 2 2 9 5 3" xfId="36295"/>
    <cellStyle name="Normal 6 2 2 2 9 5 4" xfId="50573"/>
    <cellStyle name="Normal 6 2 2 2 9 6" xfId="14982"/>
    <cellStyle name="Normal 6 2 2 2 9 6 2" xfId="29261"/>
    <cellStyle name="Normal 6 2 2 2 9 6 3" xfId="43539"/>
    <cellStyle name="Normal 6 2 2 2 9 7" xfId="11360"/>
    <cellStyle name="Normal 6 2 2 2 9 8" xfId="25639"/>
    <cellStyle name="Normal 6 2 2 2 9 9" xfId="39917"/>
    <cellStyle name="Normal 6 2 2 20" xfId="25584"/>
    <cellStyle name="Normal 6 2 2 21" xfId="39862"/>
    <cellStyle name="Normal 6 2 2 3" xfId="139"/>
    <cellStyle name="Normal 6 2 2 3 10" xfId="2122"/>
    <cellStyle name="Normal 6 2 2 3 10 2" xfId="5804"/>
    <cellStyle name="Normal 6 2 2 3 10 2 2" xfId="11020"/>
    <cellStyle name="Normal 6 2 2 3 10 2 2 2" xfId="25299"/>
    <cellStyle name="Normal 6 2 2 3 10 2 2 3" xfId="39577"/>
    <cellStyle name="Normal 6 2 2 3 10 2 2 4" xfId="53855"/>
    <cellStyle name="Normal 6 2 2 3 10 2 3" xfId="20110"/>
    <cellStyle name="Normal 6 2 2 3 10 2 3 2" xfId="34389"/>
    <cellStyle name="Normal 6 2 2 3 10 2 3 3" xfId="48667"/>
    <cellStyle name="Normal 6 2 2 3 10 2 4" xfId="14642"/>
    <cellStyle name="Normal 6 2 2 3 10 2 5" xfId="28921"/>
    <cellStyle name="Normal 6 2 2 3 10 2 6" xfId="43199"/>
    <cellStyle name="Normal 6 2 2 3 10 3" xfId="5805"/>
    <cellStyle name="Normal 6 2 2 3 10 3 2" xfId="20111"/>
    <cellStyle name="Normal 6 2 2 3 10 3 3" xfId="34390"/>
    <cellStyle name="Normal 6 2 2 3 10 3 4" xfId="48668"/>
    <cellStyle name="Normal 6 2 2 3 10 4" xfId="3965"/>
    <cellStyle name="Normal 6 2 2 3 10 4 2" xfId="18276"/>
    <cellStyle name="Normal 6 2 2 3 10 4 3" xfId="32555"/>
    <cellStyle name="Normal 6 2 2 3 10 4 4" xfId="46833"/>
    <cellStyle name="Normal 6 2 2 3 10 5" xfId="9181"/>
    <cellStyle name="Normal 6 2 2 3 10 5 2" xfId="23487"/>
    <cellStyle name="Normal 6 2 2 3 10 5 3" xfId="37766"/>
    <cellStyle name="Normal 6 2 2 3 10 5 4" xfId="52044"/>
    <cellStyle name="Normal 6 2 2 3 10 6" xfId="16453"/>
    <cellStyle name="Normal 6 2 2 3 10 6 2" xfId="30732"/>
    <cellStyle name="Normal 6 2 2 3 10 6 3" xfId="45010"/>
    <cellStyle name="Normal 6 2 2 3 10 7" xfId="12831"/>
    <cellStyle name="Normal 6 2 2 3 10 8" xfId="27110"/>
    <cellStyle name="Normal 6 2 2 3 10 9" xfId="41388"/>
    <cellStyle name="Normal 6 2 2 3 11" xfId="2273"/>
    <cellStyle name="Normal 6 2 2 3 11 2" xfId="5806"/>
    <cellStyle name="Normal 6 2 2 3 11 2 2" xfId="11156"/>
    <cellStyle name="Normal 6 2 2 3 11 2 2 2" xfId="25435"/>
    <cellStyle name="Normal 6 2 2 3 11 2 2 3" xfId="39713"/>
    <cellStyle name="Normal 6 2 2 3 11 2 2 4" xfId="53991"/>
    <cellStyle name="Normal 6 2 2 3 11 2 3" xfId="20112"/>
    <cellStyle name="Normal 6 2 2 3 11 2 3 2" xfId="34391"/>
    <cellStyle name="Normal 6 2 2 3 11 2 3 3" xfId="48669"/>
    <cellStyle name="Normal 6 2 2 3 11 2 4" xfId="14778"/>
    <cellStyle name="Normal 6 2 2 3 11 2 5" xfId="29057"/>
    <cellStyle name="Normal 6 2 2 3 11 2 6" xfId="43335"/>
    <cellStyle name="Normal 6 2 2 3 11 3" xfId="4101"/>
    <cellStyle name="Normal 6 2 2 3 11 3 2" xfId="18412"/>
    <cellStyle name="Normal 6 2 2 3 11 3 3" xfId="32691"/>
    <cellStyle name="Normal 6 2 2 3 11 3 4" xfId="46969"/>
    <cellStyle name="Normal 6 2 2 3 11 4" xfId="9317"/>
    <cellStyle name="Normal 6 2 2 3 11 4 2" xfId="23623"/>
    <cellStyle name="Normal 6 2 2 3 11 4 3" xfId="37902"/>
    <cellStyle name="Normal 6 2 2 3 11 4 4" xfId="52180"/>
    <cellStyle name="Normal 6 2 2 3 11 5" xfId="16589"/>
    <cellStyle name="Normal 6 2 2 3 11 5 2" xfId="30868"/>
    <cellStyle name="Normal 6 2 2 3 11 5 3" xfId="45146"/>
    <cellStyle name="Normal 6 2 2 3 11 6" xfId="12967"/>
    <cellStyle name="Normal 6 2 2 3 11 7" xfId="27246"/>
    <cellStyle name="Normal 6 2 2 3 11 8" xfId="41524"/>
    <cellStyle name="Normal 6 2 2 3 12" xfId="2413"/>
    <cellStyle name="Normal 6 2 2 3 12 2" xfId="5807"/>
    <cellStyle name="Normal 6 2 2 3 12 2 2" xfId="20113"/>
    <cellStyle name="Normal 6 2 2 3 12 2 3" xfId="34392"/>
    <cellStyle name="Normal 6 2 2 3 12 2 4" xfId="48670"/>
    <cellStyle name="Normal 6 2 2 3 12 3" xfId="9519"/>
    <cellStyle name="Normal 6 2 2 3 12 3 2" xfId="23798"/>
    <cellStyle name="Normal 6 2 2 3 12 3 3" xfId="38076"/>
    <cellStyle name="Normal 6 2 2 3 12 3 4" xfId="52354"/>
    <cellStyle name="Normal 6 2 2 3 12 4" xfId="16729"/>
    <cellStyle name="Normal 6 2 2 3 12 4 2" xfId="31008"/>
    <cellStyle name="Normal 6 2 2 3 12 4 3" xfId="45286"/>
    <cellStyle name="Normal 6 2 2 3 12 5" xfId="13141"/>
    <cellStyle name="Normal 6 2 2 3 12 6" xfId="27420"/>
    <cellStyle name="Normal 6 2 2 3 12 7" xfId="41698"/>
    <cellStyle name="Normal 6 2 2 3 13" xfId="5808"/>
    <cellStyle name="Normal 6 2 2 3 13 2" xfId="20114"/>
    <cellStyle name="Normal 6 2 2 3 13 3" xfId="34393"/>
    <cellStyle name="Normal 6 2 2 3 13 4" xfId="48671"/>
    <cellStyle name="Normal 6 2 2 3 14" xfId="2459"/>
    <cellStyle name="Normal 6 2 2 3 14 2" xfId="16775"/>
    <cellStyle name="Normal 6 2 2 3 14 3" xfId="31054"/>
    <cellStyle name="Normal 6 2 2 3 14 4" xfId="45332"/>
    <cellStyle name="Normal 6 2 2 3 15" xfId="7680"/>
    <cellStyle name="Normal 6 2 2 3 15 2" xfId="21986"/>
    <cellStyle name="Normal 6 2 2 3 15 3" xfId="36265"/>
    <cellStyle name="Normal 6 2 2 3 15 4" xfId="50543"/>
    <cellStyle name="Normal 6 2 2 3 16" xfId="14952"/>
    <cellStyle name="Normal 6 2 2 3 16 2" xfId="29231"/>
    <cellStyle name="Normal 6 2 2 3 16 3" xfId="43509"/>
    <cellStyle name="Normal 6 2 2 3 17" xfId="11330"/>
    <cellStyle name="Normal 6 2 2 3 18" xfId="25609"/>
    <cellStyle name="Normal 6 2 2 3 19" xfId="39887"/>
    <cellStyle name="Normal 6 2 2 3 2" xfId="554"/>
    <cellStyle name="Normal 6 2 2 3 2 10" xfId="7851"/>
    <cellStyle name="Normal 6 2 2 3 2 10 2" xfId="22157"/>
    <cellStyle name="Normal 6 2 2 3 2 10 3" xfId="36436"/>
    <cellStyle name="Normal 6 2 2 3 2 10 4" xfId="50714"/>
    <cellStyle name="Normal 6 2 2 3 2 11" xfId="15123"/>
    <cellStyle name="Normal 6 2 2 3 2 11 2" xfId="29402"/>
    <cellStyle name="Normal 6 2 2 3 2 11 3" xfId="43680"/>
    <cellStyle name="Normal 6 2 2 3 2 12" xfId="11501"/>
    <cellStyle name="Normal 6 2 2 3 2 13" xfId="25780"/>
    <cellStyle name="Normal 6 2 2 3 2 14" xfId="40058"/>
    <cellStyle name="Normal 6 2 2 3 2 2" xfId="715"/>
    <cellStyle name="Normal 6 2 2 3 2 2 10" xfId="25915"/>
    <cellStyle name="Normal 6 2 2 3 2 2 11" xfId="40193"/>
    <cellStyle name="Normal 6 2 2 3 2 2 2" xfId="1181"/>
    <cellStyle name="Normal 6 2 2 3 2 2 2 10" xfId="40560"/>
    <cellStyle name="Normal 6 2 2 3 2 2 2 2" xfId="1622"/>
    <cellStyle name="Normal 6 2 2 3 2 2 2 2 2" xfId="5809"/>
    <cellStyle name="Normal 6 2 2 3 2 2 2 2 2 2" xfId="10621"/>
    <cellStyle name="Normal 6 2 2 3 2 2 2 2 2 2 2" xfId="24900"/>
    <cellStyle name="Normal 6 2 2 3 2 2 2 2 2 2 3" xfId="39178"/>
    <cellStyle name="Normal 6 2 2 3 2 2 2 2 2 2 4" xfId="53456"/>
    <cellStyle name="Normal 6 2 2 3 2 2 2 2 2 3" xfId="20115"/>
    <cellStyle name="Normal 6 2 2 3 2 2 2 2 2 3 2" xfId="34394"/>
    <cellStyle name="Normal 6 2 2 3 2 2 2 2 2 3 3" xfId="48672"/>
    <cellStyle name="Normal 6 2 2 3 2 2 2 2 2 4" xfId="14243"/>
    <cellStyle name="Normal 6 2 2 3 2 2 2 2 2 5" xfId="28522"/>
    <cellStyle name="Normal 6 2 2 3 2 2 2 2 2 6" xfId="42800"/>
    <cellStyle name="Normal 6 2 2 3 2 2 2 2 3" xfId="5810"/>
    <cellStyle name="Normal 6 2 2 3 2 2 2 2 3 2" xfId="20116"/>
    <cellStyle name="Normal 6 2 2 3 2 2 2 2 3 3" xfId="34395"/>
    <cellStyle name="Normal 6 2 2 3 2 2 2 2 3 4" xfId="48673"/>
    <cellStyle name="Normal 6 2 2 3 2 2 2 2 4" xfId="3563"/>
    <cellStyle name="Normal 6 2 2 3 2 2 2 2 4 2" xfId="17877"/>
    <cellStyle name="Normal 6 2 2 3 2 2 2 2 4 3" xfId="32156"/>
    <cellStyle name="Normal 6 2 2 3 2 2 2 2 4 4" xfId="46434"/>
    <cellStyle name="Normal 6 2 2 3 2 2 2 2 5" xfId="8782"/>
    <cellStyle name="Normal 6 2 2 3 2 2 2 2 5 2" xfId="23088"/>
    <cellStyle name="Normal 6 2 2 3 2 2 2 2 5 3" xfId="37367"/>
    <cellStyle name="Normal 6 2 2 3 2 2 2 2 5 4" xfId="51645"/>
    <cellStyle name="Normal 6 2 2 3 2 2 2 2 6" xfId="16054"/>
    <cellStyle name="Normal 6 2 2 3 2 2 2 2 6 2" xfId="30333"/>
    <cellStyle name="Normal 6 2 2 3 2 2 2 2 6 3" xfId="44611"/>
    <cellStyle name="Normal 6 2 2 3 2 2 2 2 7" xfId="12432"/>
    <cellStyle name="Normal 6 2 2 3 2 2 2 2 8" xfId="26711"/>
    <cellStyle name="Normal 6 2 2 3 2 2 2 2 9" xfId="40989"/>
    <cellStyle name="Normal 6 2 2 3 2 2 2 3" xfId="5811"/>
    <cellStyle name="Normal 6 2 2 3 2 2 2 3 2" xfId="10192"/>
    <cellStyle name="Normal 6 2 2 3 2 2 2 3 2 2" xfId="24471"/>
    <cellStyle name="Normal 6 2 2 3 2 2 2 3 2 3" xfId="38749"/>
    <cellStyle name="Normal 6 2 2 3 2 2 2 3 2 4" xfId="53027"/>
    <cellStyle name="Normal 6 2 2 3 2 2 2 3 3" xfId="20117"/>
    <cellStyle name="Normal 6 2 2 3 2 2 2 3 3 2" xfId="34396"/>
    <cellStyle name="Normal 6 2 2 3 2 2 2 3 3 3" xfId="48674"/>
    <cellStyle name="Normal 6 2 2 3 2 2 2 3 4" xfId="13814"/>
    <cellStyle name="Normal 6 2 2 3 2 2 2 3 5" xfId="28093"/>
    <cellStyle name="Normal 6 2 2 3 2 2 2 3 6" xfId="42371"/>
    <cellStyle name="Normal 6 2 2 3 2 2 2 4" xfId="5812"/>
    <cellStyle name="Normal 6 2 2 3 2 2 2 4 2" xfId="20118"/>
    <cellStyle name="Normal 6 2 2 3 2 2 2 4 3" xfId="34397"/>
    <cellStyle name="Normal 6 2 2 3 2 2 2 4 4" xfId="48675"/>
    <cellStyle name="Normal 6 2 2 3 2 2 2 5" xfId="3134"/>
    <cellStyle name="Normal 6 2 2 3 2 2 2 5 2" xfId="17448"/>
    <cellStyle name="Normal 6 2 2 3 2 2 2 5 3" xfId="31727"/>
    <cellStyle name="Normal 6 2 2 3 2 2 2 5 4" xfId="46005"/>
    <cellStyle name="Normal 6 2 2 3 2 2 2 6" xfId="8353"/>
    <cellStyle name="Normal 6 2 2 3 2 2 2 6 2" xfId="22659"/>
    <cellStyle name="Normal 6 2 2 3 2 2 2 6 3" xfId="36938"/>
    <cellStyle name="Normal 6 2 2 3 2 2 2 6 4" xfId="51216"/>
    <cellStyle name="Normal 6 2 2 3 2 2 2 7" xfId="15625"/>
    <cellStyle name="Normal 6 2 2 3 2 2 2 7 2" xfId="29904"/>
    <cellStyle name="Normal 6 2 2 3 2 2 2 7 3" xfId="44182"/>
    <cellStyle name="Normal 6 2 2 3 2 2 2 8" xfId="12003"/>
    <cellStyle name="Normal 6 2 2 3 2 2 2 9" xfId="26282"/>
    <cellStyle name="Normal 6 2 2 3 2 2 3" xfId="1621"/>
    <cellStyle name="Normal 6 2 2 3 2 2 3 2" xfId="5813"/>
    <cellStyle name="Normal 6 2 2 3 2 2 3 2 2" xfId="10620"/>
    <cellStyle name="Normal 6 2 2 3 2 2 3 2 2 2" xfId="24899"/>
    <cellStyle name="Normal 6 2 2 3 2 2 3 2 2 3" xfId="39177"/>
    <cellStyle name="Normal 6 2 2 3 2 2 3 2 2 4" xfId="53455"/>
    <cellStyle name="Normal 6 2 2 3 2 2 3 2 3" xfId="20119"/>
    <cellStyle name="Normal 6 2 2 3 2 2 3 2 3 2" xfId="34398"/>
    <cellStyle name="Normal 6 2 2 3 2 2 3 2 3 3" xfId="48676"/>
    <cellStyle name="Normal 6 2 2 3 2 2 3 2 4" xfId="14242"/>
    <cellStyle name="Normal 6 2 2 3 2 2 3 2 5" xfId="28521"/>
    <cellStyle name="Normal 6 2 2 3 2 2 3 2 6" xfId="42799"/>
    <cellStyle name="Normal 6 2 2 3 2 2 3 3" xfId="5814"/>
    <cellStyle name="Normal 6 2 2 3 2 2 3 3 2" xfId="20120"/>
    <cellStyle name="Normal 6 2 2 3 2 2 3 3 3" xfId="34399"/>
    <cellStyle name="Normal 6 2 2 3 2 2 3 3 4" xfId="48677"/>
    <cellStyle name="Normal 6 2 2 3 2 2 3 4" xfId="3562"/>
    <cellStyle name="Normal 6 2 2 3 2 2 3 4 2" xfId="17876"/>
    <cellStyle name="Normal 6 2 2 3 2 2 3 4 3" xfId="32155"/>
    <cellStyle name="Normal 6 2 2 3 2 2 3 4 4" xfId="46433"/>
    <cellStyle name="Normal 6 2 2 3 2 2 3 5" xfId="8781"/>
    <cellStyle name="Normal 6 2 2 3 2 2 3 5 2" xfId="23087"/>
    <cellStyle name="Normal 6 2 2 3 2 2 3 5 3" xfId="37366"/>
    <cellStyle name="Normal 6 2 2 3 2 2 3 5 4" xfId="51644"/>
    <cellStyle name="Normal 6 2 2 3 2 2 3 6" xfId="16053"/>
    <cellStyle name="Normal 6 2 2 3 2 2 3 6 2" xfId="30332"/>
    <cellStyle name="Normal 6 2 2 3 2 2 3 6 3" xfId="44610"/>
    <cellStyle name="Normal 6 2 2 3 2 2 3 7" xfId="12431"/>
    <cellStyle name="Normal 6 2 2 3 2 2 3 8" xfId="26710"/>
    <cellStyle name="Normal 6 2 2 3 2 2 3 9" xfId="40988"/>
    <cellStyle name="Normal 6 2 2 3 2 2 4" xfId="5815"/>
    <cellStyle name="Normal 6 2 2 3 2 2 4 2" xfId="9825"/>
    <cellStyle name="Normal 6 2 2 3 2 2 4 2 2" xfId="24104"/>
    <cellStyle name="Normal 6 2 2 3 2 2 4 2 3" xfId="38382"/>
    <cellStyle name="Normal 6 2 2 3 2 2 4 2 4" xfId="52660"/>
    <cellStyle name="Normal 6 2 2 3 2 2 4 3" xfId="20121"/>
    <cellStyle name="Normal 6 2 2 3 2 2 4 3 2" xfId="34400"/>
    <cellStyle name="Normal 6 2 2 3 2 2 4 3 3" xfId="48678"/>
    <cellStyle name="Normal 6 2 2 3 2 2 4 4" xfId="13447"/>
    <cellStyle name="Normal 6 2 2 3 2 2 4 5" xfId="27726"/>
    <cellStyle name="Normal 6 2 2 3 2 2 4 6" xfId="42004"/>
    <cellStyle name="Normal 6 2 2 3 2 2 5" xfId="5816"/>
    <cellStyle name="Normal 6 2 2 3 2 2 5 2" xfId="20122"/>
    <cellStyle name="Normal 6 2 2 3 2 2 5 3" xfId="34401"/>
    <cellStyle name="Normal 6 2 2 3 2 2 5 4" xfId="48679"/>
    <cellStyle name="Normal 6 2 2 3 2 2 6" xfId="2767"/>
    <cellStyle name="Normal 6 2 2 3 2 2 6 2" xfId="17081"/>
    <cellStyle name="Normal 6 2 2 3 2 2 6 3" xfId="31360"/>
    <cellStyle name="Normal 6 2 2 3 2 2 6 4" xfId="45638"/>
    <cellStyle name="Normal 6 2 2 3 2 2 7" xfId="7986"/>
    <cellStyle name="Normal 6 2 2 3 2 2 7 2" xfId="22292"/>
    <cellStyle name="Normal 6 2 2 3 2 2 7 3" xfId="36571"/>
    <cellStyle name="Normal 6 2 2 3 2 2 7 4" xfId="50849"/>
    <cellStyle name="Normal 6 2 2 3 2 2 8" xfId="15258"/>
    <cellStyle name="Normal 6 2 2 3 2 2 8 2" xfId="29537"/>
    <cellStyle name="Normal 6 2 2 3 2 2 8 3" xfId="43815"/>
    <cellStyle name="Normal 6 2 2 3 2 2 9" xfId="11636"/>
    <cellStyle name="Normal 6 2 2 3 2 3" xfId="868"/>
    <cellStyle name="Normal 6 2 2 3 2 3 10" xfId="40331"/>
    <cellStyle name="Normal 6 2 2 3 2 3 2" xfId="1623"/>
    <cellStyle name="Normal 6 2 2 3 2 3 2 2" xfId="5817"/>
    <cellStyle name="Normal 6 2 2 3 2 3 2 2 2" xfId="10622"/>
    <cellStyle name="Normal 6 2 2 3 2 3 2 2 2 2" xfId="24901"/>
    <cellStyle name="Normal 6 2 2 3 2 3 2 2 2 3" xfId="39179"/>
    <cellStyle name="Normal 6 2 2 3 2 3 2 2 2 4" xfId="53457"/>
    <cellStyle name="Normal 6 2 2 3 2 3 2 2 3" xfId="20123"/>
    <cellStyle name="Normal 6 2 2 3 2 3 2 2 3 2" xfId="34402"/>
    <cellStyle name="Normal 6 2 2 3 2 3 2 2 3 3" xfId="48680"/>
    <cellStyle name="Normal 6 2 2 3 2 3 2 2 4" xfId="14244"/>
    <cellStyle name="Normal 6 2 2 3 2 3 2 2 5" xfId="28523"/>
    <cellStyle name="Normal 6 2 2 3 2 3 2 2 6" xfId="42801"/>
    <cellStyle name="Normal 6 2 2 3 2 3 2 3" xfId="5818"/>
    <cellStyle name="Normal 6 2 2 3 2 3 2 3 2" xfId="20124"/>
    <cellStyle name="Normal 6 2 2 3 2 3 2 3 3" xfId="34403"/>
    <cellStyle name="Normal 6 2 2 3 2 3 2 3 4" xfId="48681"/>
    <cellStyle name="Normal 6 2 2 3 2 3 2 4" xfId="3564"/>
    <cellStyle name="Normal 6 2 2 3 2 3 2 4 2" xfId="17878"/>
    <cellStyle name="Normal 6 2 2 3 2 3 2 4 3" xfId="32157"/>
    <cellStyle name="Normal 6 2 2 3 2 3 2 4 4" xfId="46435"/>
    <cellStyle name="Normal 6 2 2 3 2 3 2 5" xfId="8783"/>
    <cellStyle name="Normal 6 2 2 3 2 3 2 5 2" xfId="23089"/>
    <cellStyle name="Normal 6 2 2 3 2 3 2 5 3" xfId="37368"/>
    <cellStyle name="Normal 6 2 2 3 2 3 2 5 4" xfId="51646"/>
    <cellStyle name="Normal 6 2 2 3 2 3 2 6" xfId="16055"/>
    <cellStyle name="Normal 6 2 2 3 2 3 2 6 2" xfId="30334"/>
    <cellStyle name="Normal 6 2 2 3 2 3 2 6 3" xfId="44612"/>
    <cellStyle name="Normal 6 2 2 3 2 3 2 7" xfId="12433"/>
    <cellStyle name="Normal 6 2 2 3 2 3 2 8" xfId="26712"/>
    <cellStyle name="Normal 6 2 2 3 2 3 2 9" xfId="40990"/>
    <cellStyle name="Normal 6 2 2 3 2 3 3" xfId="5819"/>
    <cellStyle name="Normal 6 2 2 3 2 3 3 2" xfId="9963"/>
    <cellStyle name="Normal 6 2 2 3 2 3 3 2 2" xfId="24242"/>
    <cellStyle name="Normal 6 2 2 3 2 3 3 2 3" xfId="38520"/>
    <cellStyle name="Normal 6 2 2 3 2 3 3 2 4" xfId="52798"/>
    <cellStyle name="Normal 6 2 2 3 2 3 3 3" xfId="20125"/>
    <cellStyle name="Normal 6 2 2 3 2 3 3 3 2" xfId="34404"/>
    <cellStyle name="Normal 6 2 2 3 2 3 3 3 3" xfId="48682"/>
    <cellStyle name="Normal 6 2 2 3 2 3 3 4" xfId="13585"/>
    <cellStyle name="Normal 6 2 2 3 2 3 3 5" xfId="27864"/>
    <cellStyle name="Normal 6 2 2 3 2 3 3 6" xfId="42142"/>
    <cellStyle name="Normal 6 2 2 3 2 3 4" xfId="5820"/>
    <cellStyle name="Normal 6 2 2 3 2 3 4 2" xfId="20126"/>
    <cellStyle name="Normal 6 2 2 3 2 3 4 3" xfId="34405"/>
    <cellStyle name="Normal 6 2 2 3 2 3 4 4" xfId="48683"/>
    <cellStyle name="Normal 6 2 2 3 2 3 5" xfId="2905"/>
    <cellStyle name="Normal 6 2 2 3 2 3 5 2" xfId="17219"/>
    <cellStyle name="Normal 6 2 2 3 2 3 5 3" xfId="31498"/>
    <cellStyle name="Normal 6 2 2 3 2 3 5 4" xfId="45776"/>
    <cellStyle name="Normal 6 2 2 3 2 3 6" xfId="8124"/>
    <cellStyle name="Normal 6 2 2 3 2 3 6 2" xfId="22430"/>
    <cellStyle name="Normal 6 2 2 3 2 3 6 3" xfId="36709"/>
    <cellStyle name="Normal 6 2 2 3 2 3 6 4" xfId="50987"/>
    <cellStyle name="Normal 6 2 2 3 2 3 7" xfId="15396"/>
    <cellStyle name="Normal 6 2 2 3 2 3 7 2" xfId="29675"/>
    <cellStyle name="Normal 6 2 2 3 2 3 7 3" xfId="43953"/>
    <cellStyle name="Normal 6 2 2 3 2 3 8" xfId="11774"/>
    <cellStyle name="Normal 6 2 2 3 2 3 9" xfId="26053"/>
    <cellStyle name="Normal 6 2 2 3 2 4" xfId="1620"/>
    <cellStyle name="Normal 6 2 2 3 2 4 2" xfId="5821"/>
    <cellStyle name="Normal 6 2 2 3 2 4 2 2" xfId="10619"/>
    <cellStyle name="Normal 6 2 2 3 2 4 2 2 2" xfId="24898"/>
    <cellStyle name="Normal 6 2 2 3 2 4 2 2 3" xfId="39176"/>
    <cellStyle name="Normal 6 2 2 3 2 4 2 2 4" xfId="53454"/>
    <cellStyle name="Normal 6 2 2 3 2 4 2 3" xfId="20127"/>
    <cellStyle name="Normal 6 2 2 3 2 4 2 3 2" xfId="34406"/>
    <cellStyle name="Normal 6 2 2 3 2 4 2 3 3" xfId="48684"/>
    <cellStyle name="Normal 6 2 2 3 2 4 2 4" xfId="14241"/>
    <cellStyle name="Normal 6 2 2 3 2 4 2 5" xfId="28520"/>
    <cellStyle name="Normal 6 2 2 3 2 4 2 6" xfId="42798"/>
    <cellStyle name="Normal 6 2 2 3 2 4 3" xfId="5822"/>
    <cellStyle name="Normal 6 2 2 3 2 4 3 2" xfId="20128"/>
    <cellStyle name="Normal 6 2 2 3 2 4 3 3" xfId="34407"/>
    <cellStyle name="Normal 6 2 2 3 2 4 3 4" xfId="48685"/>
    <cellStyle name="Normal 6 2 2 3 2 4 4" xfId="3561"/>
    <cellStyle name="Normal 6 2 2 3 2 4 4 2" xfId="17875"/>
    <cellStyle name="Normal 6 2 2 3 2 4 4 3" xfId="32154"/>
    <cellStyle name="Normal 6 2 2 3 2 4 4 4" xfId="46432"/>
    <cellStyle name="Normal 6 2 2 3 2 4 5" xfId="8780"/>
    <cellStyle name="Normal 6 2 2 3 2 4 5 2" xfId="23086"/>
    <cellStyle name="Normal 6 2 2 3 2 4 5 3" xfId="37365"/>
    <cellStyle name="Normal 6 2 2 3 2 4 5 4" xfId="51643"/>
    <cellStyle name="Normal 6 2 2 3 2 4 6" xfId="16052"/>
    <cellStyle name="Normal 6 2 2 3 2 4 6 2" xfId="30331"/>
    <cellStyle name="Normal 6 2 2 3 2 4 6 3" xfId="44609"/>
    <cellStyle name="Normal 6 2 2 3 2 4 7" xfId="12430"/>
    <cellStyle name="Normal 6 2 2 3 2 4 8" xfId="26709"/>
    <cellStyle name="Normal 6 2 2 3 2 4 9" xfId="40987"/>
    <cellStyle name="Normal 6 2 2 3 2 5" xfId="2176"/>
    <cellStyle name="Normal 6 2 2 3 2 5 2" xfId="5823"/>
    <cellStyle name="Normal 6 2 2 3 2 5 2 2" xfId="11068"/>
    <cellStyle name="Normal 6 2 2 3 2 5 2 2 2" xfId="25347"/>
    <cellStyle name="Normal 6 2 2 3 2 5 2 2 3" xfId="39625"/>
    <cellStyle name="Normal 6 2 2 3 2 5 2 2 4" xfId="53903"/>
    <cellStyle name="Normal 6 2 2 3 2 5 2 3" xfId="20129"/>
    <cellStyle name="Normal 6 2 2 3 2 5 2 3 2" xfId="34408"/>
    <cellStyle name="Normal 6 2 2 3 2 5 2 3 3" xfId="48686"/>
    <cellStyle name="Normal 6 2 2 3 2 5 2 4" xfId="14690"/>
    <cellStyle name="Normal 6 2 2 3 2 5 2 5" xfId="28969"/>
    <cellStyle name="Normal 6 2 2 3 2 5 2 6" xfId="43247"/>
    <cellStyle name="Normal 6 2 2 3 2 5 3" xfId="5824"/>
    <cellStyle name="Normal 6 2 2 3 2 5 3 2" xfId="20130"/>
    <cellStyle name="Normal 6 2 2 3 2 5 3 3" xfId="34409"/>
    <cellStyle name="Normal 6 2 2 3 2 5 3 4" xfId="48687"/>
    <cellStyle name="Normal 6 2 2 3 2 5 4" xfId="4013"/>
    <cellStyle name="Normal 6 2 2 3 2 5 4 2" xfId="18324"/>
    <cellStyle name="Normal 6 2 2 3 2 5 4 3" xfId="32603"/>
    <cellStyle name="Normal 6 2 2 3 2 5 4 4" xfId="46881"/>
    <cellStyle name="Normal 6 2 2 3 2 5 5" xfId="9229"/>
    <cellStyle name="Normal 6 2 2 3 2 5 5 2" xfId="23535"/>
    <cellStyle name="Normal 6 2 2 3 2 5 5 3" xfId="37814"/>
    <cellStyle name="Normal 6 2 2 3 2 5 5 4" xfId="52092"/>
    <cellStyle name="Normal 6 2 2 3 2 5 6" xfId="16501"/>
    <cellStyle name="Normal 6 2 2 3 2 5 6 2" xfId="30780"/>
    <cellStyle name="Normal 6 2 2 3 2 5 6 3" xfId="45058"/>
    <cellStyle name="Normal 6 2 2 3 2 5 7" xfId="12879"/>
    <cellStyle name="Normal 6 2 2 3 2 5 8" xfId="27158"/>
    <cellStyle name="Normal 6 2 2 3 2 5 9" xfId="41436"/>
    <cellStyle name="Normal 6 2 2 3 2 6" xfId="2320"/>
    <cellStyle name="Normal 6 2 2 3 2 6 2" xfId="5825"/>
    <cellStyle name="Normal 6 2 2 3 2 6 2 2" xfId="11203"/>
    <cellStyle name="Normal 6 2 2 3 2 6 2 2 2" xfId="25482"/>
    <cellStyle name="Normal 6 2 2 3 2 6 2 2 3" xfId="39760"/>
    <cellStyle name="Normal 6 2 2 3 2 6 2 2 4" xfId="54038"/>
    <cellStyle name="Normal 6 2 2 3 2 6 2 3" xfId="20131"/>
    <cellStyle name="Normal 6 2 2 3 2 6 2 3 2" xfId="34410"/>
    <cellStyle name="Normal 6 2 2 3 2 6 2 3 3" xfId="48688"/>
    <cellStyle name="Normal 6 2 2 3 2 6 2 4" xfId="14825"/>
    <cellStyle name="Normal 6 2 2 3 2 6 2 5" xfId="29104"/>
    <cellStyle name="Normal 6 2 2 3 2 6 2 6" xfId="43382"/>
    <cellStyle name="Normal 6 2 2 3 2 6 3" xfId="4148"/>
    <cellStyle name="Normal 6 2 2 3 2 6 3 2" xfId="18459"/>
    <cellStyle name="Normal 6 2 2 3 2 6 3 3" xfId="32738"/>
    <cellStyle name="Normal 6 2 2 3 2 6 3 4" xfId="47016"/>
    <cellStyle name="Normal 6 2 2 3 2 6 4" xfId="9364"/>
    <cellStyle name="Normal 6 2 2 3 2 6 4 2" xfId="23670"/>
    <cellStyle name="Normal 6 2 2 3 2 6 4 3" xfId="37949"/>
    <cellStyle name="Normal 6 2 2 3 2 6 4 4" xfId="52227"/>
    <cellStyle name="Normal 6 2 2 3 2 6 5" xfId="16636"/>
    <cellStyle name="Normal 6 2 2 3 2 6 5 2" xfId="30915"/>
    <cellStyle name="Normal 6 2 2 3 2 6 5 3" xfId="45193"/>
    <cellStyle name="Normal 6 2 2 3 2 6 6" xfId="13014"/>
    <cellStyle name="Normal 6 2 2 3 2 6 7" xfId="27293"/>
    <cellStyle name="Normal 6 2 2 3 2 6 8" xfId="41571"/>
    <cellStyle name="Normal 6 2 2 3 2 7" xfId="5826"/>
    <cellStyle name="Normal 6 2 2 3 2 7 2" xfId="9690"/>
    <cellStyle name="Normal 6 2 2 3 2 7 2 2" xfId="23969"/>
    <cellStyle name="Normal 6 2 2 3 2 7 2 3" xfId="38247"/>
    <cellStyle name="Normal 6 2 2 3 2 7 2 4" xfId="52525"/>
    <cellStyle name="Normal 6 2 2 3 2 7 3" xfId="20132"/>
    <cellStyle name="Normal 6 2 2 3 2 7 3 2" xfId="34411"/>
    <cellStyle name="Normal 6 2 2 3 2 7 3 3" xfId="48689"/>
    <cellStyle name="Normal 6 2 2 3 2 7 4" xfId="13312"/>
    <cellStyle name="Normal 6 2 2 3 2 7 5" xfId="27591"/>
    <cellStyle name="Normal 6 2 2 3 2 7 6" xfId="41869"/>
    <cellStyle name="Normal 6 2 2 3 2 8" xfId="5827"/>
    <cellStyle name="Normal 6 2 2 3 2 8 2" xfId="20133"/>
    <cellStyle name="Normal 6 2 2 3 2 8 3" xfId="34412"/>
    <cellStyle name="Normal 6 2 2 3 2 8 4" xfId="48690"/>
    <cellStyle name="Normal 6 2 2 3 2 9" xfId="2632"/>
    <cellStyle name="Normal 6 2 2 3 2 9 2" xfId="16946"/>
    <cellStyle name="Normal 6 2 2 3 2 9 3" xfId="31225"/>
    <cellStyle name="Normal 6 2 2 3 2 9 4" xfId="45503"/>
    <cellStyle name="Normal 6 2 2 3 3" xfId="617"/>
    <cellStyle name="Normal 6 2 2 3 3 10" xfId="7893"/>
    <cellStyle name="Normal 6 2 2 3 3 10 2" xfId="22199"/>
    <cellStyle name="Normal 6 2 2 3 3 10 3" xfId="36478"/>
    <cellStyle name="Normal 6 2 2 3 3 10 4" xfId="50756"/>
    <cellStyle name="Normal 6 2 2 3 3 11" xfId="15165"/>
    <cellStyle name="Normal 6 2 2 3 3 11 2" xfId="29444"/>
    <cellStyle name="Normal 6 2 2 3 3 11 3" xfId="43722"/>
    <cellStyle name="Normal 6 2 2 3 3 12" xfId="11543"/>
    <cellStyle name="Normal 6 2 2 3 3 13" xfId="25822"/>
    <cellStyle name="Normal 6 2 2 3 3 14" xfId="40100"/>
    <cellStyle name="Normal 6 2 2 3 3 2" xfId="758"/>
    <cellStyle name="Normal 6 2 2 3 3 2 10" xfId="25957"/>
    <cellStyle name="Normal 6 2 2 3 3 2 11" xfId="40235"/>
    <cellStyle name="Normal 6 2 2 3 3 2 2" xfId="1223"/>
    <cellStyle name="Normal 6 2 2 3 3 2 2 10" xfId="40602"/>
    <cellStyle name="Normal 6 2 2 3 3 2 2 2" xfId="1626"/>
    <cellStyle name="Normal 6 2 2 3 3 2 2 2 2" xfId="5828"/>
    <cellStyle name="Normal 6 2 2 3 3 2 2 2 2 2" xfId="10625"/>
    <cellStyle name="Normal 6 2 2 3 3 2 2 2 2 2 2" xfId="24904"/>
    <cellStyle name="Normal 6 2 2 3 3 2 2 2 2 2 3" xfId="39182"/>
    <cellStyle name="Normal 6 2 2 3 3 2 2 2 2 2 4" xfId="53460"/>
    <cellStyle name="Normal 6 2 2 3 3 2 2 2 2 3" xfId="20134"/>
    <cellStyle name="Normal 6 2 2 3 3 2 2 2 2 3 2" xfId="34413"/>
    <cellStyle name="Normal 6 2 2 3 3 2 2 2 2 3 3" xfId="48691"/>
    <cellStyle name="Normal 6 2 2 3 3 2 2 2 2 4" xfId="14247"/>
    <cellStyle name="Normal 6 2 2 3 3 2 2 2 2 5" xfId="28526"/>
    <cellStyle name="Normal 6 2 2 3 3 2 2 2 2 6" xfId="42804"/>
    <cellStyle name="Normal 6 2 2 3 3 2 2 2 3" xfId="5829"/>
    <cellStyle name="Normal 6 2 2 3 3 2 2 2 3 2" xfId="20135"/>
    <cellStyle name="Normal 6 2 2 3 3 2 2 2 3 3" xfId="34414"/>
    <cellStyle name="Normal 6 2 2 3 3 2 2 2 3 4" xfId="48692"/>
    <cellStyle name="Normal 6 2 2 3 3 2 2 2 4" xfId="3567"/>
    <cellStyle name="Normal 6 2 2 3 3 2 2 2 4 2" xfId="17881"/>
    <cellStyle name="Normal 6 2 2 3 3 2 2 2 4 3" xfId="32160"/>
    <cellStyle name="Normal 6 2 2 3 3 2 2 2 4 4" xfId="46438"/>
    <cellStyle name="Normal 6 2 2 3 3 2 2 2 5" xfId="8786"/>
    <cellStyle name="Normal 6 2 2 3 3 2 2 2 5 2" xfId="23092"/>
    <cellStyle name="Normal 6 2 2 3 3 2 2 2 5 3" xfId="37371"/>
    <cellStyle name="Normal 6 2 2 3 3 2 2 2 5 4" xfId="51649"/>
    <cellStyle name="Normal 6 2 2 3 3 2 2 2 6" xfId="16058"/>
    <cellStyle name="Normal 6 2 2 3 3 2 2 2 6 2" xfId="30337"/>
    <cellStyle name="Normal 6 2 2 3 3 2 2 2 6 3" xfId="44615"/>
    <cellStyle name="Normal 6 2 2 3 3 2 2 2 7" xfId="12436"/>
    <cellStyle name="Normal 6 2 2 3 3 2 2 2 8" xfId="26715"/>
    <cellStyle name="Normal 6 2 2 3 3 2 2 2 9" xfId="40993"/>
    <cellStyle name="Normal 6 2 2 3 3 2 2 3" xfId="5830"/>
    <cellStyle name="Normal 6 2 2 3 3 2 2 3 2" xfId="10234"/>
    <cellStyle name="Normal 6 2 2 3 3 2 2 3 2 2" xfId="24513"/>
    <cellStyle name="Normal 6 2 2 3 3 2 2 3 2 3" xfId="38791"/>
    <cellStyle name="Normal 6 2 2 3 3 2 2 3 2 4" xfId="53069"/>
    <cellStyle name="Normal 6 2 2 3 3 2 2 3 3" xfId="20136"/>
    <cellStyle name="Normal 6 2 2 3 3 2 2 3 3 2" xfId="34415"/>
    <cellStyle name="Normal 6 2 2 3 3 2 2 3 3 3" xfId="48693"/>
    <cellStyle name="Normal 6 2 2 3 3 2 2 3 4" xfId="13856"/>
    <cellStyle name="Normal 6 2 2 3 3 2 2 3 5" xfId="28135"/>
    <cellStyle name="Normal 6 2 2 3 3 2 2 3 6" xfId="42413"/>
    <cellStyle name="Normal 6 2 2 3 3 2 2 4" xfId="5831"/>
    <cellStyle name="Normal 6 2 2 3 3 2 2 4 2" xfId="20137"/>
    <cellStyle name="Normal 6 2 2 3 3 2 2 4 3" xfId="34416"/>
    <cellStyle name="Normal 6 2 2 3 3 2 2 4 4" xfId="48694"/>
    <cellStyle name="Normal 6 2 2 3 3 2 2 5" xfId="3176"/>
    <cellStyle name="Normal 6 2 2 3 3 2 2 5 2" xfId="17490"/>
    <cellStyle name="Normal 6 2 2 3 3 2 2 5 3" xfId="31769"/>
    <cellStyle name="Normal 6 2 2 3 3 2 2 5 4" xfId="46047"/>
    <cellStyle name="Normal 6 2 2 3 3 2 2 6" xfId="8395"/>
    <cellStyle name="Normal 6 2 2 3 3 2 2 6 2" xfId="22701"/>
    <cellStyle name="Normal 6 2 2 3 3 2 2 6 3" xfId="36980"/>
    <cellStyle name="Normal 6 2 2 3 3 2 2 6 4" xfId="51258"/>
    <cellStyle name="Normal 6 2 2 3 3 2 2 7" xfId="15667"/>
    <cellStyle name="Normal 6 2 2 3 3 2 2 7 2" xfId="29946"/>
    <cellStyle name="Normal 6 2 2 3 3 2 2 7 3" xfId="44224"/>
    <cellStyle name="Normal 6 2 2 3 3 2 2 8" xfId="12045"/>
    <cellStyle name="Normal 6 2 2 3 3 2 2 9" xfId="26324"/>
    <cellStyle name="Normal 6 2 2 3 3 2 3" xfId="1625"/>
    <cellStyle name="Normal 6 2 2 3 3 2 3 2" xfId="5832"/>
    <cellStyle name="Normal 6 2 2 3 3 2 3 2 2" xfId="10624"/>
    <cellStyle name="Normal 6 2 2 3 3 2 3 2 2 2" xfId="24903"/>
    <cellStyle name="Normal 6 2 2 3 3 2 3 2 2 3" xfId="39181"/>
    <cellStyle name="Normal 6 2 2 3 3 2 3 2 2 4" xfId="53459"/>
    <cellStyle name="Normal 6 2 2 3 3 2 3 2 3" xfId="20138"/>
    <cellStyle name="Normal 6 2 2 3 3 2 3 2 3 2" xfId="34417"/>
    <cellStyle name="Normal 6 2 2 3 3 2 3 2 3 3" xfId="48695"/>
    <cellStyle name="Normal 6 2 2 3 3 2 3 2 4" xfId="14246"/>
    <cellStyle name="Normal 6 2 2 3 3 2 3 2 5" xfId="28525"/>
    <cellStyle name="Normal 6 2 2 3 3 2 3 2 6" xfId="42803"/>
    <cellStyle name="Normal 6 2 2 3 3 2 3 3" xfId="5833"/>
    <cellStyle name="Normal 6 2 2 3 3 2 3 3 2" xfId="20139"/>
    <cellStyle name="Normal 6 2 2 3 3 2 3 3 3" xfId="34418"/>
    <cellStyle name="Normal 6 2 2 3 3 2 3 3 4" xfId="48696"/>
    <cellStyle name="Normal 6 2 2 3 3 2 3 4" xfId="3566"/>
    <cellStyle name="Normal 6 2 2 3 3 2 3 4 2" xfId="17880"/>
    <cellStyle name="Normal 6 2 2 3 3 2 3 4 3" xfId="32159"/>
    <cellStyle name="Normal 6 2 2 3 3 2 3 4 4" xfId="46437"/>
    <cellStyle name="Normal 6 2 2 3 3 2 3 5" xfId="8785"/>
    <cellStyle name="Normal 6 2 2 3 3 2 3 5 2" xfId="23091"/>
    <cellStyle name="Normal 6 2 2 3 3 2 3 5 3" xfId="37370"/>
    <cellStyle name="Normal 6 2 2 3 3 2 3 5 4" xfId="51648"/>
    <cellStyle name="Normal 6 2 2 3 3 2 3 6" xfId="16057"/>
    <cellStyle name="Normal 6 2 2 3 3 2 3 6 2" xfId="30336"/>
    <cellStyle name="Normal 6 2 2 3 3 2 3 6 3" xfId="44614"/>
    <cellStyle name="Normal 6 2 2 3 3 2 3 7" xfId="12435"/>
    <cellStyle name="Normal 6 2 2 3 3 2 3 8" xfId="26714"/>
    <cellStyle name="Normal 6 2 2 3 3 2 3 9" xfId="40992"/>
    <cellStyle name="Normal 6 2 2 3 3 2 4" xfId="5834"/>
    <cellStyle name="Normal 6 2 2 3 3 2 4 2" xfId="9867"/>
    <cellStyle name="Normal 6 2 2 3 3 2 4 2 2" xfId="24146"/>
    <cellStyle name="Normal 6 2 2 3 3 2 4 2 3" xfId="38424"/>
    <cellStyle name="Normal 6 2 2 3 3 2 4 2 4" xfId="52702"/>
    <cellStyle name="Normal 6 2 2 3 3 2 4 3" xfId="20140"/>
    <cellStyle name="Normal 6 2 2 3 3 2 4 3 2" xfId="34419"/>
    <cellStyle name="Normal 6 2 2 3 3 2 4 3 3" xfId="48697"/>
    <cellStyle name="Normal 6 2 2 3 3 2 4 4" xfId="13489"/>
    <cellStyle name="Normal 6 2 2 3 3 2 4 5" xfId="27768"/>
    <cellStyle name="Normal 6 2 2 3 3 2 4 6" xfId="42046"/>
    <cellStyle name="Normal 6 2 2 3 3 2 5" xfId="5835"/>
    <cellStyle name="Normal 6 2 2 3 3 2 5 2" xfId="20141"/>
    <cellStyle name="Normal 6 2 2 3 3 2 5 3" xfId="34420"/>
    <cellStyle name="Normal 6 2 2 3 3 2 5 4" xfId="48698"/>
    <cellStyle name="Normal 6 2 2 3 3 2 6" xfId="2809"/>
    <cellStyle name="Normal 6 2 2 3 3 2 6 2" xfId="17123"/>
    <cellStyle name="Normal 6 2 2 3 3 2 6 3" xfId="31402"/>
    <cellStyle name="Normal 6 2 2 3 3 2 6 4" xfId="45680"/>
    <cellStyle name="Normal 6 2 2 3 3 2 7" xfId="8028"/>
    <cellStyle name="Normal 6 2 2 3 3 2 7 2" xfId="22334"/>
    <cellStyle name="Normal 6 2 2 3 3 2 7 3" xfId="36613"/>
    <cellStyle name="Normal 6 2 2 3 3 2 7 4" xfId="50891"/>
    <cellStyle name="Normal 6 2 2 3 3 2 8" xfId="15300"/>
    <cellStyle name="Normal 6 2 2 3 3 2 8 2" xfId="29579"/>
    <cellStyle name="Normal 6 2 2 3 3 2 8 3" xfId="43857"/>
    <cellStyle name="Normal 6 2 2 3 3 2 9" xfId="11678"/>
    <cellStyle name="Normal 6 2 2 3 3 3" xfId="911"/>
    <cellStyle name="Normal 6 2 2 3 3 3 10" xfId="40373"/>
    <cellStyle name="Normal 6 2 2 3 3 3 2" xfId="1627"/>
    <cellStyle name="Normal 6 2 2 3 3 3 2 2" xfId="5836"/>
    <cellStyle name="Normal 6 2 2 3 3 3 2 2 2" xfId="10626"/>
    <cellStyle name="Normal 6 2 2 3 3 3 2 2 2 2" xfId="24905"/>
    <cellStyle name="Normal 6 2 2 3 3 3 2 2 2 3" xfId="39183"/>
    <cellStyle name="Normal 6 2 2 3 3 3 2 2 2 4" xfId="53461"/>
    <cellStyle name="Normal 6 2 2 3 3 3 2 2 3" xfId="20142"/>
    <cellStyle name="Normal 6 2 2 3 3 3 2 2 3 2" xfId="34421"/>
    <cellStyle name="Normal 6 2 2 3 3 3 2 2 3 3" xfId="48699"/>
    <cellStyle name="Normal 6 2 2 3 3 3 2 2 4" xfId="14248"/>
    <cellStyle name="Normal 6 2 2 3 3 3 2 2 5" xfId="28527"/>
    <cellStyle name="Normal 6 2 2 3 3 3 2 2 6" xfId="42805"/>
    <cellStyle name="Normal 6 2 2 3 3 3 2 3" xfId="5837"/>
    <cellStyle name="Normal 6 2 2 3 3 3 2 3 2" xfId="20143"/>
    <cellStyle name="Normal 6 2 2 3 3 3 2 3 3" xfId="34422"/>
    <cellStyle name="Normal 6 2 2 3 3 3 2 3 4" xfId="48700"/>
    <cellStyle name="Normal 6 2 2 3 3 3 2 4" xfId="3568"/>
    <cellStyle name="Normal 6 2 2 3 3 3 2 4 2" xfId="17882"/>
    <cellStyle name="Normal 6 2 2 3 3 3 2 4 3" xfId="32161"/>
    <cellStyle name="Normal 6 2 2 3 3 3 2 4 4" xfId="46439"/>
    <cellStyle name="Normal 6 2 2 3 3 3 2 5" xfId="8787"/>
    <cellStyle name="Normal 6 2 2 3 3 3 2 5 2" xfId="23093"/>
    <cellStyle name="Normal 6 2 2 3 3 3 2 5 3" xfId="37372"/>
    <cellStyle name="Normal 6 2 2 3 3 3 2 5 4" xfId="51650"/>
    <cellStyle name="Normal 6 2 2 3 3 3 2 6" xfId="16059"/>
    <cellStyle name="Normal 6 2 2 3 3 3 2 6 2" xfId="30338"/>
    <cellStyle name="Normal 6 2 2 3 3 3 2 6 3" xfId="44616"/>
    <cellStyle name="Normal 6 2 2 3 3 3 2 7" xfId="12437"/>
    <cellStyle name="Normal 6 2 2 3 3 3 2 8" xfId="26716"/>
    <cellStyle name="Normal 6 2 2 3 3 3 2 9" xfId="40994"/>
    <cellStyle name="Normal 6 2 2 3 3 3 3" xfId="5838"/>
    <cellStyle name="Normal 6 2 2 3 3 3 3 2" xfId="10005"/>
    <cellStyle name="Normal 6 2 2 3 3 3 3 2 2" xfId="24284"/>
    <cellStyle name="Normal 6 2 2 3 3 3 3 2 3" xfId="38562"/>
    <cellStyle name="Normal 6 2 2 3 3 3 3 2 4" xfId="52840"/>
    <cellStyle name="Normal 6 2 2 3 3 3 3 3" xfId="20144"/>
    <cellStyle name="Normal 6 2 2 3 3 3 3 3 2" xfId="34423"/>
    <cellStyle name="Normal 6 2 2 3 3 3 3 3 3" xfId="48701"/>
    <cellStyle name="Normal 6 2 2 3 3 3 3 4" xfId="13627"/>
    <cellStyle name="Normal 6 2 2 3 3 3 3 5" xfId="27906"/>
    <cellStyle name="Normal 6 2 2 3 3 3 3 6" xfId="42184"/>
    <cellStyle name="Normal 6 2 2 3 3 3 4" xfId="5839"/>
    <cellStyle name="Normal 6 2 2 3 3 3 4 2" xfId="20145"/>
    <cellStyle name="Normal 6 2 2 3 3 3 4 3" xfId="34424"/>
    <cellStyle name="Normal 6 2 2 3 3 3 4 4" xfId="48702"/>
    <cellStyle name="Normal 6 2 2 3 3 3 5" xfId="2947"/>
    <cellStyle name="Normal 6 2 2 3 3 3 5 2" xfId="17261"/>
    <cellStyle name="Normal 6 2 2 3 3 3 5 3" xfId="31540"/>
    <cellStyle name="Normal 6 2 2 3 3 3 5 4" xfId="45818"/>
    <cellStyle name="Normal 6 2 2 3 3 3 6" xfId="8166"/>
    <cellStyle name="Normal 6 2 2 3 3 3 6 2" xfId="22472"/>
    <cellStyle name="Normal 6 2 2 3 3 3 6 3" xfId="36751"/>
    <cellStyle name="Normal 6 2 2 3 3 3 6 4" xfId="51029"/>
    <cellStyle name="Normal 6 2 2 3 3 3 7" xfId="15438"/>
    <cellStyle name="Normal 6 2 2 3 3 3 7 2" xfId="29717"/>
    <cellStyle name="Normal 6 2 2 3 3 3 7 3" xfId="43995"/>
    <cellStyle name="Normal 6 2 2 3 3 3 8" xfId="11816"/>
    <cellStyle name="Normal 6 2 2 3 3 3 9" xfId="26095"/>
    <cellStyle name="Normal 6 2 2 3 3 4" xfId="1624"/>
    <cellStyle name="Normal 6 2 2 3 3 4 2" xfId="5840"/>
    <cellStyle name="Normal 6 2 2 3 3 4 2 2" xfId="10623"/>
    <cellStyle name="Normal 6 2 2 3 3 4 2 2 2" xfId="24902"/>
    <cellStyle name="Normal 6 2 2 3 3 4 2 2 3" xfId="39180"/>
    <cellStyle name="Normal 6 2 2 3 3 4 2 2 4" xfId="53458"/>
    <cellStyle name="Normal 6 2 2 3 3 4 2 3" xfId="20146"/>
    <cellStyle name="Normal 6 2 2 3 3 4 2 3 2" xfId="34425"/>
    <cellStyle name="Normal 6 2 2 3 3 4 2 3 3" xfId="48703"/>
    <cellStyle name="Normal 6 2 2 3 3 4 2 4" xfId="14245"/>
    <cellStyle name="Normal 6 2 2 3 3 4 2 5" xfId="28524"/>
    <cellStyle name="Normal 6 2 2 3 3 4 2 6" xfId="42802"/>
    <cellStyle name="Normal 6 2 2 3 3 4 3" xfId="5841"/>
    <cellStyle name="Normal 6 2 2 3 3 4 3 2" xfId="20147"/>
    <cellStyle name="Normal 6 2 2 3 3 4 3 3" xfId="34426"/>
    <cellStyle name="Normal 6 2 2 3 3 4 3 4" xfId="48704"/>
    <cellStyle name="Normal 6 2 2 3 3 4 4" xfId="3565"/>
    <cellStyle name="Normal 6 2 2 3 3 4 4 2" xfId="17879"/>
    <cellStyle name="Normal 6 2 2 3 3 4 4 3" xfId="32158"/>
    <cellStyle name="Normal 6 2 2 3 3 4 4 4" xfId="46436"/>
    <cellStyle name="Normal 6 2 2 3 3 4 5" xfId="8784"/>
    <cellStyle name="Normal 6 2 2 3 3 4 5 2" xfId="23090"/>
    <cellStyle name="Normal 6 2 2 3 3 4 5 3" xfId="37369"/>
    <cellStyle name="Normal 6 2 2 3 3 4 5 4" xfId="51647"/>
    <cellStyle name="Normal 6 2 2 3 3 4 6" xfId="16056"/>
    <cellStyle name="Normal 6 2 2 3 3 4 6 2" xfId="30335"/>
    <cellStyle name="Normal 6 2 2 3 3 4 6 3" xfId="44613"/>
    <cellStyle name="Normal 6 2 2 3 3 4 7" xfId="12434"/>
    <cellStyle name="Normal 6 2 2 3 3 4 8" xfId="26713"/>
    <cellStyle name="Normal 6 2 2 3 3 4 9" xfId="40991"/>
    <cellStyle name="Normal 6 2 2 3 3 5" xfId="2218"/>
    <cellStyle name="Normal 6 2 2 3 3 5 2" xfId="5842"/>
    <cellStyle name="Normal 6 2 2 3 3 5 2 2" xfId="11110"/>
    <cellStyle name="Normal 6 2 2 3 3 5 2 2 2" xfId="25389"/>
    <cellStyle name="Normal 6 2 2 3 3 5 2 2 3" xfId="39667"/>
    <cellStyle name="Normal 6 2 2 3 3 5 2 2 4" xfId="53945"/>
    <cellStyle name="Normal 6 2 2 3 3 5 2 3" xfId="20148"/>
    <cellStyle name="Normal 6 2 2 3 3 5 2 3 2" xfId="34427"/>
    <cellStyle name="Normal 6 2 2 3 3 5 2 3 3" xfId="48705"/>
    <cellStyle name="Normal 6 2 2 3 3 5 2 4" xfId="14732"/>
    <cellStyle name="Normal 6 2 2 3 3 5 2 5" xfId="29011"/>
    <cellStyle name="Normal 6 2 2 3 3 5 2 6" xfId="43289"/>
    <cellStyle name="Normal 6 2 2 3 3 5 3" xfId="5843"/>
    <cellStyle name="Normal 6 2 2 3 3 5 3 2" xfId="20149"/>
    <cellStyle name="Normal 6 2 2 3 3 5 3 3" xfId="34428"/>
    <cellStyle name="Normal 6 2 2 3 3 5 3 4" xfId="48706"/>
    <cellStyle name="Normal 6 2 2 3 3 5 4" xfId="4055"/>
    <cellStyle name="Normal 6 2 2 3 3 5 4 2" xfId="18366"/>
    <cellStyle name="Normal 6 2 2 3 3 5 4 3" xfId="32645"/>
    <cellStyle name="Normal 6 2 2 3 3 5 4 4" xfId="46923"/>
    <cellStyle name="Normal 6 2 2 3 3 5 5" xfId="9271"/>
    <cellStyle name="Normal 6 2 2 3 3 5 5 2" xfId="23577"/>
    <cellStyle name="Normal 6 2 2 3 3 5 5 3" xfId="37856"/>
    <cellStyle name="Normal 6 2 2 3 3 5 5 4" xfId="52134"/>
    <cellStyle name="Normal 6 2 2 3 3 5 6" xfId="16543"/>
    <cellStyle name="Normal 6 2 2 3 3 5 6 2" xfId="30822"/>
    <cellStyle name="Normal 6 2 2 3 3 5 6 3" xfId="45100"/>
    <cellStyle name="Normal 6 2 2 3 3 5 7" xfId="12921"/>
    <cellStyle name="Normal 6 2 2 3 3 5 8" xfId="27200"/>
    <cellStyle name="Normal 6 2 2 3 3 5 9" xfId="41478"/>
    <cellStyle name="Normal 6 2 2 3 3 6" xfId="2362"/>
    <cellStyle name="Normal 6 2 2 3 3 6 2" xfId="5844"/>
    <cellStyle name="Normal 6 2 2 3 3 6 2 2" xfId="11245"/>
    <cellStyle name="Normal 6 2 2 3 3 6 2 2 2" xfId="25524"/>
    <cellStyle name="Normal 6 2 2 3 3 6 2 2 3" xfId="39802"/>
    <cellStyle name="Normal 6 2 2 3 3 6 2 2 4" xfId="54080"/>
    <cellStyle name="Normal 6 2 2 3 3 6 2 3" xfId="20150"/>
    <cellStyle name="Normal 6 2 2 3 3 6 2 3 2" xfId="34429"/>
    <cellStyle name="Normal 6 2 2 3 3 6 2 3 3" xfId="48707"/>
    <cellStyle name="Normal 6 2 2 3 3 6 2 4" xfId="14867"/>
    <cellStyle name="Normal 6 2 2 3 3 6 2 5" xfId="29146"/>
    <cellStyle name="Normal 6 2 2 3 3 6 2 6" xfId="43424"/>
    <cellStyle name="Normal 6 2 2 3 3 6 3" xfId="4190"/>
    <cellStyle name="Normal 6 2 2 3 3 6 3 2" xfId="18501"/>
    <cellStyle name="Normal 6 2 2 3 3 6 3 3" xfId="32780"/>
    <cellStyle name="Normal 6 2 2 3 3 6 3 4" xfId="47058"/>
    <cellStyle name="Normal 6 2 2 3 3 6 4" xfId="9406"/>
    <cellStyle name="Normal 6 2 2 3 3 6 4 2" xfId="23712"/>
    <cellStyle name="Normal 6 2 2 3 3 6 4 3" xfId="37991"/>
    <cellStyle name="Normal 6 2 2 3 3 6 4 4" xfId="52269"/>
    <cellStyle name="Normal 6 2 2 3 3 6 5" xfId="16678"/>
    <cellStyle name="Normal 6 2 2 3 3 6 5 2" xfId="30957"/>
    <cellStyle name="Normal 6 2 2 3 3 6 5 3" xfId="45235"/>
    <cellStyle name="Normal 6 2 2 3 3 6 6" xfId="13056"/>
    <cellStyle name="Normal 6 2 2 3 3 6 7" xfId="27335"/>
    <cellStyle name="Normal 6 2 2 3 3 6 8" xfId="41613"/>
    <cellStyle name="Normal 6 2 2 3 3 7" xfId="5845"/>
    <cellStyle name="Normal 6 2 2 3 3 7 2" xfId="9732"/>
    <cellStyle name="Normal 6 2 2 3 3 7 2 2" xfId="24011"/>
    <cellStyle name="Normal 6 2 2 3 3 7 2 3" xfId="38289"/>
    <cellStyle name="Normal 6 2 2 3 3 7 2 4" xfId="52567"/>
    <cellStyle name="Normal 6 2 2 3 3 7 3" xfId="20151"/>
    <cellStyle name="Normal 6 2 2 3 3 7 3 2" xfId="34430"/>
    <cellStyle name="Normal 6 2 2 3 3 7 3 3" xfId="48708"/>
    <cellStyle name="Normal 6 2 2 3 3 7 4" xfId="13354"/>
    <cellStyle name="Normal 6 2 2 3 3 7 5" xfId="27633"/>
    <cellStyle name="Normal 6 2 2 3 3 7 6" xfId="41911"/>
    <cellStyle name="Normal 6 2 2 3 3 8" xfId="5846"/>
    <cellStyle name="Normal 6 2 2 3 3 8 2" xfId="20152"/>
    <cellStyle name="Normal 6 2 2 3 3 8 3" xfId="34431"/>
    <cellStyle name="Normal 6 2 2 3 3 8 4" xfId="48709"/>
    <cellStyle name="Normal 6 2 2 3 3 9" xfId="2674"/>
    <cellStyle name="Normal 6 2 2 3 3 9 2" xfId="16988"/>
    <cellStyle name="Normal 6 2 2 3 3 9 3" xfId="31267"/>
    <cellStyle name="Normal 6 2 2 3 3 9 4" xfId="45545"/>
    <cellStyle name="Normal 6 2 2 3 4" xfId="451"/>
    <cellStyle name="Normal 6 2 2 3 4 10" xfId="25733"/>
    <cellStyle name="Normal 6 2 2 3 4 11" xfId="40011"/>
    <cellStyle name="Normal 6 2 2 3 4 2" xfId="1021"/>
    <cellStyle name="Normal 6 2 2 3 4 2 10" xfId="40463"/>
    <cellStyle name="Normal 6 2 2 3 4 2 2" xfId="1629"/>
    <cellStyle name="Normal 6 2 2 3 4 2 2 2" xfId="5847"/>
    <cellStyle name="Normal 6 2 2 3 4 2 2 2 2" xfId="10628"/>
    <cellStyle name="Normal 6 2 2 3 4 2 2 2 2 2" xfId="24907"/>
    <cellStyle name="Normal 6 2 2 3 4 2 2 2 2 3" xfId="39185"/>
    <cellStyle name="Normal 6 2 2 3 4 2 2 2 2 4" xfId="53463"/>
    <cellStyle name="Normal 6 2 2 3 4 2 2 2 3" xfId="20153"/>
    <cellStyle name="Normal 6 2 2 3 4 2 2 2 3 2" xfId="34432"/>
    <cellStyle name="Normal 6 2 2 3 4 2 2 2 3 3" xfId="48710"/>
    <cellStyle name="Normal 6 2 2 3 4 2 2 2 4" xfId="14250"/>
    <cellStyle name="Normal 6 2 2 3 4 2 2 2 5" xfId="28529"/>
    <cellStyle name="Normal 6 2 2 3 4 2 2 2 6" xfId="42807"/>
    <cellStyle name="Normal 6 2 2 3 4 2 2 3" xfId="5848"/>
    <cellStyle name="Normal 6 2 2 3 4 2 2 3 2" xfId="20154"/>
    <cellStyle name="Normal 6 2 2 3 4 2 2 3 3" xfId="34433"/>
    <cellStyle name="Normal 6 2 2 3 4 2 2 3 4" xfId="48711"/>
    <cellStyle name="Normal 6 2 2 3 4 2 2 4" xfId="3570"/>
    <cellStyle name="Normal 6 2 2 3 4 2 2 4 2" xfId="17884"/>
    <cellStyle name="Normal 6 2 2 3 4 2 2 4 3" xfId="32163"/>
    <cellStyle name="Normal 6 2 2 3 4 2 2 4 4" xfId="46441"/>
    <cellStyle name="Normal 6 2 2 3 4 2 2 5" xfId="8789"/>
    <cellStyle name="Normal 6 2 2 3 4 2 2 5 2" xfId="23095"/>
    <cellStyle name="Normal 6 2 2 3 4 2 2 5 3" xfId="37374"/>
    <cellStyle name="Normal 6 2 2 3 4 2 2 5 4" xfId="51652"/>
    <cellStyle name="Normal 6 2 2 3 4 2 2 6" xfId="16061"/>
    <cellStyle name="Normal 6 2 2 3 4 2 2 6 2" xfId="30340"/>
    <cellStyle name="Normal 6 2 2 3 4 2 2 6 3" xfId="44618"/>
    <cellStyle name="Normal 6 2 2 3 4 2 2 7" xfId="12439"/>
    <cellStyle name="Normal 6 2 2 3 4 2 2 8" xfId="26718"/>
    <cellStyle name="Normal 6 2 2 3 4 2 2 9" xfId="40996"/>
    <cellStyle name="Normal 6 2 2 3 4 2 3" xfId="5849"/>
    <cellStyle name="Normal 6 2 2 3 4 2 3 2" xfId="10095"/>
    <cellStyle name="Normal 6 2 2 3 4 2 3 2 2" xfId="24374"/>
    <cellStyle name="Normal 6 2 2 3 4 2 3 2 3" xfId="38652"/>
    <cellStyle name="Normal 6 2 2 3 4 2 3 2 4" xfId="52930"/>
    <cellStyle name="Normal 6 2 2 3 4 2 3 3" xfId="20155"/>
    <cellStyle name="Normal 6 2 2 3 4 2 3 3 2" xfId="34434"/>
    <cellStyle name="Normal 6 2 2 3 4 2 3 3 3" xfId="48712"/>
    <cellStyle name="Normal 6 2 2 3 4 2 3 4" xfId="13717"/>
    <cellStyle name="Normal 6 2 2 3 4 2 3 5" xfId="27996"/>
    <cellStyle name="Normal 6 2 2 3 4 2 3 6" xfId="42274"/>
    <cellStyle name="Normal 6 2 2 3 4 2 4" xfId="5850"/>
    <cellStyle name="Normal 6 2 2 3 4 2 4 2" xfId="20156"/>
    <cellStyle name="Normal 6 2 2 3 4 2 4 3" xfId="34435"/>
    <cellStyle name="Normal 6 2 2 3 4 2 4 4" xfId="48713"/>
    <cellStyle name="Normal 6 2 2 3 4 2 5" xfId="3037"/>
    <cellStyle name="Normal 6 2 2 3 4 2 5 2" xfId="17351"/>
    <cellStyle name="Normal 6 2 2 3 4 2 5 3" xfId="31630"/>
    <cellStyle name="Normal 6 2 2 3 4 2 5 4" xfId="45908"/>
    <cellStyle name="Normal 6 2 2 3 4 2 6" xfId="8256"/>
    <cellStyle name="Normal 6 2 2 3 4 2 6 2" xfId="22562"/>
    <cellStyle name="Normal 6 2 2 3 4 2 6 3" xfId="36841"/>
    <cellStyle name="Normal 6 2 2 3 4 2 6 4" xfId="51119"/>
    <cellStyle name="Normal 6 2 2 3 4 2 7" xfId="15528"/>
    <cellStyle name="Normal 6 2 2 3 4 2 7 2" xfId="29807"/>
    <cellStyle name="Normal 6 2 2 3 4 2 7 3" xfId="44085"/>
    <cellStyle name="Normal 6 2 2 3 4 2 8" xfId="11906"/>
    <cellStyle name="Normal 6 2 2 3 4 2 9" xfId="26185"/>
    <cellStyle name="Normal 6 2 2 3 4 3" xfId="1628"/>
    <cellStyle name="Normal 6 2 2 3 4 3 2" xfId="5851"/>
    <cellStyle name="Normal 6 2 2 3 4 3 2 2" xfId="10627"/>
    <cellStyle name="Normal 6 2 2 3 4 3 2 2 2" xfId="24906"/>
    <cellStyle name="Normal 6 2 2 3 4 3 2 2 3" xfId="39184"/>
    <cellStyle name="Normal 6 2 2 3 4 3 2 2 4" xfId="53462"/>
    <cellStyle name="Normal 6 2 2 3 4 3 2 3" xfId="20157"/>
    <cellStyle name="Normal 6 2 2 3 4 3 2 3 2" xfId="34436"/>
    <cellStyle name="Normal 6 2 2 3 4 3 2 3 3" xfId="48714"/>
    <cellStyle name="Normal 6 2 2 3 4 3 2 4" xfId="14249"/>
    <cellStyle name="Normal 6 2 2 3 4 3 2 5" xfId="28528"/>
    <cellStyle name="Normal 6 2 2 3 4 3 2 6" xfId="42806"/>
    <cellStyle name="Normal 6 2 2 3 4 3 3" xfId="5852"/>
    <cellStyle name="Normal 6 2 2 3 4 3 3 2" xfId="20158"/>
    <cellStyle name="Normal 6 2 2 3 4 3 3 3" xfId="34437"/>
    <cellStyle name="Normal 6 2 2 3 4 3 3 4" xfId="48715"/>
    <cellStyle name="Normal 6 2 2 3 4 3 4" xfId="3569"/>
    <cellStyle name="Normal 6 2 2 3 4 3 4 2" xfId="17883"/>
    <cellStyle name="Normal 6 2 2 3 4 3 4 3" xfId="32162"/>
    <cellStyle name="Normal 6 2 2 3 4 3 4 4" xfId="46440"/>
    <cellStyle name="Normal 6 2 2 3 4 3 5" xfId="8788"/>
    <cellStyle name="Normal 6 2 2 3 4 3 5 2" xfId="23094"/>
    <cellStyle name="Normal 6 2 2 3 4 3 5 3" xfId="37373"/>
    <cellStyle name="Normal 6 2 2 3 4 3 5 4" xfId="51651"/>
    <cellStyle name="Normal 6 2 2 3 4 3 6" xfId="16060"/>
    <cellStyle name="Normal 6 2 2 3 4 3 6 2" xfId="30339"/>
    <cellStyle name="Normal 6 2 2 3 4 3 6 3" xfId="44617"/>
    <cellStyle name="Normal 6 2 2 3 4 3 7" xfId="12438"/>
    <cellStyle name="Normal 6 2 2 3 4 3 8" xfId="26717"/>
    <cellStyle name="Normal 6 2 2 3 4 3 9" xfId="40995"/>
    <cellStyle name="Normal 6 2 2 3 4 4" xfId="5853"/>
    <cellStyle name="Normal 6 2 2 3 4 4 2" xfId="9643"/>
    <cellStyle name="Normal 6 2 2 3 4 4 2 2" xfId="23922"/>
    <cellStyle name="Normal 6 2 2 3 4 4 2 3" xfId="38200"/>
    <cellStyle name="Normal 6 2 2 3 4 4 2 4" xfId="52478"/>
    <cellStyle name="Normal 6 2 2 3 4 4 3" xfId="20159"/>
    <cellStyle name="Normal 6 2 2 3 4 4 3 2" xfId="34438"/>
    <cellStyle name="Normal 6 2 2 3 4 4 3 3" xfId="48716"/>
    <cellStyle name="Normal 6 2 2 3 4 4 4" xfId="13265"/>
    <cellStyle name="Normal 6 2 2 3 4 4 5" xfId="27544"/>
    <cellStyle name="Normal 6 2 2 3 4 4 6" xfId="41822"/>
    <cellStyle name="Normal 6 2 2 3 4 5" xfId="5854"/>
    <cellStyle name="Normal 6 2 2 3 4 5 2" xfId="20160"/>
    <cellStyle name="Normal 6 2 2 3 4 5 3" xfId="34439"/>
    <cellStyle name="Normal 6 2 2 3 4 5 4" xfId="48717"/>
    <cellStyle name="Normal 6 2 2 3 4 6" xfId="2585"/>
    <cellStyle name="Normal 6 2 2 3 4 6 2" xfId="16899"/>
    <cellStyle name="Normal 6 2 2 3 4 6 3" xfId="31178"/>
    <cellStyle name="Normal 6 2 2 3 4 6 4" xfId="45456"/>
    <cellStyle name="Normal 6 2 2 3 4 7" xfId="7804"/>
    <cellStyle name="Normal 6 2 2 3 4 7 2" xfId="22110"/>
    <cellStyle name="Normal 6 2 2 3 4 7 3" xfId="36389"/>
    <cellStyle name="Normal 6 2 2 3 4 7 4" xfId="50667"/>
    <cellStyle name="Normal 6 2 2 3 4 8" xfId="15076"/>
    <cellStyle name="Normal 6 2 2 3 4 8 2" xfId="29355"/>
    <cellStyle name="Normal 6 2 2 3 4 8 3" xfId="43633"/>
    <cellStyle name="Normal 6 2 2 3 4 9" xfId="11454"/>
    <cellStyle name="Normal 6 2 2 3 5" xfId="668"/>
    <cellStyle name="Normal 6 2 2 3 5 10" xfId="25868"/>
    <cellStyle name="Normal 6 2 2 3 5 11" xfId="40146"/>
    <cellStyle name="Normal 6 2 2 3 5 2" xfId="1134"/>
    <cellStyle name="Normal 6 2 2 3 5 2 10" xfId="40513"/>
    <cellStyle name="Normal 6 2 2 3 5 2 2" xfId="1631"/>
    <cellStyle name="Normal 6 2 2 3 5 2 2 2" xfId="5855"/>
    <cellStyle name="Normal 6 2 2 3 5 2 2 2 2" xfId="10630"/>
    <cellStyle name="Normal 6 2 2 3 5 2 2 2 2 2" xfId="24909"/>
    <cellStyle name="Normal 6 2 2 3 5 2 2 2 2 3" xfId="39187"/>
    <cellStyle name="Normal 6 2 2 3 5 2 2 2 2 4" xfId="53465"/>
    <cellStyle name="Normal 6 2 2 3 5 2 2 2 3" xfId="20161"/>
    <cellStyle name="Normal 6 2 2 3 5 2 2 2 3 2" xfId="34440"/>
    <cellStyle name="Normal 6 2 2 3 5 2 2 2 3 3" xfId="48718"/>
    <cellStyle name="Normal 6 2 2 3 5 2 2 2 4" xfId="14252"/>
    <cellStyle name="Normal 6 2 2 3 5 2 2 2 5" xfId="28531"/>
    <cellStyle name="Normal 6 2 2 3 5 2 2 2 6" xfId="42809"/>
    <cellStyle name="Normal 6 2 2 3 5 2 2 3" xfId="5856"/>
    <cellStyle name="Normal 6 2 2 3 5 2 2 3 2" xfId="20162"/>
    <cellStyle name="Normal 6 2 2 3 5 2 2 3 3" xfId="34441"/>
    <cellStyle name="Normal 6 2 2 3 5 2 2 3 4" xfId="48719"/>
    <cellStyle name="Normal 6 2 2 3 5 2 2 4" xfId="3572"/>
    <cellStyle name="Normal 6 2 2 3 5 2 2 4 2" xfId="17886"/>
    <cellStyle name="Normal 6 2 2 3 5 2 2 4 3" xfId="32165"/>
    <cellStyle name="Normal 6 2 2 3 5 2 2 4 4" xfId="46443"/>
    <cellStyle name="Normal 6 2 2 3 5 2 2 5" xfId="8791"/>
    <cellStyle name="Normal 6 2 2 3 5 2 2 5 2" xfId="23097"/>
    <cellStyle name="Normal 6 2 2 3 5 2 2 5 3" xfId="37376"/>
    <cellStyle name="Normal 6 2 2 3 5 2 2 5 4" xfId="51654"/>
    <cellStyle name="Normal 6 2 2 3 5 2 2 6" xfId="16063"/>
    <cellStyle name="Normal 6 2 2 3 5 2 2 6 2" xfId="30342"/>
    <cellStyle name="Normal 6 2 2 3 5 2 2 6 3" xfId="44620"/>
    <cellStyle name="Normal 6 2 2 3 5 2 2 7" xfId="12441"/>
    <cellStyle name="Normal 6 2 2 3 5 2 2 8" xfId="26720"/>
    <cellStyle name="Normal 6 2 2 3 5 2 2 9" xfId="40998"/>
    <cellStyle name="Normal 6 2 2 3 5 2 3" xfId="5857"/>
    <cellStyle name="Normal 6 2 2 3 5 2 3 2" xfId="10145"/>
    <cellStyle name="Normal 6 2 2 3 5 2 3 2 2" xfId="24424"/>
    <cellStyle name="Normal 6 2 2 3 5 2 3 2 3" xfId="38702"/>
    <cellStyle name="Normal 6 2 2 3 5 2 3 2 4" xfId="52980"/>
    <cellStyle name="Normal 6 2 2 3 5 2 3 3" xfId="20163"/>
    <cellStyle name="Normal 6 2 2 3 5 2 3 3 2" xfId="34442"/>
    <cellStyle name="Normal 6 2 2 3 5 2 3 3 3" xfId="48720"/>
    <cellStyle name="Normal 6 2 2 3 5 2 3 4" xfId="13767"/>
    <cellStyle name="Normal 6 2 2 3 5 2 3 5" xfId="28046"/>
    <cellStyle name="Normal 6 2 2 3 5 2 3 6" xfId="42324"/>
    <cellStyle name="Normal 6 2 2 3 5 2 4" xfId="5858"/>
    <cellStyle name="Normal 6 2 2 3 5 2 4 2" xfId="20164"/>
    <cellStyle name="Normal 6 2 2 3 5 2 4 3" xfId="34443"/>
    <cellStyle name="Normal 6 2 2 3 5 2 4 4" xfId="48721"/>
    <cellStyle name="Normal 6 2 2 3 5 2 5" xfId="3087"/>
    <cellStyle name="Normal 6 2 2 3 5 2 5 2" xfId="17401"/>
    <cellStyle name="Normal 6 2 2 3 5 2 5 3" xfId="31680"/>
    <cellStyle name="Normal 6 2 2 3 5 2 5 4" xfId="45958"/>
    <cellStyle name="Normal 6 2 2 3 5 2 6" xfId="8306"/>
    <cellStyle name="Normal 6 2 2 3 5 2 6 2" xfId="22612"/>
    <cellStyle name="Normal 6 2 2 3 5 2 6 3" xfId="36891"/>
    <cellStyle name="Normal 6 2 2 3 5 2 6 4" xfId="51169"/>
    <cellStyle name="Normal 6 2 2 3 5 2 7" xfId="15578"/>
    <cellStyle name="Normal 6 2 2 3 5 2 7 2" xfId="29857"/>
    <cellStyle name="Normal 6 2 2 3 5 2 7 3" xfId="44135"/>
    <cellStyle name="Normal 6 2 2 3 5 2 8" xfId="11956"/>
    <cellStyle name="Normal 6 2 2 3 5 2 9" xfId="26235"/>
    <cellStyle name="Normal 6 2 2 3 5 3" xfId="1630"/>
    <cellStyle name="Normal 6 2 2 3 5 3 2" xfId="5859"/>
    <cellStyle name="Normal 6 2 2 3 5 3 2 2" xfId="10629"/>
    <cellStyle name="Normal 6 2 2 3 5 3 2 2 2" xfId="24908"/>
    <cellStyle name="Normal 6 2 2 3 5 3 2 2 3" xfId="39186"/>
    <cellStyle name="Normal 6 2 2 3 5 3 2 2 4" xfId="53464"/>
    <cellStyle name="Normal 6 2 2 3 5 3 2 3" xfId="20165"/>
    <cellStyle name="Normal 6 2 2 3 5 3 2 3 2" xfId="34444"/>
    <cellStyle name="Normal 6 2 2 3 5 3 2 3 3" xfId="48722"/>
    <cellStyle name="Normal 6 2 2 3 5 3 2 4" xfId="14251"/>
    <cellStyle name="Normal 6 2 2 3 5 3 2 5" xfId="28530"/>
    <cellStyle name="Normal 6 2 2 3 5 3 2 6" xfId="42808"/>
    <cellStyle name="Normal 6 2 2 3 5 3 3" xfId="5860"/>
    <cellStyle name="Normal 6 2 2 3 5 3 3 2" xfId="20166"/>
    <cellStyle name="Normal 6 2 2 3 5 3 3 3" xfId="34445"/>
    <cellStyle name="Normal 6 2 2 3 5 3 3 4" xfId="48723"/>
    <cellStyle name="Normal 6 2 2 3 5 3 4" xfId="3571"/>
    <cellStyle name="Normal 6 2 2 3 5 3 4 2" xfId="17885"/>
    <cellStyle name="Normal 6 2 2 3 5 3 4 3" xfId="32164"/>
    <cellStyle name="Normal 6 2 2 3 5 3 4 4" xfId="46442"/>
    <cellStyle name="Normal 6 2 2 3 5 3 5" xfId="8790"/>
    <cellStyle name="Normal 6 2 2 3 5 3 5 2" xfId="23096"/>
    <cellStyle name="Normal 6 2 2 3 5 3 5 3" xfId="37375"/>
    <cellStyle name="Normal 6 2 2 3 5 3 5 4" xfId="51653"/>
    <cellStyle name="Normal 6 2 2 3 5 3 6" xfId="16062"/>
    <cellStyle name="Normal 6 2 2 3 5 3 6 2" xfId="30341"/>
    <cellStyle name="Normal 6 2 2 3 5 3 6 3" xfId="44619"/>
    <cellStyle name="Normal 6 2 2 3 5 3 7" xfId="12440"/>
    <cellStyle name="Normal 6 2 2 3 5 3 8" xfId="26719"/>
    <cellStyle name="Normal 6 2 2 3 5 3 9" xfId="40997"/>
    <cellStyle name="Normal 6 2 2 3 5 4" xfId="5861"/>
    <cellStyle name="Normal 6 2 2 3 5 4 2" xfId="9778"/>
    <cellStyle name="Normal 6 2 2 3 5 4 2 2" xfId="24057"/>
    <cellStyle name="Normal 6 2 2 3 5 4 2 3" xfId="38335"/>
    <cellStyle name="Normal 6 2 2 3 5 4 2 4" xfId="52613"/>
    <cellStyle name="Normal 6 2 2 3 5 4 3" xfId="20167"/>
    <cellStyle name="Normal 6 2 2 3 5 4 3 2" xfId="34446"/>
    <cellStyle name="Normal 6 2 2 3 5 4 3 3" xfId="48724"/>
    <cellStyle name="Normal 6 2 2 3 5 4 4" xfId="13400"/>
    <cellStyle name="Normal 6 2 2 3 5 4 5" xfId="27679"/>
    <cellStyle name="Normal 6 2 2 3 5 4 6" xfId="41957"/>
    <cellStyle name="Normal 6 2 2 3 5 5" xfId="5862"/>
    <cellStyle name="Normal 6 2 2 3 5 5 2" xfId="20168"/>
    <cellStyle name="Normal 6 2 2 3 5 5 3" xfId="34447"/>
    <cellStyle name="Normal 6 2 2 3 5 5 4" xfId="48725"/>
    <cellStyle name="Normal 6 2 2 3 5 6" xfId="2720"/>
    <cellStyle name="Normal 6 2 2 3 5 6 2" xfId="17034"/>
    <cellStyle name="Normal 6 2 2 3 5 6 3" xfId="31313"/>
    <cellStyle name="Normal 6 2 2 3 5 6 4" xfId="45591"/>
    <cellStyle name="Normal 6 2 2 3 5 7" xfId="7939"/>
    <cellStyle name="Normal 6 2 2 3 5 7 2" xfId="22245"/>
    <cellStyle name="Normal 6 2 2 3 5 7 3" xfId="36524"/>
    <cellStyle name="Normal 6 2 2 3 5 7 4" xfId="50802"/>
    <cellStyle name="Normal 6 2 2 3 5 8" xfId="15211"/>
    <cellStyle name="Normal 6 2 2 3 5 8 2" xfId="29490"/>
    <cellStyle name="Normal 6 2 2 3 5 8 3" xfId="43768"/>
    <cellStyle name="Normal 6 2 2 3 5 9" xfId="11589"/>
    <cellStyle name="Normal 6 2 2 3 6" xfId="335"/>
    <cellStyle name="Normal 6 2 2 3 6 10" xfId="25684"/>
    <cellStyle name="Normal 6 2 2 3 6 11" xfId="39962"/>
    <cellStyle name="Normal 6 2 2 3 6 2" xfId="963"/>
    <cellStyle name="Normal 6 2 2 3 6 2 10" xfId="40419"/>
    <cellStyle name="Normal 6 2 2 3 6 2 2" xfId="1633"/>
    <cellStyle name="Normal 6 2 2 3 6 2 2 2" xfId="5863"/>
    <cellStyle name="Normal 6 2 2 3 6 2 2 2 2" xfId="10632"/>
    <cellStyle name="Normal 6 2 2 3 6 2 2 2 2 2" xfId="24911"/>
    <cellStyle name="Normal 6 2 2 3 6 2 2 2 2 3" xfId="39189"/>
    <cellStyle name="Normal 6 2 2 3 6 2 2 2 2 4" xfId="53467"/>
    <cellStyle name="Normal 6 2 2 3 6 2 2 2 3" xfId="20169"/>
    <cellStyle name="Normal 6 2 2 3 6 2 2 2 3 2" xfId="34448"/>
    <cellStyle name="Normal 6 2 2 3 6 2 2 2 3 3" xfId="48726"/>
    <cellStyle name="Normal 6 2 2 3 6 2 2 2 4" xfId="14254"/>
    <cellStyle name="Normal 6 2 2 3 6 2 2 2 5" xfId="28533"/>
    <cellStyle name="Normal 6 2 2 3 6 2 2 2 6" xfId="42811"/>
    <cellStyle name="Normal 6 2 2 3 6 2 2 3" xfId="5864"/>
    <cellStyle name="Normal 6 2 2 3 6 2 2 3 2" xfId="20170"/>
    <cellStyle name="Normal 6 2 2 3 6 2 2 3 3" xfId="34449"/>
    <cellStyle name="Normal 6 2 2 3 6 2 2 3 4" xfId="48727"/>
    <cellStyle name="Normal 6 2 2 3 6 2 2 4" xfId="3574"/>
    <cellStyle name="Normal 6 2 2 3 6 2 2 4 2" xfId="17888"/>
    <cellStyle name="Normal 6 2 2 3 6 2 2 4 3" xfId="32167"/>
    <cellStyle name="Normal 6 2 2 3 6 2 2 4 4" xfId="46445"/>
    <cellStyle name="Normal 6 2 2 3 6 2 2 5" xfId="8793"/>
    <cellStyle name="Normal 6 2 2 3 6 2 2 5 2" xfId="23099"/>
    <cellStyle name="Normal 6 2 2 3 6 2 2 5 3" xfId="37378"/>
    <cellStyle name="Normal 6 2 2 3 6 2 2 5 4" xfId="51656"/>
    <cellStyle name="Normal 6 2 2 3 6 2 2 6" xfId="16065"/>
    <cellStyle name="Normal 6 2 2 3 6 2 2 6 2" xfId="30344"/>
    <cellStyle name="Normal 6 2 2 3 6 2 2 6 3" xfId="44622"/>
    <cellStyle name="Normal 6 2 2 3 6 2 2 7" xfId="12443"/>
    <cellStyle name="Normal 6 2 2 3 6 2 2 8" xfId="26722"/>
    <cellStyle name="Normal 6 2 2 3 6 2 2 9" xfId="41000"/>
    <cellStyle name="Normal 6 2 2 3 6 2 3" xfId="5865"/>
    <cellStyle name="Normal 6 2 2 3 6 2 3 2" xfId="10051"/>
    <cellStyle name="Normal 6 2 2 3 6 2 3 2 2" xfId="24330"/>
    <cellStyle name="Normal 6 2 2 3 6 2 3 2 3" xfId="38608"/>
    <cellStyle name="Normal 6 2 2 3 6 2 3 2 4" xfId="52886"/>
    <cellStyle name="Normal 6 2 2 3 6 2 3 3" xfId="20171"/>
    <cellStyle name="Normal 6 2 2 3 6 2 3 3 2" xfId="34450"/>
    <cellStyle name="Normal 6 2 2 3 6 2 3 3 3" xfId="48728"/>
    <cellStyle name="Normal 6 2 2 3 6 2 3 4" xfId="13673"/>
    <cellStyle name="Normal 6 2 2 3 6 2 3 5" xfId="27952"/>
    <cellStyle name="Normal 6 2 2 3 6 2 3 6" xfId="42230"/>
    <cellStyle name="Normal 6 2 2 3 6 2 4" xfId="5866"/>
    <cellStyle name="Normal 6 2 2 3 6 2 4 2" xfId="20172"/>
    <cellStyle name="Normal 6 2 2 3 6 2 4 3" xfId="34451"/>
    <cellStyle name="Normal 6 2 2 3 6 2 4 4" xfId="48729"/>
    <cellStyle name="Normal 6 2 2 3 6 2 5" xfId="2993"/>
    <cellStyle name="Normal 6 2 2 3 6 2 5 2" xfId="17307"/>
    <cellStyle name="Normal 6 2 2 3 6 2 5 3" xfId="31586"/>
    <cellStyle name="Normal 6 2 2 3 6 2 5 4" xfId="45864"/>
    <cellStyle name="Normal 6 2 2 3 6 2 6" xfId="8212"/>
    <cellStyle name="Normal 6 2 2 3 6 2 6 2" xfId="22518"/>
    <cellStyle name="Normal 6 2 2 3 6 2 6 3" xfId="36797"/>
    <cellStyle name="Normal 6 2 2 3 6 2 6 4" xfId="51075"/>
    <cellStyle name="Normal 6 2 2 3 6 2 7" xfId="15484"/>
    <cellStyle name="Normal 6 2 2 3 6 2 7 2" xfId="29763"/>
    <cellStyle name="Normal 6 2 2 3 6 2 7 3" xfId="44041"/>
    <cellStyle name="Normal 6 2 2 3 6 2 8" xfId="11862"/>
    <cellStyle name="Normal 6 2 2 3 6 2 9" xfId="26141"/>
    <cellStyle name="Normal 6 2 2 3 6 3" xfId="1632"/>
    <cellStyle name="Normal 6 2 2 3 6 3 2" xfId="5867"/>
    <cellStyle name="Normal 6 2 2 3 6 3 2 2" xfId="10631"/>
    <cellStyle name="Normal 6 2 2 3 6 3 2 2 2" xfId="24910"/>
    <cellStyle name="Normal 6 2 2 3 6 3 2 2 3" xfId="39188"/>
    <cellStyle name="Normal 6 2 2 3 6 3 2 2 4" xfId="53466"/>
    <cellStyle name="Normal 6 2 2 3 6 3 2 3" xfId="20173"/>
    <cellStyle name="Normal 6 2 2 3 6 3 2 3 2" xfId="34452"/>
    <cellStyle name="Normal 6 2 2 3 6 3 2 3 3" xfId="48730"/>
    <cellStyle name="Normal 6 2 2 3 6 3 2 4" xfId="14253"/>
    <cellStyle name="Normal 6 2 2 3 6 3 2 5" xfId="28532"/>
    <cellStyle name="Normal 6 2 2 3 6 3 2 6" xfId="42810"/>
    <cellStyle name="Normal 6 2 2 3 6 3 3" xfId="5868"/>
    <cellStyle name="Normal 6 2 2 3 6 3 3 2" xfId="20174"/>
    <cellStyle name="Normal 6 2 2 3 6 3 3 3" xfId="34453"/>
    <cellStyle name="Normal 6 2 2 3 6 3 3 4" xfId="48731"/>
    <cellStyle name="Normal 6 2 2 3 6 3 4" xfId="3573"/>
    <cellStyle name="Normal 6 2 2 3 6 3 4 2" xfId="17887"/>
    <cellStyle name="Normal 6 2 2 3 6 3 4 3" xfId="32166"/>
    <cellStyle name="Normal 6 2 2 3 6 3 4 4" xfId="46444"/>
    <cellStyle name="Normal 6 2 2 3 6 3 5" xfId="8792"/>
    <cellStyle name="Normal 6 2 2 3 6 3 5 2" xfId="23098"/>
    <cellStyle name="Normal 6 2 2 3 6 3 5 3" xfId="37377"/>
    <cellStyle name="Normal 6 2 2 3 6 3 5 4" xfId="51655"/>
    <cellStyle name="Normal 6 2 2 3 6 3 6" xfId="16064"/>
    <cellStyle name="Normal 6 2 2 3 6 3 6 2" xfId="30343"/>
    <cellStyle name="Normal 6 2 2 3 6 3 6 3" xfId="44621"/>
    <cellStyle name="Normal 6 2 2 3 6 3 7" xfId="12442"/>
    <cellStyle name="Normal 6 2 2 3 6 3 8" xfId="26721"/>
    <cellStyle name="Normal 6 2 2 3 6 3 9" xfId="40999"/>
    <cellStyle name="Normal 6 2 2 3 6 4" xfId="5869"/>
    <cellStyle name="Normal 6 2 2 3 6 4 2" xfId="9594"/>
    <cellStyle name="Normal 6 2 2 3 6 4 2 2" xfId="23873"/>
    <cellStyle name="Normal 6 2 2 3 6 4 2 3" xfId="38151"/>
    <cellStyle name="Normal 6 2 2 3 6 4 2 4" xfId="52429"/>
    <cellStyle name="Normal 6 2 2 3 6 4 3" xfId="20175"/>
    <cellStyle name="Normal 6 2 2 3 6 4 3 2" xfId="34454"/>
    <cellStyle name="Normal 6 2 2 3 6 4 3 3" xfId="48732"/>
    <cellStyle name="Normal 6 2 2 3 6 4 4" xfId="13216"/>
    <cellStyle name="Normal 6 2 2 3 6 4 5" xfId="27495"/>
    <cellStyle name="Normal 6 2 2 3 6 4 6" xfId="41773"/>
    <cellStyle name="Normal 6 2 2 3 6 5" xfId="5870"/>
    <cellStyle name="Normal 6 2 2 3 6 5 2" xfId="20176"/>
    <cellStyle name="Normal 6 2 2 3 6 5 3" xfId="34455"/>
    <cellStyle name="Normal 6 2 2 3 6 5 4" xfId="48733"/>
    <cellStyle name="Normal 6 2 2 3 6 6" xfId="2536"/>
    <cellStyle name="Normal 6 2 2 3 6 6 2" xfId="16850"/>
    <cellStyle name="Normal 6 2 2 3 6 6 3" xfId="31129"/>
    <cellStyle name="Normal 6 2 2 3 6 6 4" xfId="45407"/>
    <cellStyle name="Normal 6 2 2 3 6 7" xfId="7755"/>
    <cellStyle name="Normal 6 2 2 3 6 7 2" xfId="22061"/>
    <cellStyle name="Normal 6 2 2 3 6 7 3" xfId="36340"/>
    <cellStyle name="Normal 6 2 2 3 6 7 4" xfId="50618"/>
    <cellStyle name="Normal 6 2 2 3 6 8" xfId="15027"/>
    <cellStyle name="Normal 6 2 2 3 6 8 2" xfId="29306"/>
    <cellStyle name="Normal 6 2 2 3 6 8 3" xfId="43584"/>
    <cellStyle name="Normal 6 2 2 3 6 9" xfId="11405"/>
    <cellStyle name="Normal 6 2 2 3 7" xfId="817"/>
    <cellStyle name="Normal 6 2 2 3 7 10" xfId="40284"/>
    <cellStyle name="Normal 6 2 2 3 7 2" xfId="1634"/>
    <cellStyle name="Normal 6 2 2 3 7 2 2" xfId="5871"/>
    <cellStyle name="Normal 6 2 2 3 7 2 2 2" xfId="10633"/>
    <cellStyle name="Normal 6 2 2 3 7 2 2 2 2" xfId="24912"/>
    <cellStyle name="Normal 6 2 2 3 7 2 2 2 3" xfId="39190"/>
    <cellStyle name="Normal 6 2 2 3 7 2 2 2 4" xfId="53468"/>
    <cellStyle name="Normal 6 2 2 3 7 2 2 3" xfId="20177"/>
    <cellStyle name="Normal 6 2 2 3 7 2 2 3 2" xfId="34456"/>
    <cellStyle name="Normal 6 2 2 3 7 2 2 3 3" xfId="48734"/>
    <cellStyle name="Normal 6 2 2 3 7 2 2 4" xfId="14255"/>
    <cellStyle name="Normal 6 2 2 3 7 2 2 5" xfId="28534"/>
    <cellStyle name="Normal 6 2 2 3 7 2 2 6" xfId="42812"/>
    <cellStyle name="Normal 6 2 2 3 7 2 3" xfId="5872"/>
    <cellStyle name="Normal 6 2 2 3 7 2 3 2" xfId="20178"/>
    <cellStyle name="Normal 6 2 2 3 7 2 3 3" xfId="34457"/>
    <cellStyle name="Normal 6 2 2 3 7 2 3 4" xfId="48735"/>
    <cellStyle name="Normal 6 2 2 3 7 2 4" xfId="3575"/>
    <cellStyle name="Normal 6 2 2 3 7 2 4 2" xfId="17889"/>
    <cellStyle name="Normal 6 2 2 3 7 2 4 3" xfId="32168"/>
    <cellStyle name="Normal 6 2 2 3 7 2 4 4" xfId="46446"/>
    <cellStyle name="Normal 6 2 2 3 7 2 5" xfId="8794"/>
    <cellStyle name="Normal 6 2 2 3 7 2 5 2" xfId="23100"/>
    <cellStyle name="Normal 6 2 2 3 7 2 5 3" xfId="37379"/>
    <cellStyle name="Normal 6 2 2 3 7 2 5 4" xfId="51657"/>
    <cellStyle name="Normal 6 2 2 3 7 2 6" xfId="16066"/>
    <cellStyle name="Normal 6 2 2 3 7 2 6 2" xfId="30345"/>
    <cellStyle name="Normal 6 2 2 3 7 2 6 3" xfId="44623"/>
    <cellStyle name="Normal 6 2 2 3 7 2 7" xfId="12444"/>
    <cellStyle name="Normal 6 2 2 3 7 2 8" xfId="26723"/>
    <cellStyle name="Normal 6 2 2 3 7 2 9" xfId="41001"/>
    <cellStyle name="Normal 6 2 2 3 7 3" xfId="5873"/>
    <cellStyle name="Normal 6 2 2 3 7 3 2" xfId="9916"/>
    <cellStyle name="Normal 6 2 2 3 7 3 2 2" xfId="24195"/>
    <cellStyle name="Normal 6 2 2 3 7 3 2 3" xfId="38473"/>
    <cellStyle name="Normal 6 2 2 3 7 3 2 4" xfId="52751"/>
    <cellStyle name="Normal 6 2 2 3 7 3 3" xfId="20179"/>
    <cellStyle name="Normal 6 2 2 3 7 3 3 2" xfId="34458"/>
    <cellStyle name="Normal 6 2 2 3 7 3 3 3" xfId="48736"/>
    <cellStyle name="Normal 6 2 2 3 7 3 4" xfId="13538"/>
    <cellStyle name="Normal 6 2 2 3 7 3 5" xfId="27817"/>
    <cellStyle name="Normal 6 2 2 3 7 3 6" xfId="42095"/>
    <cellStyle name="Normal 6 2 2 3 7 4" xfId="5874"/>
    <cellStyle name="Normal 6 2 2 3 7 4 2" xfId="20180"/>
    <cellStyle name="Normal 6 2 2 3 7 4 3" xfId="34459"/>
    <cellStyle name="Normal 6 2 2 3 7 4 4" xfId="48737"/>
    <cellStyle name="Normal 6 2 2 3 7 5" xfId="2858"/>
    <cellStyle name="Normal 6 2 2 3 7 5 2" xfId="17172"/>
    <cellStyle name="Normal 6 2 2 3 7 5 3" xfId="31451"/>
    <cellStyle name="Normal 6 2 2 3 7 5 4" xfId="45729"/>
    <cellStyle name="Normal 6 2 2 3 7 6" xfId="8077"/>
    <cellStyle name="Normal 6 2 2 3 7 6 2" xfId="22383"/>
    <cellStyle name="Normal 6 2 2 3 7 6 3" xfId="36662"/>
    <cellStyle name="Normal 6 2 2 3 7 6 4" xfId="50940"/>
    <cellStyle name="Normal 6 2 2 3 7 7" xfId="15349"/>
    <cellStyle name="Normal 6 2 2 3 7 7 2" xfId="29628"/>
    <cellStyle name="Normal 6 2 2 3 7 7 3" xfId="43906"/>
    <cellStyle name="Normal 6 2 2 3 7 8" xfId="11727"/>
    <cellStyle name="Normal 6 2 2 3 7 9" xfId="26006"/>
    <cellStyle name="Normal 6 2 2 3 8" xfId="1284"/>
    <cellStyle name="Normal 6 2 2 3 8 2" xfId="5875"/>
    <cellStyle name="Normal 6 2 2 3 8 2 2" xfId="10283"/>
    <cellStyle name="Normal 6 2 2 3 8 2 2 2" xfId="24562"/>
    <cellStyle name="Normal 6 2 2 3 8 2 2 3" xfId="38840"/>
    <cellStyle name="Normal 6 2 2 3 8 2 2 4" xfId="53118"/>
    <cellStyle name="Normal 6 2 2 3 8 2 3" xfId="20181"/>
    <cellStyle name="Normal 6 2 2 3 8 2 3 2" xfId="34460"/>
    <cellStyle name="Normal 6 2 2 3 8 2 3 3" xfId="48738"/>
    <cellStyle name="Normal 6 2 2 3 8 2 4" xfId="13905"/>
    <cellStyle name="Normal 6 2 2 3 8 2 5" xfId="28184"/>
    <cellStyle name="Normal 6 2 2 3 8 2 6" xfId="42462"/>
    <cellStyle name="Normal 6 2 2 3 8 3" xfId="5876"/>
    <cellStyle name="Normal 6 2 2 3 8 3 2" xfId="20182"/>
    <cellStyle name="Normal 6 2 2 3 8 3 3" xfId="34461"/>
    <cellStyle name="Normal 6 2 2 3 8 3 4" xfId="48739"/>
    <cellStyle name="Normal 6 2 2 3 8 4" xfId="3225"/>
    <cellStyle name="Normal 6 2 2 3 8 4 2" xfId="17539"/>
    <cellStyle name="Normal 6 2 2 3 8 4 3" xfId="31818"/>
    <cellStyle name="Normal 6 2 2 3 8 4 4" xfId="46096"/>
    <cellStyle name="Normal 6 2 2 3 8 5" xfId="8444"/>
    <cellStyle name="Normal 6 2 2 3 8 5 2" xfId="22750"/>
    <cellStyle name="Normal 6 2 2 3 8 5 3" xfId="37029"/>
    <cellStyle name="Normal 6 2 2 3 8 5 4" xfId="51307"/>
    <cellStyle name="Normal 6 2 2 3 8 6" xfId="15716"/>
    <cellStyle name="Normal 6 2 2 3 8 6 2" xfId="29995"/>
    <cellStyle name="Normal 6 2 2 3 8 6 3" xfId="44273"/>
    <cellStyle name="Normal 6 2 2 3 8 7" xfId="12094"/>
    <cellStyle name="Normal 6 2 2 3 8 8" xfId="26373"/>
    <cellStyle name="Normal 6 2 2 3 8 9" xfId="40651"/>
    <cellStyle name="Normal 6 2 2 3 9" xfId="227"/>
    <cellStyle name="Normal 6 2 2 3 9 2" xfId="5877"/>
    <cellStyle name="Normal 6 2 2 3 9 2 2" xfId="9550"/>
    <cellStyle name="Normal 6 2 2 3 9 2 2 2" xfId="23829"/>
    <cellStyle name="Normal 6 2 2 3 9 2 2 3" xfId="38107"/>
    <cellStyle name="Normal 6 2 2 3 9 2 2 4" xfId="52385"/>
    <cellStyle name="Normal 6 2 2 3 9 2 3" xfId="20183"/>
    <cellStyle name="Normal 6 2 2 3 9 2 3 2" xfId="34462"/>
    <cellStyle name="Normal 6 2 2 3 9 2 3 3" xfId="48740"/>
    <cellStyle name="Normal 6 2 2 3 9 2 4" xfId="13172"/>
    <cellStyle name="Normal 6 2 2 3 9 2 5" xfId="27451"/>
    <cellStyle name="Normal 6 2 2 3 9 2 6" xfId="41729"/>
    <cellStyle name="Normal 6 2 2 3 9 3" xfId="5878"/>
    <cellStyle name="Normal 6 2 2 3 9 3 2" xfId="20184"/>
    <cellStyle name="Normal 6 2 2 3 9 3 3" xfId="34463"/>
    <cellStyle name="Normal 6 2 2 3 9 3 4" xfId="48741"/>
    <cellStyle name="Normal 6 2 2 3 9 4" xfId="2491"/>
    <cellStyle name="Normal 6 2 2 3 9 4 2" xfId="16806"/>
    <cellStyle name="Normal 6 2 2 3 9 4 3" xfId="31085"/>
    <cellStyle name="Normal 6 2 2 3 9 4 4" xfId="45363"/>
    <cellStyle name="Normal 6 2 2 3 9 5" xfId="7711"/>
    <cellStyle name="Normal 6 2 2 3 9 5 2" xfId="22017"/>
    <cellStyle name="Normal 6 2 2 3 9 5 3" xfId="36296"/>
    <cellStyle name="Normal 6 2 2 3 9 5 4" xfId="50574"/>
    <cellStyle name="Normal 6 2 2 3 9 6" xfId="14983"/>
    <cellStyle name="Normal 6 2 2 3 9 6 2" xfId="29262"/>
    <cellStyle name="Normal 6 2 2 3 9 6 3" xfId="43540"/>
    <cellStyle name="Normal 6 2 2 3 9 7" xfId="11361"/>
    <cellStyle name="Normal 6 2 2 3 9 8" xfId="25640"/>
    <cellStyle name="Normal 6 2 2 3 9 9" xfId="39918"/>
    <cellStyle name="Normal 6 2 2 4" xfId="552"/>
    <cellStyle name="Normal 6 2 2 4 10" xfId="7849"/>
    <cellStyle name="Normal 6 2 2 4 10 2" xfId="22155"/>
    <cellStyle name="Normal 6 2 2 4 10 3" xfId="36434"/>
    <cellStyle name="Normal 6 2 2 4 10 4" xfId="50712"/>
    <cellStyle name="Normal 6 2 2 4 11" xfId="15121"/>
    <cellStyle name="Normal 6 2 2 4 11 2" xfId="29400"/>
    <cellStyle name="Normal 6 2 2 4 11 3" xfId="43678"/>
    <cellStyle name="Normal 6 2 2 4 12" xfId="11499"/>
    <cellStyle name="Normal 6 2 2 4 13" xfId="25778"/>
    <cellStyle name="Normal 6 2 2 4 14" xfId="40056"/>
    <cellStyle name="Normal 6 2 2 4 2" xfId="713"/>
    <cellStyle name="Normal 6 2 2 4 2 10" xfId="25913"/>
    <cellStyle name="Normal 6 2 2 4 2 11" xfId="40191"/>
    <cellStyle name="Normal 6 2 2 4 2 2" xfId="1179"/>
    <cellStyle name="Normal 6 2 2 4 2 2 10" xfId="40558"/>
    <cellStyle name="Normal 6 2 2 4 2 2 2" xfId="1637"/>
    <cellStyle name="Normal 6 2 2 4 2 2 2 2" xfId="5879"/>
    <cellStyle name="Normal 6 2 2 4 2 2 2 2 2" xfId="10636"/>
    <cellStyle name="Normal 6 2 2 4 2 2 2 2 2 2" xfId="24915"/>
    <cellStyle name="Normal 6 2 2 4 2 2 2 2 2 3" xfId="39193"/>
    <cellStyle name="Normal 6 2 2 4 2 2 2 2 2 4" xfId="53471"/>
    <cellStyle name="Normal 6 2 2 4 2 2 2 2 3" xfId="20185"/>
    <cellStyle name="Normal 6 2 2 4 2 2 2 2 3 2" xfId="34464"/>
    <cellStyle name="Normal 6 2 2 4 2 2 2 2 3 3" xfId="48742"/>
    <cellStyle name="Normal 6 2 2 4 2 2 2 2 4" xfId="14258"/>
    <cellStyle name="Normal 6 2 2 4 2 2 2 2 5" xfId="28537"/>
    <cellStyle name="Normal 6 2 2 4 2 2 2 2 6" xfId="42815"/>
    <cellStyle name="Normal 6 2 2 4 2 2 2 3" xfId="5880"/>
    <cellStyle name="Normal 6 2 2 4 2 2 2 3 2" xfId="20186"/>
    <cellStyle name="Normal 6 2 2 4 2 2 2 3 3" xfId="34465"/>
    <cellStyle name="Normal 6 2 2 4 2 2 2 3 4" xfId="48743"/>
    <cellStyle name="Normal 6 2 2 4 2 2 2 4" xfId="3578"/>
    <cellStyle name="Normal 6 2 2 4 2 2 2 4 2" xfId="17892"/>
    <cellStyle name="Normal 6 2 2 4 2 2 2 4 3" xfId="32171"/>
    <cellStyle name="Normal 6 2 2 4 2 2 2 4 4" xfId="46449"/>
    <cellStyle name="Normal 6 2 2 4 2 2 2 5" xfId="8797"/>
    <cellStyle name="Normal 6 2 2 4 2 2 2 5 2" xfId="23103"/>
    <cellStyle name="Normal 6 2 2 4 2 2 2 5 3" xfId="37382"/>
    <cellStyle name="Normal 6 2 2 4 2 2 2 5 4" xfId="51660"/>
    <cellStyle name="Normal 6 2 2 4 2 2 2 6" xfId="16069"/>
    <cellStyle name="Normal 6 2 2 4 2 2 2 6 2" xfId="30348"/>
    <cellStyle name="Normal 6 2 2 4 2 2 2 6 3" xfId="44626"/>
    <cellStyle name="Normal 6 2 2 4 2 2 2 7" xfId="12447"/>
    <cellStyle name="Normal 6 2 2 4 2 2 2 8" xfId="26726"/>
    <cellStyle name="Normal 6 2 2 4 2 2 2 9" xfId="41004"/>
    <cellStyle name="Normal 6 2 2 4 2 2 3" xfId="5881"/>
    <cellStyle name="Normal 6 2 2 4 2 2 3 2" xfId="10190"/>
    <cellStyle name="Normal 6 2 2 4 2 2 3 2 2" xfId="24469"/>
    <cellStyle name="Normal 6 2 2 4 2 2 3 2 3" xfId="38747"/>
    <cellStyle name="Normal 6 2 2 4 2 2 3 2 4" xfId="53025"/>
    <cellStyle name="Normal 6 2 2 4 2 2 3 3" xfId="20187"/>
    <cellStyle name="Normal 6 2 2 4 2 2 3 3 2" xfId="34466"/>
    <cellStyle name="Normal 6 2 2 4 2 2 3 3 3" xfId="48744"/>
    <cellStyle name="Normal 6 2 2 4 2 2 3 4" xfId="13812"/>
    <cellStyle name="Normal 6 2 2 4 2 2 3 5" xfId="28091"/>
    <cellStyle name="Normal 6 2 2 4 2 2 3 6" xfId="42369"/>
    <cellStyle name="Normal 6 2 2 4 2 2 4" xfId="5882"/>
    <cellStyle name="Normal 6 2 2 4 2 2 4 2" xfId="20188"/>
    <cellStyle name="Normal 6 2 2 4 2 2 4 3" xfId="34467"/>
    <cellStyle name="Normal 6 2 2 4 2 2 4 4" xfId="48745"/>
    <cellStyle name="Normal 6 2 2 4 2 2 5" xfId="3132"/>
    <cellStyle name="Normal 6 2 2 4 2 2 5 2" xfId="17446"/>
    <cellStyle name="Normal 6 2 2 4 2 2 5 3" xfId="31725"/>
    <cellStyle name="Normal 6 2 2 4 2 2 5 4" xfId="46003"/>
    <cellStyle name="Normal 6 2 2 4 2 2 6" xfId="8351"/>
    <cellStyle name="Normal 6 2 2 4 2 2 6 2" xfId="22657"/>
    <cellStyle name="Normal 6 2 2 4 2 2 6 3" xfId="36936"/>
    <cellStyle name="Normal 6 2 2 4 2 2 6 4" xfId="51214"/>
    <cellStyle name="Normal 6 2 2 4 2 2 7" xfId="15623"/>
    <cellStyle name="Normal 6 2 2 4 2 2 7 2" xfId="29902"/>
    <cellStyle name="Normal 6 2 2 4 2 2 7 3" xfId="44180"/>
    <cellStyle name="Normal 6 2 2 4 2 2 8" xfId="12001"/>
    <cellStyle name="Normal 6 2 2 4 2 2 9" xfId="26280"/>
    <cellStyle name="Normal 6 2 2 4 2 3" xfId="1636"/>
    <cellStyle name="Normal 6 2 2 4 2 3 2" xfId="5883"/>
    <cellStyle name="Normal 6 2 2 4 2 3 2 2" xfId="10635"/>
    <cellStyle name="Normal 6 2 2 4 2 3 2 2 2" xfId="24914"/>
    <cellStyle name="Normal 6 2 2 4 2 3 2 2 3" xfId="39192"/>
    <cellStyle name="Normal 6 2 2 4 2 3 2 2 4" xfId="53470"/>
    <cellStyle name="Normal 6 2 2 4 2 3 2 3" xfId="20189"/>
    <cellStyle name="Normal 6 2 2 4 2 3 2 3 2" xfId="34468"/>
    <cellStyle name="Normal 6 2 2 4 2 3 2 3 3" xfId="48746"/>
    <cellStyle name="Normal 6 2 2 4 2 3 2 4" xfId="14257"/>
    <cellStyle name="Normal 6 2 2 4 2 3 2 5" xfId="28536"/>
    <cellStyle name="Normal 6 2 2 4 2 3 2 6" xfId="42814"/>
    <cellStyle name="Normal 6 2 2 4 2 3 3" xfId="5884"/>
    <cellStyle name="Normal 6 2 2 4 2 3 3 2" xfId="20190"/>
    <cellStyle name="Normal 6 2 2 4 2 3 3 3" xfId="34469"/>
    <cellStyle name="Normal 6 2 2 4 2 3 3 4" xfId="48747"/>
    <cellStyle name="Normal 6 2 2 4 2 3 4" xfId="3577"/>
    <cellStyle name="Normal 6 2 2 4 2 3 4 2" xfId="17891"/>
    <cellStyle name="Normal 6 2 2 4 2 3 4 3" xfId="32170"/>
    <cellStyle name="Normal 6 2 2 4 2 3 4 4" xfId="46448"/>
    <cellStyle name="Normal 6 2 2 4 2 3 5" xfId="8796"/>
    <cellStyle name="Normal 6 2 2 4 2 3 5 2" xfId="23102"/>
    <cellStyle name="Normal 6 2 2 4 2 3 5 3" xfId="37381"/>
    <cellStyle name="Normal 6 2 2 4 2 3 5 4" xfId="51659"/>
    <cellStyle name="Normal 6 2 2 4 2 3 6" xfId="16068"/>
    <cellStyle name="Normal 6 2 2 4 2 3 6 2" xfId="30347"/>
    <cellStyle name="Normal 6 2 2 4 2 3 6 3" xfId="44625"/>
    <cellStyle name="Normal 6 2 2 4 2 3 7" xfId="12446"/>
    <cellStyle name="Normal 6 2 2 4 2 3 8" xfId="26725"/>
    <cellStyle name="Normal 6 2 2 4 2 3 9" xfId="41003"/>
    <cellStyle name="Normal 6 2 2 4 2 4" xfId="5885"/>
    <cellStyle name="Normal 6 2 2 4 2 4 2" xfId="9823"/>
    <cellStyle name="Normal 6 2 2 4 2 4 2 2" xfId="24102"/>
    <cellStyle name="Normal 6 2 2 4 2 4 2 3" xfId="38380"/>
    <cellStyle name="Normal 6 2 2 4 2 4 2 4" xfId="52658"/>
    <cellStyle name="Normal 6 2 2 4 2 4 3" xfId="20191"/>
    <cellStyle name="Normal 6 2 2 4 2 4 3 2" xfId="34470"/>
    <cellStyle name="Normal 6 2 2 4 2 4 3 3" xfId="48748"/>
    <cellStyle name="Normal 6 2 2 4 2 4 4" xfId="13445"/>
    <cellStyle name="Normal 6 2 2 4 2 4 5" xfId="27724"/>
    <cellStyle name="Normal 6 2 2 4 2 4 6" xfId="42002"/>
    <cellStyle name="Normal 6 2 2 4 2 5" xfId="5886"/>
    <cellStyle name="Normal 6 2 2 4 2 5 2" xfId="20192"/>
    <cellStyle name="Normal 6 2 2 4 2 5 3" xfId="34471"/>
    <cellStyle name="Normal 6 2 2 4 2 5 4" xfId="48749"/>
    <cellStyle name="Normal 6 2 2 4 2 6" xfId="2765"/>
    <cellStyle name="Normal 6 2 2 4 2 6 2" xfId="17079"/>
    <cellStyle name="Normal 6 2 2 4 2 6 3" xfId="31358"/>
    <cellStyle name="Normal 6 2 2 4 2 6 4" xfId="45636"/>
    <cellStyle name="Normal 6 2 2 4 2 7" xfId="7984"/>
    <cellStyle name="Normal 6 2 2 4 2 7 2" xfId="22290"/>
    <cellStyle name="Normal 6 2 2 4 2 7 3" xfId="36569"/>
    <cellStyle name="Normal 6 2 2 4 2 7 4" xfId="50847"/>
    <cellStyle name="Normal 6 2 2 4 2 8" xfId="15256"/>
    <cellStyle name="Normal 6 2 2 4 2 8 2" xfId="29535"/>
    <cellStyle name="Normal 6 2 2 4 2 8 3" xfId="43813"/>
    <cellStyle name="Normal 6 2 2 4 2 9" xfId="11634"/>
    <cellStyle name="Normal 6 2 2 4 3" xfId="866"/>
    <cellStyle name="Normal 6 2 2 4 3 10" xfId="40329"/>
    <cellStyle name="Normal 6 2 2 4 3 2" xfId="1638"/>
    <cellStyle name="Normal 6 2 2 4 3 2 2" xfId="5887"/>
    <cellStyle name="Normal 6 2 2 4 3 2 2 2" xfId="10637"/>
    <cellStyle name="Normal 6 2 2 4 3 2 2 2 2" xfId="24916"/>
    <cellStyle name="Normal 6 2 2 4 3 2 2 2 3" xfId="39194"/>
    <cellStyle name="Normal 6 2 2 4 3 2 2 2 4" xfId="53472"/>
    <cellStyle name="Normal 6 2 2 4 3 2 2 3" xfId="20193"/>
    <cellStyle name="Normal 6 2 2 4 3 2 2 3 2" xfId="34472"/>
    <cellStyle name="Normal 6 2 2 4 3 2 2 3 3" xfId="48750"/>
    <cellStyle name="Normal 6 2 2 4 3 2 2 4" xfId="14259"/>
    <cellStyle name="Normal 6 2 2 4 3 2 2 5" xfId="28538"/>
    <cellStyle name="Normal 6 2 2 4 3 2 2 6" xfId="42816"/>
    <cellStyle name="Normal 6 2 2 4 3 2 3" xfId="5888"/>
    <cellStyle name="Normal 6 2 2 4 3 2 3 2" xfId="20194"/>
    <cellStyle name="Normal 6 2 2 4 3 2 3 3" xfId="34473"/>
    <cellStyle name="Normal 6 2 2 4 3 2 3 4" xfId="48751"/>
    <cellStyle name="Normal 6 2 2 4 3 2 4" xfId="3579"/>
    <cellStyle name="Normal 6 2 2 4 3 2 4 2" xfId="17893"/>
    <cellStyle name="Normal 6 2 2 4 3 2 4 3" xfId="32172"/>
    <cellStyle name="Normal 6 2 2 4 3 2 4 4" xfId="46450"/>
    <cellStyle name="Normal 6 2 2 4 3 2 5" xfId="8798"/>
    <cellStyle name="Normal 6 2 2 4 3 2 5 2" xfId="23104"/>
    <cellStyle name="Normal 6 2 2 4 3 2 5 3" xfId="37383"/>
    <cellStyle name="Normal 6 2 2 4 3 2 5 4" xfId="51661"/>
    <cellStyle name="Normal 6 2 2 4 3 2 6" xfId="16070"/>
    <cellStyle name="Normal 6 2 2 4 3 2 6 2" xfId="30349"/>
    <cellStyle name="Normal 6 2 2 4 3 2 6 3" xfId="44627"/>
    <cellStyle name="Normal 6 2 2 4 3 2 7" xfId="12448"/>
    <cellStyle name="Normal 6 2 2 4 3 2 8" xfId="26727"/>
    <cellStyle name="Normal 6 2 2 4 3 2 9" xfId="41005"/>
    <cellStyle name="Normal 6 2 2 4 3 3" xfId="5889"/>
    <cellStyle name="Normal 6 2 2 4 3 3 2" xfId="9961"/>
    <cellStyle name="Normal 6 2 2 4 3 3 2 2" xfId="24240"/>
    <cellStyle name="Normal 6 2 2 4 3 3 2 3" xfId="38518"/>
    <cellStyle name="Normal 6 2 2 4 3 3 2 4" xfId="52796"/>
    <cellStyle name="Normal 6 2 2 4 3 3 3" xfId="20195"/>
    <cellStyle name="Normal 6 2 2 4 3 3 3 2" xfId="34474"/>
    <cellStyle name="Normal 6 2 2 4 3 3 3 3" xfId="48752"/>
    <cellStyle name="Normal 6 2 2 4 3 3 4" xfId="13583"/>
    <cellStyle name="Normal 6 2 2 4 3 3 5" xfId="27862"/>
    <cellStyle name="Normal 6 2 2 4 3 3 6" xfId="42140"/>
    <cellStyle name="Normal 6 2 2 4 3 4" xfId="5890"/>
    <cellStyle name="Normal 6 2 2 4 3 4 2" xfId="20196"/>
    <cellStyle name="Normal 6 2 2 4 3 4 3" xfId="34475"/>
    <cellStyle name="Normal 6 2 2 4 3 4 4" xfId="48753"/>
    <cellStyle name="Normal 6 2 2 4 3 5" xfId="2903"/>
    <cellStyle name="Normal 6 2 2 4 3 5 2" xfId="17217"/>
    <cellStyle name="Normal 6 2 2 4 3 5 3" xfId="31496"/>
    <cellStyle name="Normal 6 2 2 4 3 5 4" xfId="45774"/>
    <cellStyle name="Normal 6 2 2 4 3 6" xfId="8122"/>
    <cellStyle name="Normal 6 2 2 4 3 6 2" xfId="22428"/>
    <cellStyle name="Normal 6 2 2 4 3 6 3" xfId="36707"/>
    <cellStyle name="Normal 6 2 2 4 3 6 4" xfId="50985"/>
    <cellStyle name="Normal 6 2 2 4 3 7" xfId="15394"/>
    <cellStyle name="Normal 6 2 2 4 3 7 2" xfId="29673"/>
    <cellStyle name="Normal 6 2 2 4 3 7 3" xfId="43951"/>
    <cellStyle name="Normal 6 2 2 4 3 8" xfId="11772"/>
    <cellStyle name="Normal 6 2 2 4 3 9" xfId="26051"/>
    <cellStyle name="Normal 6 2 2 4 4" xfId="1635"/>
    <cellStyle name="Normal 6 2 2 4 4 2" xfId="5891"/>
    <cellStyle name="Normal 6 2 2 4 4 2 2" xfId="10634"/>
    <cellStyle name="Normal 6 2 2 4 4 2 2 2" xfId="24913"/>
    <cellStyle name="Normal 6 2 2 4 4 2 2 3" xfId="39191"/>
    <cellStyle name="Normal 6 2 2 4 4 2 2 4" xfId="53469"/>
    <cellStyle name="Normal 6 2 2 4 4 2 3" xfId="20197"/>
    <cellStyle name="Normal 6 2 2 4 4 2 3 2" xfId="34476"/>
    <cellStyle name="Normal 6 2 2 4 4 2 3 3" xfId="48754"/>
    <cellStyle name="Normal 6 2 2 4 4 2 4" xfId="14256"/>
    <cellStyle name="Normal 6 2 2 4 4 2 5" xfId="28535"/>
    <cellStyle name="Normal 6 2 2 4 4 2 6" xfId="42813"/>
    <cellStyle name="Normal 6 2 2 4 4 3" xfId="5892"/>
    <cellStyle name="Normal 6 2 2 4 4 3 2" xfId="20198"/>
    <cellStyle name="Normal 6 2 2 4 4 3 3" xfId="34477"/>
    <cellStyle name="Normal 6 2 2 4 4 3 4" xfId="48755"/>
    <cellStyle name="Normal 6 2 2 4 4 4" xfId="3576"/>
    <cellStyle name="Normal 6 2 2 4 4 4 2" xfId="17890"/>
    <cellStyle name="Normal 6 2 2 4 4 4 3" xfId="32169"/>
    <cellStyle name="Normal 6 2 2 4 4 4 4" xfId="46447"/>
    <cellStyle name="Normal 6 2 2 4 4 5" xfId="8795"/>
    <cellStyle name="Normal 6 2 2 4 4 5 2" xfId="23101"/>
    <cellStyle name="Normal 6 2 2 4 4 5 3" xfId="37380"/>
    <cellStyle name="Normal 6 2 2 4 4 5 4" xfId="51658"/>
    <cellStyle name="Normal 6 2 2 4 4 6" xfId="16067"/>
    <cellStyle name="Normal 6 2 2 4 4 6 2" xfId="30346"/>
    <cellStyle name="Normal 6 2 2 4 4 6 3" xfId="44624"/>
    <cellStyle name="Normal 6 2 2 4 4 7" xfId="12445"/>
    <cellStyle name="Normal 6 2 2 4 4 8" xfId="26724"/>
    <cellStyle name="Normal 6 2 2 4 4 9" xfId="41002"/>
    <cellStyle name="Normal 6 2 2 4 5" xfId="2174"/>
    <cellStyle name="Normal 6 2 2 4 5 2" xfId="5893"/>
    <cellStyle name="Normal 6 2 2 4 5 2 2" xfId="11066"/>
    <cellStyle name="Normal 6 2 2 4 5 2 2 2" xfId="25345"/>
    <cellStyle name="Normal 6 2 2 4 5 2 2 3" xfId="39623"/>
    <cellStyle name="Normal 6 2 2 4 5 2 2 4" xfId="53901"/>
    <cellStyle name="Normal 6 2 2 4 5 2 3" xfId="20199"/>
    <cellStyle name="Normal 6 2 2 4 5 2 3 2" xfId="34478"/>
    <cellStyle name="Normal 6 2 2 4 5 2 3 3" xfId="48756"/>
    <cellStyle name="Normal 6 2 2 4 5 2 4" xfId="14688"/>
    <cellStyle name="Normal 6 2 2 4 5 2 5" xfId="28967"/>
    <cellStyle name="Normal 6 2 2 4 5 2 6" xfId="43245"/>
    <cellStyle name="Normal 6 2 2 4 5 3" xfId="5894"/>
    <cellStyle name="Normal 6 2 2 4 5 3 2" xfId="20200"/>
    <cellStyle name="Normal 6 2 2 4 5 3 3" xfId="34479"/>
    <cellStyle name="Normal 6 2 2 4 5 3 4" xfId="48757"/>
    <cellStyle name="Normal 6 2 2 4 5 4" xfId="4011"/>
    <cellStyle name="Normal 6 2 2 4 5 4 2" xfId="18322"/>
    <cellStyle name="Normal 6 2 2 4 5 4 3" xfId="32601"/>
    <cellStyle name="Normal 6 2 2 4 5 4 4" xfId="46879"/>
    <cellStyle name="Normal 6 2 2 4 5 5" xfId="9227"/>
    <cellStyle name="Normal 6 2 2 4 5 5 2" xfId="23533"/>
    <cellStyle name="Normal 6 2 2 4 5 5 3" xfId="37812"/>
    <cellStyle name="Normal 6 2 2 4 5 5 4" xfId="52090"/>
    <cellStyle name="Normal 6 2 2 4 5 6" xfId="16499"/>
    <cellStyle name="Normal 6 2 2 4 5 6 2" xfId="30778"/>
    <cellStyle name="Normal 6 2 2 4 5 6 3" xfId="45056"/>
    <cellStyle name="Normal 6 2 2 4 5 7" xfId="12877"/>
    <cellStyle name="Normal 6 2 2 4 5 8" xfId="27156"/>
    <cellStyle name="Normal 6 2 2 4 5 9" xfId="41434"/>
    <cellStyle name="Normal 6 2 2 4 6" xfId="2318"/>
    <cellStyle name="Normal 6 2 2 4 6 2" xfId="5895"/>
    <cellStyle name="Normal 6 2 2 4 6 2 2" xfId="11201"/>
    <cellStyle name="Normal 6 2 2 4 6 2 2 2" xfId="25480"/>
    <cellStyle name="Normal 6 2 2 4 6 2 2 3" xfId="39758"/>
    <cellStyle name="Normal 6 2 2 4 6 2 2 4" xfId="54036"/>
    <cellStyle name="Normal 6 2 2 4 6 2 3" xfId="20201"/>
    <cellStyle name="Normal 6 2 2 4 6 2 3 2" xfId="34480"/>
    <cellStyle name="Normal 6 2 2 4 6 2 3 3" xfId="48758"/>
    <cellStyle name="Normal 6 2 2 4 6 2 4" xfId="14823"/>
    <cellStyle name="Normal 6 2 2 4 6 2 5" xfId="29102"/>
    <cellStyle name="Normal 6 2 2 4 6 2 6" xfId="43380"/>
    <cellStyle name="Normal 6 2 2 4 6 3" xfId="4146"/>
    <cellStyle name="Normal 6 2 2 4 6 3 2" xfId="18457"/>
    <cellStyle name="Normal 6 2 2 4 6 3 3" xfId="32736"/>
    <cellStyle name="Normal 6 2 2 4 6 3 4" xfId="47014"/>
    <cellStyle name="Normal 6 2 2 4 6 4" xfId="9362"/>
    <cellStyle name="Normal 6 2 2 4 6 4 2" xfId="23668"/>
    <cellStyle name="Normal 6 2 2 4 6 4 3" xfId="37947"/>
    <cellStyle name="Normal 6 2 2 4 6 4 4" xfId="52225"/>
    <cellStyle name="Normal 6 2 2 4 6 5" xfId="16634"/>
    <cellStyle name="Normal 6 2 2 4 6 5 2" xfId="30913"/>
    <cellStyle name="Normal 6 2 2 4 6 5 3" xfId="45191"/>
    <cellStyle name="Normal 6 2 2 4 6 6" xfId="13012"/>
    <cellStyle name="Normal 6 2 2 4 6 7" xfId="27291"/>
    <cellStyle name="Normal 6 2 2 4 6 8" xfId="41569"/>
    <cellStyle name="Normal 6 2 2 4 7" xfId="5896"/>
    <cellStyle name="Normal 6 2 2 4 7 2" xfId="9688"/>
    <cellStyle name="Normal 6 2 2 4 7 2 2" xfId="23967"/>
    <cellStyle name="Normal 6 2 2 4 7 2 3" xfId="38245"/>
    <cellStyle name="Normal 6 2 2 4 7 2 4" xfId="52523"/>
    <cellStyle name="Normal 6 2 2 4 7 3" xfId="20202"/>
    <cellStyle name="Normal 6 2 2 4 7 3 2" xfId="34481"/>
    <cellStyle name="Normal 6 2 2 4 7 3 3" xfId="48759"/>
    <cellStyle name="Normal 6 2 2 4 7 4" xfId="13310"/>
    <cellStyle name="Normal 6 2 2 4 7 5" xfId="27589"/>
    <cellStyle name="Normal 6 2 2 4 7 6" xfId="41867"/>
    <cellStyle name="Normal 6 2 2 4 8" xfId="5897"/>
    <cellStyle name="Normal 6 2 2 4 8 2" xfId="20203"/>
    <cellStyle name="Normal 6 2 2 4 8 3" xfId="34482"/>
    <cellStyle name="Normal 6 2 2 4 8 4" xfId="48760"/>
    <cellStyle name="Normal 6 2 2 4 9" xfId="2630"/>
    <cellStyle name="Normal 6 2 2 4 9 2" xfId="16944"/>
    <cellStyle name="Normal 6 2 2 4 9 3" xfId="31223"/>
    <cellStyle name="Normal 6 2 2 4 9 4" xfId="45501"/>
    <cellStyle name="Normal 6 2 2 5" xfId="615"/>
    <cellStyle name="Normal 6 2 2 5 10" xfId="7891"/>
    <cellStyle name="Normal 6 2 2 5 10 2" xfId="22197"/>
    <cellStyle name="Normal 6 2 2 5 10 3" xfId="36476"/>
    <cellStyle name="Normal 6 2 2 5 10 4" xfId="50754"/>
    <cellStyle name="Normal 6 2 2 5 11" xfId="15163"/>
    <cellStyle name="Normal 6 2 2 5 11 2" xfId="29442"/>
    <cellStyle name="Normal 6 2 2 5 11 3" xfId="43720"/>
    <cellStyle name="Normal 6 2 2 5 12" xfId="11541"/>
    <cellStyle name="Normal 6 2 2 5 13" xfId="25820"/>
    <cellStyle name="Normal 6 2 2 5 14" xfId="40098"/>
    <cellStyle name="Normal 6 2 2 5 2" xfId="756"/>
    <cellStyle name="Normal 6 2 2 5 2 10" xfId="25955"/>
    <cellStyle name="Normal 6 2 2 5 2 11" xfId="40233"/>
    <cellStyle name="Normal 6 2 2 5 2 2" xfId="1221"/>
    <cellStyle name="Normal 6 2 2 5 2 2 10" xfId="40600"/>
    <cellStyle name="Normal 6 2 2 5 2 2 2" xfId="1641"/>
    <cellStyle name="Normal 6 2 2 5 2 2 2 2" xfId="5898"/>
    <cellStyle name="Normal 6 2 2 5 2 2 2 2 2" xfId="10640"/>
    <cellStyle name="Normal 6 2 2 5 2 2 2 2 2 2" xfId="24919"/>
    <cellStyle name="Normal 6 2 2 5 2 2 2 2 2 3" xfId="39197"/>
    <cellStyle name="Normal 6 2 2 5 2 2 2 2 2 4" xfId="53475"/>
    <cellStyle name="Normal 6 2 2 5 2 2 2 2 3" xfId="20204"/>
    <cellStyle name="Normal 6 2 2 5 2 2 2 2 3 2" xfId="34483"/>
    <cellStyle name="Normal 6 2 2 5 2 2 2 2 3 3" xfId="48761"/>
    <cellStyle name="Normal 6 2 2 5 2 2 2 2 4" xfId="14262"/>
    <cellStyle name="Normal 6 2 2 5 2 2 2 2 5" xfId="28541"/>
    <cellStyle name="Normal 6 2 2 5 2 2 2 2 6" xfId="42819"/>
    <cellStyle name="Normal 6 2 2 5 2 2 2 3" xfId="5899"/>
    <cellStyle name="Normal 6 2 2 5 2 2 2 3 2" xfId="20205"/>
    <cellStyle name="Normal 6 2 2 5 2 2 2 3 3" xfId="34484"/>
    <cellStyle name="Normal 6 2 2 5 2 2 2 3 4" xfId="48762"/>
    <cellStyle name="Normal 6 2 2 5 2 2 2 4" xfId="3582"/>
    <cellStyle name="Normal 6 2 2 5 2 2 2 4 2" xfId="17896"/>
    <cellStyle name="Normal 6 2 2 5 2 2 2 4 3" xfId="32175"/>
    <cellStyle name="Normal 6 2 2 5 2 2 2 4 4" xfId="46453"/>
    <cellStyle name="Normal 6 2 2 5 2 2 2 5" xfId="8801"/>
    <cellStyle name="Normal 6 2 2 5 2 2 2 5 2" xfId="23107"/>
    <cellStyle name="Normal 6 2 2 5 2 2 2 5 3" xfId="37386"/>
    <cellStyle name="Normal 6 2 2 5 2 2 2 5 4" xfId="51664"/>
    <cellStyle name="Normal 6 2 2 5 2 2 2 6" xfId="16073"/>
    <cellStyle name="Normal 6 2 2 5 2 2 2 6 2" xfId="30352"/>
    <cellStyle name="Normal 6 2 2 5 2 2 2 6 3" xfId="44630"/>
    <cellStyle name="Normal 6 2 2 5 2 2 2 7" xfId="12451"/>
    <cellStyle name="Normal 6 2 2 5 2 2 2 8" xfId="26730"/>
    <cellStyle name="Normal 6 2 2 5 2 2 2 9" xfId="41008"/>
    <cellStyle name="Normal 6 2 2 5 2 2 3" xfId="5900"/>
    <cellStyle name="Normal 6 2 2 5 2 2 3 2" xfId="10232"/>
    <cellStyle name="Normal 6 2 2 5 2 2 3 2 2" xfId="24511"/>
    <cellStyle name="Normal 6 2 2 5 2 2 3 2 3" xfId="38789"/>
    <cellStyle name="Normal 6 2 2 5 2 2 3 2 4" xfId="53067"/>
    <cellStyle name="Normal 6 2 2 5 2 2 3 3" xfId="20206"/>
    <cellStyle name="Normal 6 2 2 5 2 2 3 3 2" xfId="34485"/>
    <cellStyle name="Normal 6 2 2 5 2 2 3 3 3" xfId="48763"/>
    <cellStyle name="Normal 6 2 2 5 2 2 3 4" xfId="13854"/>
    <cellStyle name="Normal 6 2 2 5 2 2 3 5" xfId="28133"/>
    <cellStyle name="Normal 6 2 2 5 2 2 3 6" xfId="42411"/>
    <cellStyle name="Normal 6 2 2 5 2 2 4" xfId="5901"/>
    <cellStyle name="Normal 6 2 2 5 2 2 4 2" xfId="20207"/>
    <cellStyle name="Normal 6 2 2 5 2 2 4 3" xfId="34486"/>
    <cellStyle name="Normal 6 2 2 5 2 2 4 4" xfId="48764"/>
    <cellStyle name="Normal 6 2 2 5 2 2 5" xfId="3174"/>
    <cellStyle name="Normal 6 2 2 5 2 2 5 2" xfId="17488"/>
    <cellStyle name="Normal 6 2 2 5 2 2 5 3" xfId="31767"/>
    <cellStyle name="Normal 6 2 2 5 2 2 5 4" xfId="46045"/>
    <cellStyle name="Normal 6 2 2 5 2 2 6" xfId="8393"/>
    <cellStyle name="Normal 6 2 2 5 2 2 6 2" xfId="22699"/>
    <cellStyle name="Normal 6 2 2 5 2 2 6 3" xfId="36978"/>
    <cellStyle name="Normal 6 2 2 5 2 2 6 4" xfId="51256"/>
    <cellStyle name="Normal 6 2 2 5 2 2 7" xfId="15665"/>
    <cellStyle name="Normal 6 2 2 5 2 2 7 2" xfId="29944"/>
    <cellStyle name="Normal 6 2 2 5 2 2 7 3" xfId="44222"/>
    <cellStyle name="Normal 6 2 2 5 2 2 8" xfId="12043"/>
    <cellStyle name="Normal 6 2 2 5 2 2 9" xfId="26322"/>
    <cellStyle name="Normal 6 2 2 5 2 3" xfId="1640"/>
    <cellStyle name="Normal 6 2 2 5 2 3 2" xfId="5902"/>
    <cellStyle name="Normal 6 2 2 5 2 3 2 2" xfId="10639"/>
    <cellStyle name="Normal 6 2 2 5 2 3 2 2 2" xfId="24918"/>
    <cellStyle name="Normal 6 2 2 5 2 3 2 2 3" xfId="39196"/>
    <cellStyle name="Normal 6 2 2 5 2 3 2 2 4" xfId="53474"/>
    <cellStyle name="Normal 6 2 2 5 2 3 2 3" xfId="20208"/>
    <cellStyle name="Normal 6 2 2 5 2 3 2 3 2" xfId="34487"/>
    <cellStyle name="Normal 6 2 2 5 2 3 2 3 3" xfId="48765"/>
    <cellStyle name="Normal 6 2 2 5 2 3 2 4" xfId="14261"/>
    <cellStyle name="Normal 6 2 2 5 2 3 2 5" xfId="28540"/>
    <cellStyle name="Normal 6 2 2 5 2 3 2 6" xfId="42818"/>
    <cellStyle name="Normal 6 2 2 5 2 3 3" xfId="5903"/>
    <cellStyle name="Normal 6 2 2 5 2 3 3 2" xfId="20209"/>
    <cellStyle name="Normal 6 2 2 5 2 3 3 3" xfId="34488"/>
    <cellStyle name="Normal 6 2 2 5 2 3 3 4" xfId="48766"/>
    <cellStyle name="Normal 6 2 2 5 2 3 4" xfId="3581"/>
    <cellStyle name="Normal 6 2 2 5 2 3 4 2" xfId="17895"/>
    <cellStyle name="Normal 6 2 2 5 2 3 4 3" xfId="32174"/>
    <cellStyle name="Normal 6 2 2 5 2 3 4 4" xfId="46452"/>
    <cellStyle name="Normal 6 2 2 5 2 3 5" xfId="8800"/>
    <cellStyle name="Normal 6 2 2 5 2 3 5 2" xfId="23106"/>
    <cellStyle name="Normal 6 2 2 5 2 3 5 3" xfId="37385"/>
    <cellStyle name="Normal 6 2 2 5 2 3 5 4" xfId="51663"/>
    <cellStyle name="Normal 6 2 2 5 2 3 6" xfId="16072"/>
    <cellStyle name="Normal 6 2 2 5 2 3 6 2" xfId="30351"/>
    <cellStyle name="Normal 6 2 2 5 2 3 6 3" xfId="44629"/>
    <cellStyle name="Normal 6 2 2 5 2 3 7" xfId="12450"/>
    <cellStyle name="Normal 6 2 2 5 2 3 8" xfId="26729"/>
    <cellStyle name="Normal 6 2 2 5 2 3 9" xfId="41007"/>
    <cellStyle name="Normal 6 2 2 5 2 4" xfId="5904"/>
    <cellStyle name="Normal 6 2 2 5 2 4 2" xfId="9865"/>
    <cellStyle name="Normal 6 2 2 5 2 4 2 2" xfId="24144"/>
    <cellStyle name="Normal 6 2 2 5 2 4 2 3" xfId="38422"/>
    <cellStyle name="Normal 6 2 2 5 2 4 2 4" xfId="52700"/>
    <cellStyle name="Normal 6 2 2 5 2 4 3" xfId="20210"/>
    <cellStyle name="Normal 6 2 2 5 2 4 3 2" xfId="34489"/>
    <cellStyle name="Normal 6 2 2 5 2 4 3 3" xfId="48767"/>
    <cellStyle name="Normal 6 2 2 5 2 4 4" xfId="13487"/>
    <cellStyle name="Normal 6 2 2 5 2 4 5" xfId="27766"/>
    <cellStyle name="Normal 6 2 2 5 2 4 6" xfId="42044"/>
    <cellStyle name="Normal 6 2 2 5 2 5" xfId="5905"/>
    <cellStyle name="Normal 6 2 2 5 2 5 2" xfId="20211"/>
    <cellStyle name="Normal 6 2 2 5 2 5 3" xfId="34490"/>
    <cellStyle name="Normal 6 2 2 5 2 5 4" xfId="48768"/>
    <cellStyle name="Normal 6 2 2 5 2 6" xfId="2807"/>
    <cellStyle name="Normal 6 2 2 5 2 6 2" xfId="17121"/>
    <cellStyle name="Normal 6 2 2 5 2 6 3" xfId="31400"/>
    <cellStyle name="Normal 6 2 2 5 2 6 4" xfId="45678"/>
    <cellStyle name="Normal 6 2 2 5 2 7" xfId="8026"/>
    <cellStyle name="Normal 6 2 2 5 2 7 2" xfId="22332"/>
    <cellStyle name="Normal 6 2 2 5 2 7 3" xfId="36611"/>
    <cellStyle name="Normal 6 2 2 5 2 7 4" xfId="50889"/>
    <cellStyle name="Normal 6 2 2 5 2 8" xfId="15298"/>
    <cellStyle name="Normal 6 2 2 5 2 8 2" xfId="29577"/>
    <cellStyle name="Normal 6 2 2 5 2 8 3" xfId="43855"/>
    <cellStyle name="Normal 6 2 2 5 2 9" xfId="11676"/>
    <cellStyle name="Normal 6 2 2 5 3" xfId="909"/>
    <cellStyle name="Normal 6 2 2 5 3 10" xfId="40371"/>
    <cellStyle name="Normal 6 2 2 5 3 2" xfId="1642"/>
    <cellStyle name="Normal 6 2 2 5 3 2 2" xfId="5906"/>
    <cellStyle name="Normal 6 2 2 5 3 2 2 2" xfId="10641"/>
    <cellStyle name="Normal 6 2 2 5 3 2 2 2 2" xfId="24920"/>
    <cellStyle name="Normal 6 2 2 5 3 2 2 2 3" xfId="39198"/>
    <cellStyle name="Normal 6 2 2 5 3 2 2 2 4" xfId="53476"/>
    <cellStyle name="Normal 6 2 2 5 3 2 2 3" xfId="20212"/>
    <cellStyle name="Normal 6 2 2 5 3 2 2 3 2" xfId="34491"/>
    <cellStyle name="Normal 6 2 2 5 3 2 2 3 3" xfId="48769"/>
    <cellStyle name="Normal 6 2 2 5 3 2 2 4" xfId="14263"/>
    <cellStyle name="Normal 6 2 2 5 3 2 2 5" xfId="28542"/>
    <cellStyle name="Normal 6 2 2 5 3 2 2 6" xfId="42820"/>
    <cellStyle name="Normal 6 2 2 5 3 2 3" xfId="5907"/>
    <cellStyle name="Normal 6 2 2 5 3 2 3 2" xfId="20213"/>
    <cellStyle name="Normal 6 2 2 5 3 2 3 3" xfId="34492"/>
    <cellStyle name="Normal 6 2 2 5 3 2 3 4" xfId="48770"/>
    <cellStyle name="Normal 6 2 2 5 3 2 4" xfId="3583"/>
    <cellStyle name="Normal 6 2 2 5 3 2 4 2" xfId="17897"/>
    <cellStyle name="Normal 6 2 2 5 3 2 4 3" xfId="32176"/>
    <cellStyle name="Normal 6 2 2 5 3 2 4 4" xfId="46454"/>
    <cellStyle name="Normal 6 2 2 5 3 2 5" xfId="8802"/>
    <cellStyle name="Normal 6 2 2 5 3 2 5 2" xfId="23108"/>
    <cellStyle name="Normal 6 2 2 5 3 2 5 3" xfId="37387"/>
    <cellStyle name="Normal 6 2 2 5 3 2 5 4" xfId="51665"/>
    <cellStyle name="Normal 6 2 2 5 3 2 6" xfId="16074"/>
    <cellStyle name="Normal 6 2 2 5 3 2 6 2" xfId="30353"/>
    <cellStyle name="Normal 6 2 2 5 3 2 6 3" xfId="44631"/>
    <cellStyle name="Normal 6 2 2 5 3 2 7" xfId="12452"/>
    <cellStyle name="Normal 6 2 2 5 3 2 8" xfId="26731"/>
    <cellStyle name="Normal 6 2 2 5 3 2 9" xfId="41009"/>
    <cellStyle name="Normal 6 2 2 5 3 3" xfId="5908"/>
    <cellStyle name="Normal 6 2 2 5 3 3 2" xfId="10003"/>
    <cellStyle name="Normal 6 2 2 5 3 3 2 2" xfId="24282"/>
    <cellStyle name="Normal 6 2 2 5 3 3 2 3" xfId="38560"/>
    <cellStyle name="Normal 6 2 2 5 3 3 2 4" xfId="52838"/>
    <cellStyle name="Normal 6 2 2 5 3 3 3" xfId="20214"/>
    <cellStyle name="Normal 6 2 2 5 3 3 3 2" xfId="34493"/>
    <cellStyle name="Normal 6 2 2 5 3 3 3 3" xfId="48771"/>
    <cellStyle name="Normal 6 2 2 5 3 3 4" xfId="13625"/>
    <cellStyle name="Normal 6 2 2 5 3 3 5" xfId="27904"/>
    <cellStyle name="Normal 6 2 2 5 3 3 6" xfId="42182"/>
    <cellStyle name="Normal 6 2 2 5 3 4" xfId="5909"/>
    <cellStyle name="Normal 6 2 2 5 3 4 2" xfId="20215"/>
    <cellStyle name="Normal 6 2 2 5 3 4 3" xfId="34494"/>
    <cellStyle name="Normal 6 2 2 5 3 4 4" xfId="48772"/>
    <cellStyle name="Normal 6 2 2 5 3 5" xfId="2945"/>
    <cellStyle name="Normal 6 2 2 5 3 5 2" xfId="17259"/>
    <cellStyle name="Normal 6 2 2 5 3 5 3" xfId="31538"/>
    <cellStyle name="Normal 6 2 2 5 3 5 4" xfId="45816"/>
    <cellStyle name="Normal 6 2 2 5 3 6" xfId="8164"/>
    <cellStyle name="Normal 6 2 2 5 3 6 2" xfId="22470"/>
    <cellStyle name="Normal 6 2 2 5 3 6 3" xfId="36749"/>
    <cellStyle name="Normal 6 2 2 5 3 6 4" xfId="51027"/>
    <cellStyle name="Normal 6 2 2 5 3 7" xfId="15436"/>
    <cellStyle name="Normal 6 2 2 5 3 7 2" xfId="29715"/>
    <cellStyle name="Normal 6 2 2 5 3 7 3" xfId="43993"/>
    <cellStyle name="Normal 6 2 2 5 3 8" xfId="11814"/>
    <cellStyle name="Normal 6 2 2 5 3 9" xfId="26093"/>
    <cellStyle name="Normal 6 2 2 5 4" xfId="1639"/>
    <cellStyle name="Normal 6 2 2 5 4 2" xfId="5910"/>
    <cellStyle name="Normal 6 2 2 5 4 2 2" xfId="10638"/>
    <cellStyle name="Normal 6 2 2 5 4 2 2 2" xfId="24917"/>
    <cellStyle name="Normal 6 2 2 5 4 2 2 3" xfId="39195"/>
    <cellStyle name="Normal 6 2 2 5 4 2 2 4" xfId="53473"/>
    <cellStyle name="Normal 6 2 2 5 4 2 3" xfId="20216"/>
    <cellStyle name="Normal 6 2 2 5 4 2 3 2" xfId="34495"/>
    <cellStyle name="Normal 6 2 2 5 4 2 3 3" xfId="48773"/>
    <cellStyle name="Normal 6 2 2 5 4 2 4" xfId="14260"/>
    <cellStyle name="Normal 6 2 2 5 4 2 5" xfId="28539"/>
    <cellStyle name="Normal 6 2 2 5 4 2 6" xfId="42817"/>
    <cellStyle name="Normal 6 2 2 5 4 3" xfId="5911"/>
    <cellStyle name="Normal 6 2 2 5 4 3 2" xfId="20217"/>
    <cellStyle name="Normal 6 2 2 5 4 3 3" xfId="34496"/>
    <cellStyle name="Normal 6 2 2 5 4 3 4" xfId="48774"/>
    <cellStyle name="Normal 6 2 2 5 4 4" xfId="3580"/>
    <cellStyle name="Normal 6 2 2 5 4 4 2" xfId="17894"/>
    <cellStyle name="Normal 6 2 2 5 4 4 3" xfId="32173"/>
    <cellStyle name="Normal 6 2 2 5 4 4 4" xfId="46451"/>
    <cellStyle name="Normal 6 2 2 5 4 5" xfId="8799"/>
    <cellStyle name="Normal 6 2 2 5 4 5 2" xfId="23105"/>
    <cellStyle name="Normal 6 2 2 5 4 5 3" xfId="37384"/>
    <cellStyle name="Normal 6 2 2 5 4 5 4" xfId="51662"/>
    <cellStyle name="Normal 6 2 2 5 4 6" xfId="16071"/>
    <cellStyle name="Normal 6 2 2 5 4 6 2" xfId="30350"/>
    <cellStyle name="Normal 6 2 2 5 4 6 3" xfId="44628"/>
    <cellStyle name="Normal 6 2 2 5 4 7" xfId="12449"/>
    <cellStyle name="Normal 6 2 2 5 4 8" xfId="26728"/>
    <cellStyle name="Normal 6 2 2 5 4 9" xfId="41006"/>
    <cellStyle name="Normal 6 2 2 5 5" xfId="2216"/>
    <cellStyle name="Normal 6 2 2 5 5 2" xfId="5912"/>
    <cellStyle name="Normal 6 2 2 5 5 2 2" xfId="11108"/>
    <cellStyle name="Normal 6 2 2 5 5 2 2 2" xfId="25387"/>
    <cellStyle name="Normal 6 2 2 5 5 2 2 3" xfId="39665"/>
    <cellStyle name="Normal 6 2 2 5 5 2 2 4" xfId="53943"/>
    <cellStyle name="Normal 6 2 2 5 5 2 3" xfId="20218"/>
    <cellStyle name="Normal 6 2 2 5 5 2 3 2" xfId="34497"/>
    <cellStyle name="Normal 6 2 2 5 5 2 3 3" xfId="48775"/>
    <cellStyle name="Normal 6 2 2 5 5 2 4" xfId="14730"/>
    <cellStyle name="Normal 6 2 2 5 5 2 5" xfId="29009"/>
    <cellStyle name="Normal 6 2 2 5 5 2 6" xfId="43287"/>
    <cellStyle name="Normal 6 2 2 5 5 3" xfId="5913"/>
    <cellStyle name="Normal 6 2 2 5 5 3 2" xfId="20219"/>
    <cellStyle name="Normal 6 2 2 5 5 3 3" xfId="34498"/>
    <cellStyle name="Normal 6 2 2 5 5 3 4" xfId="48776"/>
    <cellStyle name="Normal 6 2 2 5 5 4" xfId="4053"/>
    <cellStyle name="Normal 6 2 2 5 5 4 2" xfId="18364"/>
    <cellStyle name="Normal 6 2 2 5 5 4 3" xfId="32643"/>
    <cellStyle name="Normal 6 2 2 5 5 4 4" xfId="46921"/>
    <cellStyle name="Normal 6 2 2 5 5 5" xfId="9269"/>
    <cellStyle name="Normal 6 2 2 5 5 5 2" xfId="23575"/>
    <cellStyle name="Normal 6 2 2 5 5 5 3" xfId="37854"/>
    <cellStyle name="Normal 6 2 2 5 5 5 4" xfId="52132"/>
    <cellStyle name="Normal 6 2 2 5 5 6" xfId="16541"/>
    <cellStyle name="Normal 6 2 2 5 5 6 2" xfId="30820"/>
    <cellStyle name="Normal 6 2 2 5 5 6 3" xfId="45098"/>
    <cellStyle name="Normal 6 2 2 5 5 7" xfId="12919"/>
    <cellStyle name="Normal 6 2 2 5 5 8" xfId="27198"/>
    <cellStyle name="Normal 6 2 2 5 5 9" xfId="41476"/>
    <cellStyle name="Normal 6 2 2 5 6" xfId="2360"/>
    <cellStyle name="Normal 6 2 2 5 6 2" xfId="5914"/>
    <cellStyle name="Normal 6 2 2 5 6 2 2" xfId="11243"/>
    <cellStyle name="Normal 6 2 2 5 6 2 2 2" xfId="25522"/>
    <cellStyle name="Normal 6 2 2 5 6 2 2 3" xfId="39800"/>
    <cellStyle name="Normal 6 2 2 5 6 2 2 4" xfId="54078"/>
    <cellStyle name="Normal 6 2 2 5 6 2 3" xfId="20220"/>
    <cellStyle name="Normal 6 2 2 5 6 2 3 2" xfId="34499"/>
    <cellStyle name="Normal 6 2 2 5 6 2 3 3" xfId="48777"/>
    <cellStyle name="Normal 6 2 2 5 6 2 4" xfId="14865"/>
    <cellStyle name="Normal 6 2 2 5 6 2 5" xfId="29144"/>
    <cellStyle name="Normal 6 2 2 5 6 2 6" xfId="43422"/>
    <cellStyle name="Normal 6 2 2 5 6 3" xfId="4188"/>
    <cellStyle name="Normal 6 2 2 5 6 3 2" xfId="18499"/>
    <cellStyle name="Normal 6 2 2 5 6 3 3" xfId="32778"/>
    <cellStyle name="Normal 6 2 2 5 6 3 4" xfId="47056"/>
    <cellStyle name="Normal 6 2 2 5 6 4" xfId="9404"/>
    <cellStyle name="Normal 6 2 2 5 6 4 2" xfId="23710"/>
    <cellStyle name="Normal 6 2 2 5 6 4 3" xfId="37989"/>
    <cellStyle name="Normal 6 2 2 5 6 4 4" xfId="52267"/>
    <cellStyle name="Normal 6 2 2 5 6 5" xfId="16676"/>
    <cellStyle name="Normal 6 2 2 5 6 5 2" xfId="30955"/>
    <cellStyle name="Normal 6 2 2 5 6 5 3" xfId="45233"/>
    <cellStyle name="Normal 6 2 2 5 6 6" xfId="13054"/>
    <cellStyle name="Normal 6 2 2 5 6 7" xfId="27333"/>
    <cellStyle name="Normal 6 2 2 5 6 8" xfId="41611"/>
    <cellStyle name="Normal 6 2 2 5 7" xfId="5915"/>
    <cellStyle name="Normal 6 2 2 5 7 2" xfId="9730"/>
    <cellStyle name="Normal 6 2 2 5 7 2 2" xfId="24009"/>
    <cellStyle name="Normal 6 2 2 5 7 2 3" xfId="38287"/>
    <cellStyle name="Normal 6 2 2 5 7 2 4" xfId="52565"/>
    <cellStyle name="Normal 6 2 2 5 7 3" xfId="20221"/>
    <cellStyle name="Normal 6 2 2 5 7 3 2" xfId="34500"/>
    <cellStyle name="Normal 6 2 2 5 7 3 3" xfId="48778"/>
    <cellStyle name="Normal 6 2 2 5 7 4" xfId="13352"/>
    <cellStyle name="Normal 6 2 2 5 7 5" xfId="27631"/>
    <cellStyle name="Normal 6 2 2 5 7 6" xfId="41909"/>
    <cellStyle name="Normal 6 2 2 5 8" xfId="5916"/>
    <cellStyle name="Normal 6 2 2 5 8 2" xfId="20222"/>
    <cellStyle name="Normal 6 2 2 5 8 3" xfId="34501"/>
    <cellStyle name="Normal 6 2 2 5 8 4" xfId="48779"/>
    <cellStyle name="Normal 6 2 2 5 9" xfId="2672"/>
    <cellStyle name="Normal 6 2 2 5 9 2" xfId="16986"/>
    <cellStyle name="Normal 6 2 2 5 9 3" xfId="31265"/>
    <cellStyle name="Normal 6 2 2 5 9 4" xfId="45543"/>
    <cellStyle name="Normal 6 2 2 6" xfId="449"/>
    <cellStyle name="Normal 6 2 2 6 10" xfId="25731"/>
    <cellStyle name="Normal 6 2 2 6 11" xfId="40009"/>
    <cellStyle name="Normal 6 2 2 6 2" xfId="1019"/>
    <cellStyle name="Normal 6 2 2 6 2 10" xfId="40461"/>
    <cellStyle name="Normal 6 2 2 6 2 2" xfId="1644"/>
    <cellStyle name="Normal 6 2 2 6 2 2 2" xfId="5917"/>
    <cellStyle name="Normal 6 2 2 6 2 2 2 2" xfId="10643"/>
    <cellStyle name="Normal 6 2 2 6 2 2 2 2 2" xfId="24922"/>
    <cellStyle name="Normal 6 2 2 6 2 2 2 2 3" xfId="39200"/>
    <cellStyle name="Normal 6 2 2 6 2 2 2 2 4" xfId="53478"/>
    <cellStyle name="Normal 6 2 2 6 2 2 2 3" xfId="20223"/>
    <cellStyle name="Normal 6 2 2 6 2 2 2 3 2" xfId="34502"/>
    <cellStyle name="Normal 6 2 2 6 2 2 2 3 3" xfId="48780"/>
    <cellStyle name="Normal 6 2 2 6 2 2 2 4" xfId="14265"/>
    <cellStyle name="Normal 6 2 2 6 2 2 2 5" xfId="28544"/>
    <cellStyle name="Normal 6 2 2 6 2 2 2 6" xfId="42822"/>
    <cellStyle name="Normal 6 2 2 6 2 2 3" xfId="5918"/>
    <cellStyle name="Normal 6 2 2 6 2 2 3 2" xfId="20224"/>
    <cellStyle name="Normal 6 2 2 6 2 2 3 3" xfId="34503"/>
    <cellStyle name="Normal 6 2 2 6 2 2 3 4" xfId="48781"/>
    <cellStyle name="Normal 6 2 2 6 2 2 4" xfId="3585"/>
    <cellStyle name="Normal 6 2 2 6 2 2 4 2" xfId="17899"/>
    <cellStyle name="Normal 6 2 2 6 2 2 4 3" xfId="32178"/>
    <cellStyle name="Normal 6 2 2 6 2 2 4 4" xfId="46456"/>
    <cellStyle name="Normal 6 2 2 6 2 2 5" xfId="8804"/>
    <cellStyle name="Normal 6 2 2 6 2 2 5 2" xfId="23110"/>
    <cellStyle name="Normal 6 2 2 6 2 2 5 3" xfId="37389"/>
    <cellStyle name="Normal 6 2 2 6 2 2 5 4" xfId="51667"/>
    <cellStyle name="Normal 6 2 2 6 2 2 6" xfId="16076"/>
    <cellStyle name="Normal 6 2 2 6 2 2 6 2" xfId="30355"/>
    <cellStyle name="Normal 6 2 2 6 2 2 6 3" xfId="44633"/>
    <cellStyle name="Normal 6 2 2 6 2 2 7" xfId="12454"/>
    <cellStyle name="Normal 6 2 2 6 2 2 8" xfId="26733"/>
    <cellStyle name="Normal 6 2 2 6 2 2 9" xfId="41011"/>
    <cellStyle name="Normal 6 2 2 6 2 3" xfId="5919"/>
    <cellStyle name="Normal 6 2 2 6 2 3 2" xfId="10093"/>
    <cellStyle name="Normal 6 2 2 6 2 3 2 2" xfId="24372"/>
    <cellStyle name="Normal 6 2 2 6 2 3 2 3" xfId="38650"/>
    <cellStyle name="Normal 6 2 2 6 2 3 2 4" xfId="52928"/>
    <cellStyle name="Normal 6 2 2 6 2 3 3" xfId="20225"/>
    <cellStyle name="Normal 6 2 2 6 2 3 3 2" xfId="34504"/>
    <cellStyle name="Normal 6 2 2 6 2 3 3 3" xfId="48782"/>
    <cellStyle name="Normal 6 2 2 6 2 3 4" xfId="13715"/>
    <cellStyle name="Normal 6 2 2 6 2 3 5" xfId="27994"/>
    <cellStyle name="Normal 6 2 2 6 2 3 6" xfId="42272"/>
    <cellStyle name="Normal 6 2 2 6 2 4" xfId="5920"/>
    <cellStyle name="Normal 6 2 2 6 2 4 2" xfId="20226"/>
    <cellStyle name="Normal 6 2 2 6 2 4 3" xfId="34505"/>
    <cellStyle name="Normal 6 2 2 6 2 4 4" xfId="48783"/>
    <cellStyle name="Normal 6 2 2 6 2 5" xfId="3035"/>
    <cellStyle name="Normal 6 2 2 6 2 5 2" xfId="17349"/>
    <cellStyle name="Normal 6 2 2 6 2 5 3" xfId="31628"/>
    <cellStyle name="Normal 6 2 2 6 2 5 4" xfId="45906"/>
    <cellStyle name="Normal 6 2 2 6 2 6" xfId="8254"/>
    <cellStyle name="Normal 6 2 2 6 2 6 2" xfId="22560"/>
    <cellStyle name="Normal 6 2 2 6 2 6 3" xfId="36839"/>
    <cellStyle name="Normal 6 2 2 6 2 6 4" xfId="51117"/>
    <cellStyle name="Normal 6 2 2 6 2 7" xfId="15526"/>
    <cellStyle name="Normal 6 2 2 6 2 7 2" xfId="29805"/>
    <cellStyle name="Normal 6 2 2 6 2 7 3" xfId="44083"/>
    <cellStyle name="Normal 6 2 2 6 2 8" xfId="11904"/>
    <cellStyle name="Normal 6 2 2 6 2 9" xfId="26183"/>
    <cellStyle name="Normal 6 2 2 6 3" xfId="1643"/>
    <cellStyle name="Normal 6 2 2 6 3 2" xfId="5921"/>
    <cellStyle name="Normal 6 2 2 6 3 2 2" xfId="10642"/>
    <cellStyle name="Normal 6 2 2 6 3 2 2 2" xfId="24921"/>
    <cellStyle name="Normal 6 2 2 6 3 2 2 3" xfId="39199"/>
    <cellStyle name="Normal 6 2 2 6 3 2 2 4" xfId="53477"/>
    <cellStyle name="Normal 6 2 2 6 3 2 3" xfId="20227"/>
    <cellStyle name="Normal 6 2 2 6 3 2 3 2" xfId="34506"/>
    <cellStyle name="Normal 6 2 2 6 3 2 3 3" xfId="48784"/>
    <cellStyle name="Normal 6 2 2 6 3 2 4" xfId="14264"/>
    <cellStyle name="Normal 6 2 2 6 3 2 5" xfId="28543"/>
    <cellStyle name="Normal 6 2 2 6 3 2 6" xfId="42821"/>
    <cellStyle name="Normal 6 2 2 6 3 3" xfId="5922"/>
    <cellStyle name="Normal 6 2 2 6 3 3 2" xfId="20228"/>
    <cellStyle name="Normal 6 2 2 6 3 3 3" xfId="34507"/>
    <cellStyle name="Normal 6 2 2 6 3 3 4" xfId="48785"/>
    <cellStyle name="Normal 6 2 2 6 3 4" xfId="3584"/>
    <cellStyle name="Normal 6 2 2 6 3 4 2" xfId="17898"/>
    <cellStyle name="Normal 6 2 2 6 3 4 3" xfId="32177"/>
    <cellStyle name="Normal 6 2 2 6 3 4 4" xfId="46455"/>
    <cellStyle name="Normal 6 2 2 6 3 5" xfId="8803"/>
    <cellStyle name="Normal 6 2 2 6 3 5 2" xfId="23109"/>
    <cellStyle name="Normal 6 2 2 6 3 5 3" xfId="37388"/>
    <cellStyle name="Normal 6 2 2 6 3 5 4" xfId="51666"/>
    <cellStyle name="Normal 6 2 2 6 3 6" xfId="16075"/>
    <cellStyle name="Normal 6 2 2 6 3 6 2" xfId="30354"/>
    <cellStyle name="Normal 6 2 2 6 3 6 3" xfId="44632"/>
    <cellStyle name="Normal 6 2 2 6 3 7" xfId="12453"/>
    <cellStyle name="Normal 6 2 2 6 3 8" xfId="26732"/>
    <cellStyle name="Normal 6 2 2 6 3 9" xfId="41010"/>
    <cellStyle name="Normal 6 2 2 6 4" xfId="5923"/>
    <cellStyle name="Normal 6 2 2 6 4 2" xfId="9641"/>
    <cellStyle name="Normal 6 2 2 6 4 2 2" xfId="23920"/>
    <cellStyle name="Normal 6 2 2 6 4 2 3" xfId="38198"/>
    <cellStyle name="Normal 6 2 2 6 4 2 4" xfId="52476"/>
    <cellStyle name="Normal 6 2 2 6 4 3" xfId="20229"/>
    <cellStyle name="Normal 6 2 2 6 4 3 2" xfId="34508"/>
    <cellStyle name="Normal 6 2 2 6 4 3 3" xfId="48786"/>
    <cellStyle name="Normal 6 2 2 6 4 4" xfId="13263"/>
    <cellStyle name="Normal 6 2 2 6 4 5" xfId="27542"/>
    <cellStyle name="Normal 6 2 2 6 4 6" xfId="41820"/>
    <cellStyle name="Normal 6 2 2 6 5" xfId="5924"/>
    <cellStyle name="Normal 6 2 2 6 5 2" xfId="20230"/>
    <cellStyle name="Normal 6 2 2 6 5 3" xfId="34509"/>
    <cellStyle name="Normal 6 2 2 6 5 4" xfId="48787"/>
    <cellStyle name="Normal 6 2 2 6 6" xfId="2583"/>
    <cellStyle name="Normal 6 2 2 6 6 2" xfId="16897"/>
    <cellStyle name="Normal 6 2 2 6 6 3" xfId="31176"/>
    <cellStyle name="Normal 6 2 2 6 6 4" xfId="45454"/>
    <cellStyle name="Normal 6 2 2 6 7" xfId="7802"/>
    <cellStyle name="Normal 6 2 2 6 7 2" xfId="22108"/>
    <cellStyle name="Normal 6 2 2 6 7 3" xfId="36387"/>
    <cellStyle name="Normal 6 2 2 6 7 4" xfId="50665"/>
    <cellStyle name="Normal 6 2 2 6 8" xfId="15074"/>
    <cellStyle name="Normal 6 2 2 6 8 2" xfId="29353"/>
    <cellStyle name="Normal 6 2 2 6 8 3" xfId="43631"/>
    <cellStyle name="Normal 6 2 2 6 9" xfId="11452"/>
    <cellStyle name="Normal 6 2 2 7" xfId="666"/>
    <cellStyle name="Normal 6 2 2 7 10" xfId="25866"/>
    <cellStyle name="Normal 6 2 2 7 11" xfId="40144"/>
    <cellStyle name="Normal 6 2 2 7 2" xfId="1132"/>
    <cellStyle name="Normal 6 2 2 7 2 10" xfId="40511"/>
    <cellStyle name="Normal 6 2 2 7 2 2" xfId="1646"/>
    <cellStyle name="Normal 6 2 2 7 2 2 2" xfId="5925"/>
    <cellStyle name="Normal 6 2 2 7 2 2 2 2" xfId="10645"/>
    <cellStyle name="Normal 6 2 2 7 2 2 2 2 2" xfId="24924"/>
    <cellStyle name="Normal 6 2 2 7 2 2 2 2 3" xfId="39202"/>
    <cellStyle name="Normal 6 2 2 7 2 2 2 2 4" xfId="53480"/>
    <cellStyle name="Normal 6 2 2 7 2 2 2 3" xfId="20231"/>
    <cellStyle name="Normal 6 2 2 7 2 2 2 3 2" xfId="34510"/>
    <cellStyle name="Normal 6 2 2 7 2 2 2 3 3" xfId="48788"/>
    <cellStyle name="Normal 6 2 2 7 2 2 2 4" xfId="14267"/>
    <cellStyle name="Normal 6 2 2 7 2 2 2 5" xfId="28546"/>
    <cellStyle name="Normal 6 2 2 7 2 2 2 6" xfId="42824"/>
    <cellStyle name="Normal 6 2 2 7 2 2 3" xfId="5926"/>
    <cellStyle name="Normal 6 2 2 7 2 2 3 2" xfId="20232"/>
    <cellStyle name="Normal 6 2 2 7 2 2 3 3" xfId="34511"/>
    <cellStyle name="Normal 6 2 2 7 2 2 3 4" xfId="48789"/>
    <cellStyle name="Normal 6 2 2 7 2 2 4" xfId="3587"/>
    <cellStyle name="Normal 6 2 2 7 2 2 4 2" xfId="17901"/>
    <cellStyle name="Normal 6 2 2 7 2 2 4 3" xfId="32180"/>
    <cellStyle name="Normal 6 2 2 7 2 2 4 4" xfId="46458"/>
    <cellStyle name="Normal 6 2 2 7 2 2 5" xfId="8806"/>
    <cellStyle name="Normal 6 2 2 7 2 2 5 2" xfId="23112"/>
    <cellStyle name="Normal 6 2 2 7 2 2 5 3" xfId="37391"/>
    <cellStyle name="Normal 6 2 2 7 2 2 5 4" xfId="51669"/>
    <cellStyle name="Normal 6 2 2 7 2 2 6" xfId="16078"/>
    <cellStyle name="Normal 6 2 2 7 2 2 6 2" xfId="30357"/>
    <cellStyle name="Normal 6 2 2 7 2 2 6 3" xfId="44635"/>
    <cellStyle name="Normal 6 2 2 7 2 2 7" xfId="12456"/>
    <cellStyle name="Normal 6 2 2 7 2 2 8" xfId="26735"/>
    <cellStyle name="Normal 6 2 2 7 2 2 9" xfId="41013"/>
    <cellStyle name="Normal 6 2 2 7 2 3" xfId="5927"/>
    <cellStyle name="Normal 6 2 2 7 2 3 2" xfId="10143"/>
    <cellStyle name="Normal 6 2 2 7 2 3 2 2" xfId="24422"/>
    <cellStyle name="Normal 6 2 2 7 2 3 2 3" xfId="38700"/>
    <cellStyle name="Normal 6 2 2 7 2 3 2 4" xfId="52978"/>
    <cellStyle name="Normal 6 2 2 7 2 3 3" xfId="20233"/>
    <cellStyle name="Normal 6 2 2 7 2 3 3 2" xfId="34512"/>
    <cellStyle name="Normal 6 2 2 7 2 3 3 3" xfId="48790"/>
    <cellStyle name="Normal 6 2 2 7 2 3 4" xfId="13765"/>
    <cellStyle name="Normal 6 2 2 7 2 3 5" xfId="28044"/>
    <cellStyle name="Normal 6 2 2 7 2 3 6" xfId="42322"/>
    <cellStyle name="Normal 6 2 2 7 2 4" xfId="5928"/>
    <cellStyle name="Normal 6 2 2 7 2 4 2" xfId="20234"/>
    <cellStyle name="Normal 6 2 2 7 2 4 3" xfId="34513"/>
    <cellStyle name="Normal 6 2 2 7 2 4 4" xfId="48791"/>
    <cellStyle name="Normal 6 2 2 7 2 5" xfId="3085"/>
    <cellStyle name="Normal 6 2 2 7 2 5 2" xfId="17399"/>
    <cellStyle name="Normal 6 2 2 7 2 5 3" xfId="31678"/>
    <cellStyle name="Normal 6 2 2 7 2 5 4" xfId="45956"/>
    <cellStyle name="Normal 6 2 2 7 2 6" xfId="8304"/>
    <cellStyle name="Normal 6 2 2 7 2 6 2" xfId="22610"/>
    <cellStyle name="Normal 6 2 2 7 2 6 3" xfId="36889"/>
    <cellStyle name="Normal 6 2 2 7 2 6 4" xfId="51167"/>
    <cellStyle name="Normal 6 2 2 7 2 7" xfId="15576"/>
    <cellStyle name="Normal 6 2 2 7 2 7 2" xfId="29855"/>
    <cellStyle name="Normal 6 2 2 7 2 7 3" xfId="44133"/>
    <cellStyle name="Normal 6 2 2 7 2 8" xfId="11954"/>
    <cellStyle name="Normal 6 2 2 7 2 9" xfId="26233"/>
    <cellStyle name="Normal 6 2 2 7 3" xfId="1645"/>
    <cellStyle name="Normal 6 2 2 7 3 2" xfId="5929"/>
    <cellStyle name="Normal 6 2 2 7 3 2 2" xfId="10644"/>
    <cellStyle name="Normal 6 2 2 7 3 2 2 2" xfId="24923"/>
    <cellStyle name="Normal 6 2 2 7 3 2 2 3" xfId="39201"/>
    <cellStyle name="Normal 6 2 2 7 3 2 2 4" xfId="53479"/>
    <cellStyle name="Normal 6 2 2 7 3 2 3" xfId="20235"/>
    <cellStyle name="Normal 6 2 2 7 3 2 3 2" xfId="34514"/>
    <cellStyle name="Normal 6 2 2 7 3 2 3 3" xfId="48792"/>
    <cellStyle name="Normal 6 2 2 7 3 2 4" xfId="14266"/>
    <cellStyle name="Normal 6 2 2 7 3 2 5" xfId="28545"/>
    <cellStyle name="Normal 6 2 2 7 3 2 6" xfId="42823"/>
    <cellStyle name="Normal 6 2 2 7 3 3" xfId="5930"/>
    <cellStyle name="Normal 6 2 2 7 3 3 2" xfId="20236"/>
    <cellStyle name="Normal 6 2 2 7 3 3 3" xfId="34515"/>
    <cellStyle name="Normal 6 2 2 7 3 3 4" xfId="48793"/>
    <cellStyle name="Normal 6 2 2 7 3 4" xfId="3586"/>
    <cellStyle name="Normal 6 2 2 7 3 4 2" xfId="17900"/>
    <cellStyle name="Normal 6 2 2 7 3 4 3" xfId="32179"/>
    <cellStyle name="Normal 6 2 2 7 3 4 4" xfId="46457"/>
    <cellStyle name="Normal 6 2 2 7 3 5" xfId="8805"/>
    <cellStyle name="Normal 6 2 2 7 3 5 2" xfId="23111"/>
    <cellStyle name="Normal 6 2 2 7 3 5 3" xfId="37390"/>
    <cellStyle name="Normal 6 2 2 7 3 5 4" xfId="51668"/>
    <cellStyle name="Normal 6 2 2 7 3 6" xfId="16077"/>
    <cellStyle name="Normal 6 2 2 7 3 6 2" xfId="30356"/>
    <cellStyle name="Normal 6 2 2 7 3 6 3" xfId="44634"/>
    <cellStyle name="Normal 6 2 2 7 3 7" xfId="12455"/>
    <cellStyle name="Normal 6 2 2 7 3 8" xfId="26734"/>
    <cellStyle name="Normal 6 2 2 7 3 9" xfId="41012"/>
    <cellStyle name="Normal 6 2 2 7 4" xfId="5931"/>
    <cellStyle name="Normal 6 2 2 7 4 2" xfId="9776"/>
    <cellStyle name="Normal 6 2 2 7 4 2 2" xfId="24055"/>
    <cellStyle name="Normal 6 2 2 7 4 2 3" xfId="38333"/>
    <cellStyle name="Normal 6 2 2 7 4 2 4" xfId="52611"/>
    <cellStyle name="Normal 6 2 2 7 4 3" xfId="20237"/>
    <cellStyle name="Normal 6 2 2 7 4 3 2" xfId="34516"/>
    <cellStyle name="Normal 6 2 2 7 4 3 3" xfId="48794"/>
    <cellStyle name="Normal 6 2 2 7 4 4" xfId="13398"/>
    <cellStyle name="Normal 6 2 2 7 4 5" xfId="27677"/>
    <cellStyle name="Normal 6 2 2 7 4 6" xfId="41955"/>
    <cellStyle name="Normal 6 2 2 7 5" xfId="5932"/>
    <cellStyle name="Normal 6 2 2 7 5 2" xfId="20238"/>
    <cellStyle name="Normal 6 2 2 7 5 3" xfId="34517"/>
    <cellStyle name="Normal 6 2 2 7 5 4" xfId="48795"/>
    <cellStyle name="Normal 6 2 2 7 6" xfId="2718"/>
    <cellStyle name="Normal 6 2 2 7 6 2" xfId="17032"/>
    <cellStyle name="Normal 6 2 2 7 6 3" xfId="31311"/>
    <cellStyle name="Normal 6 2 2 7 6 4" xfId="45589"/>
    <cellStyle name="Normal 6 2 2 7 7" xfId="7937"/>
    <cellStyle name="Normal 6 2 2 7 7 2" xfId="22243"/>
    <cellStyle name="Normal 6 2 2 7 7 3" xfId="36522"/>
    <cellStyle name="Normal 6 2 2 7 7 4" xfId="50800"/>
    <cellStyle name="Normal 6 2 2 7 8" xfId="15209"/>
    <cellStyle name="Normal 6 2 2 7 8 2" xfId="29488"/>
    <cellStyle name="Normal 6 2 2 7 8 3" xfId="43766"/>
    <cellStyle name="Normal 6 2 2 7 9" xfId="11587"/>
    <cellStyle name="Normal 6 2 2 8" xfId="333"/>
    <cellStyle name="Normal 6 2 2 8 10" xfId="25682"/>
    <cellStyle name="Normal 6 2 2 8 11" xfId="39960"/>
    <cellStyle name="Normal 6 2 2 8 2" xfId="961"/>
    <cellStyle name="Normal 6 2 2 8 2 10" xfId="40417"/>
    <cellStyle name="Normal 6 2 2 8 2 2" xfId="1648"/>
    <cellStyle name="Normal 6 2 2 8 2 2 2" xfId="5933"/>
    <cellStyle name="Normal 6 2 2 8 2 2 2 2" xfId="10647"/>
    <cellStyle name="Normal 6 2 2 8 2 2 2 2 2" xfId="24926"/>
    <cellStyle name="Normal 6 2 2 8 2 2 2 2 3" xfId="39204"/>
    <cellStyle name="Normal 6 2 2 8 2 2 2 2 4" xfId="53482"/>
    <cellStyle name="Normal 6 2 2 8 2 2 2 3" xfId="20239"/>
    <cellStyle name="Normal 6 2 2 8 2 2 2 3 2" xfId="34518"/>
    <cellStyle name="Normal 6 2 2 8 2 2 2 3 3" xfId="48796"/>
    <cellStyle name="Normal 6 2 2 8 2 2 2 4" xfId="14269"/>
    <cellStyle name="Normal 6 2 2 8 2 2 2 5" xfId="28548"/>
    <cellStyle name="Normal 6 2 2 8 2 2 2 6" xfId="42826"/>
    <cellStyle name="Normal 6 2 2 8 2 2 3" xfId="5934"/>
    <cellStyle name="Normal 6 2 2 8 2 2 3 2" xfId="20240"/>
    <cellStyle name="Normal 6 2 2 8 2 2 3 3" xfId="34519"/>
    <cellStyle name="Normal 6 2 2 8 2 2 3 4" xfId="48797"/>
    <cellStyle name="Normal 6 2 2 8 2 2 4" xfId="3589"/>
    <cellStyle name="Normal 6 2 2 8 2 2 4 2" xfId="17903"/>
    <cellStyle name="Normal 6 2 2 8 2 2 4 3" xfId="32182"/>
    <cellStyle name="Normal 6 2 2 8 2 2 4 4" xfId="46460"/>
    <cellStyle name="Normal 6 2 2 8 2 2 5" xfId="8808"/>
    <cellStyle name="Normal 6 2 2 8 2 2 5 2" xfId="23114"/>
    <cellStyle name="Normal 6 2 2 8 2 2 5 3" xfId="37393"/>
    <cellStyle name="Normal 6 2 2 8 2 2 5 4" xfId="51671"/>
    <cellStyle name="Normal 6 2 2 8 2 2 6" xfId="16080"/>
    <cellStyle name="Normal 6 2 2 8 2 2 6 2" xfId="30359"/>
    <cellStyle name="Normal 6 2 2 8 2 2 6 3" xfId="44637"/>
    <cellStyle name="Normal 6 2 2 8 2 2 7" xfId="12458"/>
    <cellStyle name="Normal 6 2 2 8 2 2 8" xfId="26737"/>
    <cellStyle name="Normal 6 2 2 8 2 2 9" xfId="41015"/>
    <cellStyle name="Normal 6 2 2 8 2 3" xfId="5935"/>
    <cellStyle name="Normal 6 2 2 8 2 3 2" xfId="10049"/>
    <cellStyle name="Normal 6 2 2 8 2 3 2 2" xfId="24328"/>
    <cellStyle name="Normal 6 2 2 8 2 3 2 3" xfId="38606"/>
    <cellStyle name="Normal 6 2 2 8 2 3 2 4" xfId="52884"/>
    <cellStyle name="Normal 6 2 2 8 2 3 3" xfId="20241"/>
    <cellStyle name="Normal 6 2 2 8 2 3 3 2" xfId="34520"/>
    <cellStyle name="Normal 6 2 2 8 2 3 3 3" xfId="48798"/>
    <cellStyle name="Normal 6 2 2 8 2 3 4" xfId="13671"/>
    <cellStyle name="Normal 6 2 2 8 2 3 5" xfId="27950"/>
    <cellStyle name="Normal 6 2 2 8 2 3 6" xfId="42228"/>
    <cellStyle name="Normal 6 2 2 8 2 4" xfId="5936"/>
    <cellStyle name="Normal 6 2 2 8 2 4 2" xfId="20242"/>
    <cellStyle name="Normal 6 2 2 8 2 4 3" xfId="34521"/>
    <cellStyle name="Normal 6 2 2 8 2 4 4" xfId="48799"/>
    <cellStyle name="Normal 6 2 2 8 2 5" xfId="2991"/>
    <cellStyle name="Normal 6 2 2 8 2 5 2" xfId="17305"/>
    <cellStyle name="Normal 6 2 2 8 2 5 3" xfId="31584"/>
    <cellStyle name="Normal 6 2 2 8 2 5 4" xfId="45862"/>
    <cellStyle name="Normal 6 2 2 8 2 6" xfId="8210"/>
    <cellStyle name="Normal 6 2 2 8 2 6 2" xfId="22516"/>
    <cellStyle name="Normal 6 2 2 8 2 6 3" xfId="36795"/>
    <cellStyle name="Normal 6 2 2 8 2 6 4" xfId="51073"/>
    <cellStyle name="Normal 6 2 2 8 2 7" xfId="15482"/>
    <cellStyle name="Normal 6 2 2 8 2 7 2" xfId="29761"/>
    <cellStyle name="Normal 6 2 2 8 2 7 3" xfId="44039"/>
    <cellStyle name="Normal 6 2 2 8 2 8" xfId="11860"/>
    <cellStyle name="Normal 6 2 2 8 2 9" xfId="26139"/>
    <cellStyle name="Normal 6 2 2 8 3" xfId="1647"/>
    <cellStyle name="Normal 6 2 2 8 3 2" xfId="5937"/>
    <cellStyle name="Normal 6 2 2 8 3 2 2" xfId="10646"/>
    <cellStyle name="Normal 6 2 2 8 3 2 2 2" xfId="24925"/>
    <cellStyle name="Normal 6 2 2 8 3 2 2 3" xfId="39203"/>
    <cellStyle name="Normal 6 2 2 8 3 2 2 4" xfId="53481"/>
    <cellStyle name="Normal 6 2 2 8 3 2 3" xfId="20243"/>
    <cellStyle name="Normal 6 2 2 8 3 2 3 2" xfId="34522"/>
    <cellStyle name="Normal 6 2 2 8 3 2 3 3" xfId="48800"/>
    <cellStyle name="Normal 6 2 2 8 3 2 4" xfId="14268"/>
    <cellStyle name="Normal 6 2 2 8 3 2 5" xfId="28547"/>
    <cellStyle name="Normal 6 2 2 8 3 2 6" xfId="42825"/>
    <cellStyle name="Normal 6 2 2 8 3 3" xfId="5938"/>
    <cellStyle name="Normal 6 2 2 8 3 3 2" xfId="20244"/>
    <cellStyle name="Normal 6 2 2 8 3 3 3" xfId="34523"/>
    <cellStyle name="Normal 6 2 2 8 3 3 4" xfId="48801"/>
    <cellStyle name="Normal 6 2 2 8 3 4" xfId="3588"/>
    <cellStyle name="Normal 6 2 2 8 3 4 2" xfId="17902"/>
    <cellStyle name="Normal 6 2 2 8 3 4 3" xfId="32181"/>
    <cellStyle name="Normal 6 2 2 8 3 4 4" xfId="46459"/>
    <cellStyle name="Normal 6 2 2 8 3 5" xfId="8807"/>
    <cellStyle name="Normal 6 2 2 8 3 5 2" xfId="23113"/>
    <cellStyle name="Normal 6 2 2 8 3 5 3" xfId="37392"/>
    <cellStyle name="Normal 6 2 2 8 3 5 4" xfId="51670"/>
    <cellStyle name="Normal 6 2 2 8 3 6" xfId="16079"/>
    <cellStyle name="Normal 6 2 2 8 3 6 2" xfId="30358"/>
    <cellStyle name="Normal 6 2 2 8 3 6 3" xfId="44636"/>
    <cellStyle name="Normal 6 2 2 8 3 7" xfId="12457"/>
    <cellStyle name="Normal 6 2 2 8 3 8" xfId="26736"/>
    <cellStyle name="Normal 6 2 2 8 3 9" xfId="41014"/>
    <cellStyle name="Normal 6 2 2 8 4" xfId="5939"/>
    <cellStyle name="Normal 6 2 2 8 4 2" xfId="9592"/>
    <cellStyle name="Normal 6 2 2 8 4 2 2" xfId="23871"/>
    <cellStyle name="Normal 6 2 2 8 4 2 3" xfId="38149"/>
    <cellStyle name="Normal 6 2 2 8 4 2 4" xfId="52427"/>
    <cellStyle name="Normal 6 2 2 8 4 3" xfId="20245"/>
    <cellStyle name="Normal 6 2 2 8 4 3 2" xfId="34524"/>
    <cellStyle name="Normal 6 2 2 8 4 3 3" xfId="48802"/>
    <cellStyle name="Normal 6 2 2 8 4 4" xfId="13214"/>
    <cellStyle name="Normal 6 2 2 8 4 5" xfId="27493"/>
    <cellStyle name="Normal 6 2 2 8 4 6" xfId="41771"/>
    <cellStyle name="Normal 6 2 2 8 5" xfId="5940"/>
    <cellStyle name="Normal 6 2 2 8 5 2" xfId="20246"/>
    <cellStyle name="Normal 6 2 2 8 5 3" xfId="34525"/>
    <cellStyle name="Normal 6 2 2 8 5 4" xfId="48803"/>
    <cellStyle name="Normal 6 2 2 8 6" xfId="2534"/>
    <cellStyle name="Normal 6 2 2 8 6 2" xfId="16848"/>
    <cellStyle name="Normal 6 2 2 8 6 3" xfId="31127"/>
    <cellStyle name="Normal 6 2 2 8 6 4" xfId="45405"/>
    <cellStyle name="Normal 6 2 2 8 7" xfId="7753"/>
    <cellStyle name="Normal 6 2 2 8 7 2" xfId="22059"/>
    <cellStyle name="Normal 6 2 2 8 7 3" xfId="36338"/>
    <cellStyle name="Normal 6 2 2 8 7 4" xfId="50616"/>
    <cellStyle name="Normal 6 2 2 8 8" xfId="15025"/>
    <cellStyle name="Normal 6 2 2 8 8 2" xfId="29304"/>
    <cellStyle name="Normal 6 2 2 8 8 3" xfId="43582"/>
    <cellStyle name="Normal 6 2 2 8 9" xfId="11403"/>
    <cellStyle name="Normal 6 2 2 9" xfId="815"/>
    <cellStyle name="Normal 6 2 2 9 10" xfId="40282"/>
    <cellStyle name="Normal 6 2 2 9 2" xfId="1649"/>
    <cellStyle name="Normal 6 2 2 9 2 2" xfId="5941"/>
    <cellStyle name="Normal 6 2 2 9 2 2 2" xfId="10648"/>
    <cellStyle name="Normal 6 2 2 9 2 2 2 2" xfId="24927"/>
    <cellStyle name="Normal 6 2 2 9 2 2 2 3" xfId="39205"/>
    <cellStyle name="Normal 6 2 2 9 2 2 2 4" xfId="53483"/>
    <cellStyle name="Normal 6 2 2 9 2 2 3" xfId="20247"/>
    <cellStyle name="Normal 6 2 2 9 2 2 3 2" xfId="34526"/>
    <cellStyle name="Normal 6 2 2 9 2 2 3 3" xfId="48804"/>
    <cellStyle name="Normal 6 2 2 9 2 2 4" xfId="14270"/>
    <cellStyle name="Normal 6 2 2 9 2 2 5" xfId="28549"/>
    <cellStyle name="Normal 6 2 2 9 2 2 6" xfId="42827"/>
    <cellStyle name="Normal 6 2 2 9 2 3" xfId="5942"/>
    <cellStyle name="Normal 6 2 2 9 2 3 2" xfId="20248"/>
    <cellStyle name="Normal 6 2 2 9 2 3 3" xfId="34527"/>
    <cellStyle name="Normal 6 2 2 9 2 3 4" xfId="48805"/>
    <cellStyle name="Normal 6 2 2 9 2 4" xfId="3590"/>
    <cellStyle name="Normal 6 2 2 9 2 4 2" xfId="17904"/>
    <cellStyle name="Normal 6 2 2 9 2 4 3" xfId="32183"/>
    <cellStyle name="Normal 6 2 2 9 2 4 4" xfId="46461"/>
    <cellStyle name="Normal 6 2 2 9 2 5" xfId="8809"/>
    <cellStyle name="Normal 6 2 2 9 2 5 2" xfId="23115"/>
    <cellStyle name="Normal 6 2 2 9 2 5 3" xfId="37394"/>
    <cellStyle name="Normal 6 2 2 9 2 5 4" xfId="51672"/>
    <cellStyle name="Normal 6 2 2 9 2 6" xfId="16081"/>
    <cellStyle name="Normal 6 2 2 9 2 6 2" xfId="30360"/>
    <cellStyle name="Normal 6 2 2 9 2 6 3" xfId="44638"/>
    <cellStyle name="Normal 6 2 2 9 2 7" xfId="12459"/>
    <cellStyle name="Normal 6 2 2 9 2 8" xfId="26738"/>
    <cellStyle name="Normal 6 2 2 9 2 9" xfId="41016"/>
    <cellStyle name="Normal 6 2 2 9 3" xfId="5943"/>
    <cellStyle name="Normal 6 2 2 9 3 2" xfId="9914"/>
    <cellStyle name="Normal 6 2 2 9 3 2 2" xfId="24193"/>
    <cellStyle name="Normal 6 2 2 9 3 2 3" xfId="38471"/>
    <cellStyle name="Normal 6 2 2 9 3 2 4" xfId="52749"/>
    <cellStyle name="Normal 6 2 2 9 3 3" xfId="20249"/>
    <cellStyle name="Normal 6 2 2 9 3 3 2" xfId="34528"/>
    <cellStyle name="Normal 6 2 2 9 3 3 3" xfId="48806"/>
    <cellStyle name="Normal 6 2 2 9 3 4" xfId="13536"/>
    <cellStyle name="Normal 6 2 2 9 3 5" xfId="27815"/>
    <cellStyle name="Normal 6 2 2 9 3 6" xfId="42093"/>
    <cellStyle name="Normal 6 2 2 9 4" xfId="5944"/>
    <cellStyle name="Normal 6 2 2 9 4 2" xfId="20250"/>
    <cellStyle name="Normal 6 2 2 9 4 3" xfId="34529"/>
    <cellStyle name="Normal 6 2 2 9 4 4" xfId="48807"/>
    <cellStyle name="Normal 6 2 2 9 5" xfId="2856"/>
    <cellStyle name="Normal 6 2 2 9 5 2" xfId="17170"/>
    <cellStyle name="Normal 6 2 2 9 5 3" xfId="31449"/>
    <cellStyle name="Normal 6 2 2 9 5 4" xfId="45727"/>
    <cellStyle name="Normal 6 2 2 9 6" xfId="8075"/>
    <cellStyle name="Normal 6 2 2 9 6 2" xfId="22381"/>
    <cellStyle name="Normal 6 2 2 9 6 3" xfId="36660"/>
    <cellStyle name="Normal 6 2 2 9 6 4" xfId="50938"/>
    <cellStyle name="Normal 6 2 2 9 7" xfId="15347"/>
    <cellStyle name="Normal 6 2 2 9 7 2" xfId="29626"/>
    <cellStyle name="Normal 6 2 2 9 7 3" xfId="43904"/>
    <cellStyle name="Normal 6 2 2 9 8" xfId="11725"/>
    <cellStyle name="Normal 6 2 2 9 9" xfId="26004"/>
    <cellStyle name="Normal 6 2 20" xfId="11300"/>
    <cellStyle name="Normal 6 2 21" xfId="25579"/>
    <cellStyle name="Normal 6 2 22" xfId="39857"/>
    <cellStyle name="Normal 6 2 3" xfId="99"/>
    <cellStyle name="Normal 6 2 3 10" xfId="2123"/>
    <cellStyle name="Normal 6 2 3 10 2" xfId="5945"/>
    <cellStyle name="Normal 6 2 3 10 2 2" xfId="11021"/>
    <cellStyle name="Normal 6 2 3 10 2 2 2" xfId="25300"/>
    <cellStyle name="Normal 6 2 3 10 2 2 3" xfId="39578"/>
    <cellStyle name="Normal 6 2 3 10 2 2 4" xfId="53856"/>
    <cellStyle name="Normal 6 2 3 10 2 3" xfId="20251"/>
    <cellStyle name="Normal 6 2 3 10 2 3 2" xfId="34530"/>
    <cellStyle name="Normal 6 2 3 10 2 3 3" xfId="48808"/>
    <cellStyle name="Normal 6 2 3 10 2 4" xfId="14643"/>
    <cellStyle name="Normal 6 2 3 10 2 5" xfId="28922"/>
    <cellStyle name="Normal 6 2 3 10 2 6" xfId="43200"/>
    <cellStyle name="Normal 6 2 3 10 3" xfId="5946"/>
    <cellStyle name="Normal 6 2 3 10 3 2" xfId="20252"/>
    <cellStyle name="Normal 6 2 3 10 3 3" xfId="34531"/>
    <cellStyle name="Normal 6 2 3 10 3 4" xfId="48809"/>
    <cellStyle name="Normal 6 2 3 10 4" xfId="3966"/>
    <cellStyle name="Normal 6 2 3 10 4 2" xfId="18277"/>
    <cellStyle name="Normal 6 2 3 10 4 3" xfId="32556"/>
    <cellStyle name="Normal 6 2 3 10 4 4" xfId="46834"/>
    <cellStyle name="Normal 6 2 3 10 5" xfId="9182"/>
    <cellStyle name="Normal 6 2 3 10 5 2" xfId="23488"/>
    <cellStyle name="Normal 6 2 3 10 5 3" xfId="37767"/>
    <cellStyle name="Normal 6 2 3 10 5 4" xfId="52045"/>
    <cellStyle name="Normal 6 2 3 10 6" xfId="16454"/>
    <cellStyle name="Normal 6 2 3 10 6 2" xfId="30733"/>
    <cellStyle name="Normal 6 2 3 10 6 3" xfId="45011"/>
    <cellStyle name="Normal 6 2 3 10 7" xfId="12832"/>
    <cellStyle name="Normal 6 2 3 10 8" xfId="27111"/>
    <cellStyle name="Normal 6 2 3 10 9" xfId="41389"/>
    <cellStyle name="Normal 6 2 3 11" xfId="2274"/>
    <cellStyle name="Normal 6 2 3 11 2" xfId="5947"/>
    <cellStyle name="Normal 6 2 3 11 2 2" xfId="11157"/>
    <cellStyle name="Normal 6 2 3 11 2 2 2" xfId="25436"/>
    <cellStyle name="Normal 6 2 3 11 2 2 3" xfId="39714"/>
    <cellStyle name="Normal 6 2 3 11 2 2 4" xfId="53992"/>
    <cellStyle name="Normal 6 2 3 11 2 3" xfId="20253"/>
    <cellStyle name="Normal 6 2 3 11 2 3 2" xfId="34532"/>
    <cellStyle name="Normal 6 2 3 11 2 3 3" xfId="48810"/>
    <cellStyle name="Normal 6 2 3 11 2 4" xfId="14779"/>
    <cellStyle name="Normal 6 2 3 11 2 5" xfId="29058"/>
    <cellStyle name="Normal 6 2 3 11 2 6" xfId="43336"/>
    <cellStyle name="Normal 6 2 3 11 3" xfId="4102"/>
    <cellStyle name="Normal 6 2 3 11 3 2" xfId="18413"/>
    <cellStyle name="Normal 6 2 3 11 3 3" xfId="32692"/>
    <cellStyle name="Normal 6 2 3 11 3 4" xfId="46970"/>
    <cellStyle name="Normal 6 2 3 11 4" xfId="9318"/>
    <cellStyle name="Normal 6 2 3 11 4 2" xfId="23624"/>
    <cellStyle name="Normal 6 2 3 11 4 3" xfId="37903"/>
    <cellStyle name="Normal 6 2 3 11 4 4" xfId="52181"/>
    <cellStyle name="Normal 6 2 3 11 5" xfId="16590"/>
    <cellStyle name="Normal 6 2 3 11 5 2" xfId="30869"/>
    <cellStyle name="Normal 6 2 3 11 5 3" xfId="45147"/>
    <cellStyle name="Normal 6 2 3 11 6" xfId="12968"/>
    <cellStyle name="Normal 6 2 3 11 7" xfId="27247"/>
    <cellStyle name="Normal 6 2 3 11 8" xfId="41525"/>
    <cellStyle name="Normal 6 2 3 12" xfId="2414"/>
    <cellStyle name="Normal 6 2 3 12 2" xfId="5948"/>
    <cellStyle name="Normal 6 2 3 12 2 2" xfId="20254"/>
    <cellStyle name="Normal 6 2 3 12 2 3" xfId="34533"/>
    <cellStyle name="Normal 6 2 3 12 2 4" xfId="48811"/>
    <cellStyle name="Normal 6 2 3 12 3" xfId="9501"/>
    <cellStyle name="Normal 6 2 3 12 3 2" xfId="23780"/>
    <cellStyle name="Normal 6 2 3 12 3 3" xfId="38058"/>
    <cellStyle name="Normal 6 2 3 12 3 4" xfId="52336"/>
    <cellStyle name="Normal 6 2 3 12 4" xfId="16730"/>
    <cellStyle name="Normal 6 2 3 12 4 2" xfId="31009"/>
    <cellStyle name="Normal 6 2 3 12 4 3" xfId="45287"/>
    <cellStyle name="Normal 6 2 3 12 5" xfId="13123"/>
    <cellStyle name="Normal 6 2 3 12 6" xfId="27402"/>
    <cellStyle name="Normal 6 2 3 12 7" xfId="41680"/>
    <cellStyle name="Normal 6 2 3 13" xfId="5949"/>
    <cellStyle name="Normal 6 2 3 13 2" xfId="20255"/>
    <cellStyle name="Normal 6 2 3 13 3" xfId="34534"/>
    <cellStyle name="Normal 6 2 3 13 4" xfId="48812"/>
    <cellStyle name="Normal 6 2 3 14" xfId="2441"/>
    <cellStyle name="Normal 6 2 3 14 2" xfId="16757"/>
    <cellStyle name="Normal 6 2 3 14 3" xfId="31036"/>
    <cellStyle name="Normal 6 2 3 14 4" xfId="45314"/>
    <cellStyle name="Normal 6 2 3 15" xfId="7662"/>
    <cellStyle name="Normal 6 2 3 15 2" xfId="21968"/>
    <cellStyle name="Normal 6 2 3 15 3" xfId="36247"/>
    <cellStyle name="Normal 6 2 3 15 4" xfId="50525"/>
    <cellStyle name="Normal 6 2 3 16" xfId="14934"/>
    <cellStyle name="Normal 6 2 3 16 2" xfId="29213"/>
    <cellStyle name="Normal 6 2 3 16 3" xfId="43491"/>
    <cellStyle name="Normal 6 2 3 17" xfId="11312"/>
    <cellStyle name="Normal 6 2 3 18" xfId="25591"/>
    <cellStyle name="Normal 6 2 3 19" xfId="39869"/>
    <cellStyle name="Normal 6 2 3 2" xfId="555"/>
    <cellStyle name="Normal 6 2 3 2 10" xfId="7852"/>
    <cellStyle name="Normal 6 2 3 2 10 2" xfId="22158"/>
    <cellStyle name="Normal 6 2 3 2 10 3" xfId="36437"/>
    <cellStyle name="Normal 6 2 3 2 10 4" xfId="50715"/>
    <cellStyle name="Normal 6 2 3 2 11" xfId="15124"/>
    <cellStyle name="Normal 6 2 3 2 11 2" xfId="29403"/>
    <cellStyle name="Normal 6 2 3 2 11 3" xfId="43681"/>
    <cellStyle name="Normal 6 2 3 2 12" xfId="11502"/>
    <cellStyle name="Normal 6 2 3 2 13" xfId="25781"/>
    <cellStyle name="Normal 6 2 3 2 14" xfId="40059"/>
    <cellStyle name="Normal 6 2 3 2 2" xfId="716"/>
    <cellStyle name="Normal 6 2 3 2 2 10" xfId="25916"/>
    <cellStyle name="Normal 6 2 3 2 2 11" xfId="40194"/>
    <cellStyle name="Normal 6 2 3 2 2 2" xfId="1182"/>
    <cellStyle name="Normal 6 2 3 2 2 2 10" xfId="40561"/>
    <cellStyle name="Normal 6 2 3 2 2 2 2" xfId="1652"/>
    <cellStyle name="Normal 6 2 3 2 2 2 2 2" xfId="5950"/>
    <cellStyle name="Normal 6 2 3 2 2 2 2 2 2" xfId="10651"/>
    <cellStyle name="Normal 6 2 3 2 2 2 2 2 2 2" xfId="24930"/>
    <cellStyle name="Normal 6 2 3 2 2 2 2 2 2 3" xfId="39208"/>
    <cellStyle name="Normal 6 2 3 2 2 2 2 2 2 4" xfId="53486"/>
    <cellStyle name="Normal 6 2 3 2 2 2 2 2 3" xfId="20256"/>
    <cellStyle name="Normal 6 2 3 2 2 2 2 2 3 2" xfId="34535"/>
    <cellStyle name="Normal 6 2 3 2 2 2 2 2 3 3" xfId="48813"/>
    <cellStyle name="Normal 6 2 3 2 2 2 2 2 4" xfId="14273"/>
    <cellStyle name="Normal 6 2 3 2 2 2 2 2 5" xfId="28552"/>
    <cellStyle name="Normal 6 2 3 2 2 2 2 2 6" xfId="42830"/>
    <cellStyle name="Normal 6 2 3 2 2 2 2 3" xfId="5951"/>
    <cellStyle name="Normal 6 2 3 2 2 2 2 3 2" xfId="20257"/>
    <cellStyle name="Normal 6 2 3 2 2 2 2 3 3" xfId="34536"/>
    <cellStyle name="Normal 6 2 3 2 2 2 2 3 4" xfId="48814"/>
    <cellStyle name="Normal 6 2 3 2 2 2 2 4" xfId="3593"/>
    <cellStyle name="Normal 6 2 3 2 2 2 2 4 2" xfId="17907"/>
    <cellStyle name="Normal 6 2 3 2 2 2 2 4 3" xfId="32186"/>
    <cellStyle name="Normal 6 2 3 2 2 2 2 4 4" xfId="46464"/>
    <cellStyle name="Normal 6 2 3 2 2 2 2 5" xfId="8812"/>
    <cellStyle name="Normal 6 2 3 2 2 2 2 5 2" xfId="23118"/>
    <cellStyle name="Normal 6 2 3 2 2 2 2 5 3" xfId="37397"/>
    <cellStyle name="Normal 6 2 3 2 2 2 2 5 4" xfId="51675"/>
    <cellStyle name="Normal 6 2 3 2 2 2 2 6" xfId="16084"/>
    <cellStyle name="Normal 6 2 3 2 2 2 2 6 2" xfId="30363"/>
    <cellStyle name="Normal 6 2 3 2 2 2 2 6 3" xfId="44641"/>
    <cellStyle name="Normal 6 2 3 2 2 2 2 7" xfId="12462"/>
    <cellStyle name="Normal 6 2 3 2 2 2 2 8" xfId="26741"/>
    <cellStyle name="Normal 6 2 3 2 2 2 2 9" xfId="41019"/>
    <cellStyle name="Normal 6 2 3 2 2 2 3" xfId="5952"/>
    <cellStyle name="Normal 6 2 3 2 2 2 3 2" xfId="10193"/>
    <cellStyle name="Normal 6 2 3 2 2 2 3 2 2" xfId="24472"/>
    <cellStyle name="Normal 6 2 3 2 2 2 3 2 3" xfId="38750"/>
    <cellStyle name="Normal 6 2 3 2 2 2 3 2 4" xfId="53028"/>
    <cellStyle name="Normal 6 2 3 2 2 2 3 3" xfId="20258"/>
    <cellStyle name="Normal 6 2 3 2 2 2 3 3 2" xfId="34537"/>
    <cellStyle name="Normal 6 2 3 2 2 2 3 3 3" xfId="48815"/>
    <cellStyle name="Normal 6 2 3 2 2 2 3 4" xfId="13815"/>
    <cellStyle name="Normal 6 2 3 2 2 2 3 5" xfId="28094"/>
    <cellStyle name="Normal 6 2 3 2 2 2 3 6" xfId="42372"/>
    <cellStyle name="Normal 6 2 3 2 2 2 4" xfId="5953"/>
    <cellStyle name="Normal 6 2 3 2 2 2 4 2" xfId="20259"/>
    <cellStyle name="Normal 6 2 3 2 2 2 4 3" xfId="34538"/>
    <cellStyle name="Normal 6 2 3 2 2 2 4 4" xfId="48816"/>
    <cellStyle name="Normal 6 2 3 2 2 2 5" xfId="3135"/>
    <cellStyle name="Normal 6 2 3 2 2 2 5 2" xfId="17449"/>
    <cellStyle name="Normal 6 2 3 2 2 2 5 3" xfId="31728"/>
    <cellStyle name="Normal 6 2 3 2 2 2 5 4" xfId="46006"/>
    <cellStyle name="Normal 6 2 3 2 2 2 6" xfId="8354"/>
    <cellStyle name="Normal 6 2 3 2 2 2 6 2" xfId="22660"/>
    <cellStyle name="Normal 6 2 3 2 2 2 6 3" xfId="36939"/>
    <cellStyle name="Normal 6 2 3 2 2 2 6 4" xfId="51217"/>
    <cellStyle name="Normal 6 2 3 2 2 2 7" xfId="15626"/>
    <cellStyle name="Normal 6 2 3 2 2 2 7 2" xfId="29905"/>
    <cellStyle name="Normal 6 2 3 2 2 2 7 3" xfId="44183"/>
    <cellStyle name="Normal 6 2 3 2 2 2 8" xfId="12004"/>
    <cellStyle name="Normal 6 2 3 2 2 2 9" xfId="26283"/>
    <cellStyle name="Normal 6 2 3 2 2 3" xfId="1651"/>
    <cellStyle name="Normal 6 2 3 2 2 3 2" xfId="5954"/>
    <cellStyle name="Normal 6 2 3 2 2 3 2 2" xfId="10650"/>
    <cellStyle name="Normal 6 2 3 2 2 3 2 2 2" xfId="24929"/>
    <cellStyle name="Normal 6 2 3 2 2 3 2 2 3" xfId="39207"/>
    <cellStyle name="Normal 6 2 3 2 2 3 2 2 4" xfId="53485"/>
    <cellStyle name="Normal 6 2 3 2 2 3 2 3" xfId="20260"/>
    <cellStyle name="Normal 6 2 3 2 2 3 2 3 2" xfId="34539"/>
    <cellStyle name="Normal 6 2 3 2 2 3 2 3 3" xfId="48817"/>
    <cellStyle name="Normal 6 2 3 2 2 3 2 4" xfId="14272"/>
    <cellStyle name="Normal 6 2 3 2 2 3 2 5" xfId="28551"/>
    <cellStyle name="Normal 6 2 3 2 2 3 2 6" xfId="42829"/>
    <cellStyle name="Normal 6 2 3 2 2 3 3" xfId="5955"/>
    <cellStyle name="Normal 6 2 3 2 2 3 3 2" xfId="20261"/>
    <cellStyle name="Normal 6 2 3 2 2 3 3 3" xfId="34540"/>
    <cellStyle name="Normal 6 2 3 2 2 3 3 4" xfId="48818"/>
    <cellStyle name="Normal 6 2 3 2 2 3 4" xfId="3592"/>
    <cellStyle name="Normal 6 2 3 2 2 3 4 2" xfId="17906"/>
    <cellStyle name="Normal 6 2 3 2 2 3 4 3" xfId="32185"/>
    <cellStyle name="Normal 6 2 3 2 2 3 4 4" xfId="46463"/>
    <cellStyle name="Normal 6 2 3 2 2 3 5" xfId="8811"/>
    <cellStyle name="Normal 6 2 3 2 2 3 5 2" xfId="23117"/>
    <cellStyle name="Normal 6 2 3 2 2 3 5 3" xfId="37396"/>
    <cellStyle name="Normal 6 2 3 2 2 3 5 4" xfId="51674"/>
    <cellStyle name="Normal 6 2 3 2 2 3 6" xfId="16083"/>
    <cellStyle name="Normal 6 2 3 2 2 3 6 2" xfId="30362"/>
    <cellStyle name="Normal 6 2 3 2 2 3 6 3" xfId="44640"/>
    <cellStyle name="Normal 6 2 3 2 2 3 7" xfId="12461"/>
    <cellStyle name="Normal 6 2 3 2 2 3 8" xfId="26740"/>
    <cellStyle name="Normal 6 2 3 2 2 3 9" xfId="41018"/>
    <cellStyle name="Normal 6 2 3 2 2 4" xfId="5956"/>
    <cellStyle name="Normal 6 2 3 2 2 4 2" xfId="9826"/>
    <cellStyle name="Normal 6 2 3 2 2 4 2 2" xfId="24105"/>
    <cellStyle name="Normal 6 2 3 2 2 4 2 3" xfId="38383"/>
    <cellStyle name="Normal 6 2 3 2 2 4 2 4" xfId="52661"/>
    <cellStyle name="Normal 6 2 3 2 2 4 3" xfId="20262"/>
    <cellStyle name="Normal 6 2 3 2 2 4 3 2" xfId="34541"/>
    <cellStyle name="Normal 6 2 3 2 2 4 3 3" xfId="48819"/>
    <cellStyle name="Normal 6 2 3 2 2 4 4" xfId="13448"/>
    <cellStyle name="Normal 6 2 3 2 2 4 5" xfId="27727"/>
    <cellStyle name="Normal 6 2 3 2 2 4 6" xfId="42005"/>
    <cellStyle name="Normal 6 2 3 2 2 5" xfId="5957"/>
    <cellStyle name="Normal 6 2 3 2 2 5 2" xfId="20263"/>
    <cellStyle name="Normal 6 2 3 2 2 5 3" xfId="34542"/>
    <cellStyle name="Normal 6 2 3 2 2 5 4" xfId="48820"/>
    <cellStyle name="Normal 6 2 3 2 2 6" xfId="2768"/>
    <cellStyle name="Normal 6 2 3 2 2 6 2" xfId="17082"/>
    <cellStyle name="Normal 6 2 3 2 2 6 3" xfId="31361"/>
    <cellStyle name="Normal 6 2 3 2 2 6 4" xfId="45639"/>
    <cellStyle name="Normal 6 2 3 2 2 7" xfId="7987"/>
    <cellStyle name="Normal 6 2 3 2 2 7 2" xfId="22293"/>
    <cellStyle name="Normal 6 2 3 2 2 7 3" xfId="36572"/>
    <cellStyle name="Normal 6 2 3 2 2 7 4" xfId="50850"/>
    <cellStyle name="Normal 6 2 3 2 2 8" xfId="15259"/>
    <cellStyle name="Normal 6 2 3 2 2 8 2" xfId="29538"/>
    <cellStyle name="Normal 6 2 3 2 2 8 3" xfId="43816"/>
    <cellStyle name="Normal 6 2 3 2 2 9" xfId="11637"/>
    <cellStyle name="Normal 6 2 3 2 3" xfId="869"/>
    <cellStyle name="Normal 6 2 3 2 3 10" xfId="40332"/>
    <cellStyle name="Normal 6 2 3 2 3 2" xfId="1653"/>
    <cellStyle name="Normal 6 2 3 2 3 2 2" xfId="5958"/>
    <cellStyle name="Normal 6 2 3 2 3 2 2 2" xfId="10652"/>
    <cellStyle name="Normal 6 2 3 2 3 2 2 2 2" xfId="24931"/>
    <cellStyle name="Normal 6 2 3 2 3 2 2 2 3" xfId="39209"/>
    <cellStyle name="Normal 6 2 3 2 3 2 2 2 4" xfId="53487"/>
    <cellStyle name="Normal 6 2 3 2 3 2 2 3" xfId="20264"/>
    <cellStyle name="Normal 6 2 3 2 3 2 2 3 2" xfId="34543"/>
    <cellStyle name="Normal 6 2 3 2 3 2 2 3 3" xfId="48821"/>
    <cellStyle name="Normal 6 2 3 2 3 2 2 4" xfId="14274"/>
    <cellStyle name="Normal 6 2 3 2 3 2 2 5" xfId="28553"/>
    <cellStyle name="Normal 6 2 3 2 3 2 2 6" xfId="42831"/>
    <cellStyle name="Normal 6 2 3 2 3 2 3" xfId="5959"/>
    <cellStyle name="Normal 6 2 3 2 3 2 3 2" xfId="20265"/>
    <cellStyle name="Normal 6 2 3 2 3 2 3 3" xfId="34544"/>
    <cellStyle name="Normal 6 2 3 2 3 2 3 4" xfId="48822"/>
    <cellStyle name="Normal 6 2 3 2 3 2 4" xfId="3594"/>
    <cellStyle name="Normal 6 2 3 2 3 2 4 2" xfId="17908"/>
    <cellStyle name="Normal 6 2 3 2 3 2 4 3" xfId="32187"/>
    <cellStyle name="Normal 6 2 3 2 3 2 4 4" xfId="46465"/>
    <cellStyle name="Normal 6 2 3 2 3 2 5" xfId="8813"/>
    <cellStyle name="Normal 6 2 3 2 3 2 5 2" xfId="23119"/>
    <cellStyle name="Normal 6 2 3 2 3 2 5 3" xfId="37398"/>
    <cellStyle name="Normal 6 2 3 2 3 2 5 4" xfId="51676"/>
    <cellStyle name="Normal 6 2 3 2 3 2 6" xfId="16085"/>
    <cellStyle name="Normal 6 2 3 2 3 2 6 2" xfId="30364"/>
    <cellStyle name="Normal 6 2 3 2 3 2 6 3" xfId="44642"/>
    <cellStyle name="Normal 6 2 3 2 3 2 7" xfId="12463"/>
    <cellStyle name="Normal 6 2 3 2 3 2 8" xfId="26742"/>
    <cellStyle name="Normal 6 2 3 2 3 2 9" xfId="41020"/>
    <cellStyle name="Normal 6 2 3 2 3 3" xfId="5960"/>
    <cellStyle name="Normal 6 2 3 2 3 3 2" xfId="9964"/>
    <cellStyle name="Normal 6 2 3 2 3 3 2 2" xfId="24243"/>
    <cellStyle name="Normal 6 2 3 2 3 3 2 3" xfId="38521"/>
    <cellStyle name="Normal 6 2 3 2 3 3 2 4" xfId="52799"/>
    <cellStyle name="Normal 6 2 3 2 3 3 3" xfId="20266"/>
    <cellStyle name="Normal 6 2 3 2 3 3 3 2" xfId="34545"/>
    <cellStyle name="Normal 6 2 3 2 3 3 3 3" xfId="48823"/>
    <cellStyle name="Normal 6 2 3 2 3 3 4" xfId="13586"/>
    <cellStyle name="Normal 6 2 3 2 3 3 5" xfId="27865"/>
    <cellStyle name="Normal 6 2 3 2 3 3 6" xfId="42143"/>
    <cellStyle name="Normal 6 2 3 2 3 4" xfId="5961"/>
    <cellStyle name="Normal 6 2 3 2 3 4 2" xfId="20267"/>
    <cellStyle name="Normal 6 2 3 2 3 4 3" xfId="34546"/>
    <cellStyle name="Normal 6 2 3 2 3 4 4" xfId="48824"/>
    <cellStyle name="Normal 6 2 3 2 3 5" xfId="2906"/>
    <cellStyle name="Normal 6 2 3 2 3 5 2" xfId="17220"/>
    <cellStyle name="Normal 6 2 3 2 3 5 3" xfId="31499"/>
    <cellStyle name="Normal 6 2 3 2 3 5 4" xfId="45777"/>
    <cellStyle name="Normal 6 2 3 2 3 6" xfId="8125"/>
    <cellStyle name="Normal 6 2 3 2 3 6 2" xfId="22431"/>
    <cellStyle name="Normal 6 2 3 2 3 6 3" xfId="36710"/>
    <cellStyle name="Normal 6 2 3 2 3 6 4" xfId="50988"/>
    <cellStyle name="Normal 6 2 3 2 3 7" xfId="15397"/>
    <cellStyle name="Normal 6 2 3 2 3 7 2" xfId="29676"/>
    <cellStyle name="Normal 6 2 3 2 3 7 3" xfId="43954"/>
    <cellStyle name="Normal 6 2 3 2 3 8" xfId="11775"/>
    <cellStyle name="Normal 6 2 3 2 3 9" xfId="26054"/>
    <cellStyle name="Normal 6 2 3 2 4" xfId="1650"/>
    <cellStyle name="Normal 6 2 3 2 4 2" xfId="5962"/>
    <cellStyle name="Normal 6 2 3 2 4 2 2" xfId="10649"/>
    <cellStyle name="Normal 6 2 3 2 4 2 2 2" xfId="24928"/>
    <cellStyle name="Normal 6 2 3 2 4 2 2 3" xfId="39206"/>
    <cellStyle name="Normal 6 2 3 2 4 2 2 4" xfId="53484"/>
    <cellStyle name="Normal 6 2 3 2 4 2 3" xfId="20268"/>
    <cellStyle name="Normal 6 2 3 2 4 2 3 2" xfId="34547"/>
    <cellStyle name="Normal 6 2 3 2 4 2 3 3" xfId="48825"/>
    <cellStyle name="Normal 6 2 3 2 4 2 4" xfId="14271"/>
    <cellStyle name="Normal 6 2 3 2 4 2 5" xfId="28550"/>
    <cellStyle name="Normal 6 2 3 2 4 2 6" xfId="42828"/>
    <cellStyle name="Normal 6 2 3 2 4 3" xfId="5963"/>
    <cellStyle name="Normal 6 2 3 2 4 3 2" xfId="20269"/>
    <cellStyle name="Normal 6 2 3 2 4 3 3" xfId="34548"/>
    <cellStyle name="Normal 6 2 3 2 4 3 4" xfId="48826"/>
    <cellStyle name="Normal 6 2 3 2 4 4" xfId="3591"/>
    <cellStyle name="Normal 6 2 3 2 4 4 2" xfId="17905"/>
    <cellStyle name="Normal 6 2 3 2 4 4 3" xfId="32184"/>
    <cellStyle name="Normal 6 2 3 2 4 4 4" xfId="46462"/>
    <cellStyle name="Normal 6 2 3 2 4 5" xfId="8810"/>
    <cellStyle name="Normal 6 2 3 2 4 5 2" xfId="23116"/>
    <cellStyle name="Normal 6 2 3 2 4 5 3" xfId="37395"/>
    <cellStyle name="Normal 6 2 3 2 4 5 4" xfId="51673"/>
    <cellStyle name="Normal 6 2 3 2 4 6" xfId="16082"/>
    <cellStyle name="Normal 6 2 3 2 4 6 2" xfId="30361"/>
    <cellStyle name="Normal 6 2 3 2 4 6 3" xfId="44639"/>
    <cellStyle name="Normal 6 2 3 2 4 7" xfId="12460"/>
    <cellStyle name="Normal 6 2 3 2 4 8" xfId="26739"/>
    <cellStyle name="Normal 6 2 3 2 4 9" xfId="41017"/>
    <cellStyle name="Normal 6 2 3 2 5" xfId="2177"/>
    <cellStyle name="Normal 6 2 3 2 5 2" xfId="5964"/>
    <cellStyle name="Normal 6 2 3 2 5 2 2" xfId="11069"/>
    <cellStyle name="Normal 6 2 3 2 5 2 2 2" xfId="25348"/>
    <cellStyle name="Normal 6 2 3 2 5 2 2 3" xfId="39626"/>
    <cellStyle name="Normal 6 2 3 2 5 2 2 4" xfId="53904"/>
    <cellStyle name="Normal 6 2 3 2 5 2 3" xfId="20270"/>
    <cellStyle name="Normal 6 2 3 2 5 2 3 2" xfId="34549"/>
    <cellStyle name="Normal 6 2 3 2 5 2 3 3" xfId="48827"/>
    <cellStyle name="Normal 6 2 3 2 5 2 4" xfId="14691"/>
    <cellStyle name="Normal 6 2 3 2 5 2 5" xfId="28970"/>
    <cellStyle name="Normal 6 2 3 2 5 2 6" xfId="43248"/>
    <cellStyle name="Normal 6 2 3 2 5 3" xfId="5965"/>
    <cellStyle name="Normal 6 2 3 2 5 3 2" xfId="20271"/>
    <cellStyle name="Normal 6 2 3 2 5 3 3" xfId="34550"/>
    <cellStyle name="Normal 6 2 3 2 5 3 4" xfId="48828"/>
    <cellStyle name="Normal 6 2 3 2 5 4" xfId="4014"/>
    <cellStyle name="Normal 6 2 3 2 5 4 2" xfId="18325"/>
    <cellStyle name="Normal 6 2 3 2 5 4 3" xfId="32604"/>
    <cellStyle name="Normal 6 2 3 2 5 4 4" xfId="46882"/>
    <cellStyle name="Normal 6 2 3 2 5 5" xfId="9230"/>
    <cellStyle name="Normal 6 2 3 2 5 5 2" xfId="23536"/>
    <cellStyle name="Normal 6 2 3 2 5 5 3" xfId="37815"/>
    <cellStyle name="Normal 6 2 3 2 5 5 4" xfId="52093"/>
    <cellStyle name="Normal 6 2 3 2 5 6" xfId="16502"/>
    <cellStyle name="Normal 6 2 3 2 5 6 2" xfId="30781"/>
    <cellStyle name="Normal 6 2 3 2 5 6 3" xfId="45059"/>
    <cellStyle name="Normal 6 2 3 2 5 7" xfId="12880"/>
    <cellStyle name="Normal 6 2 3 2 5 8" xfId="27159"/>
    <cellStyle name="Normal 6 2 3 2 5 9" xfId="41437"/>
    <cellStyle name="Normal 6 2 3 2 6" xfId="2321"/>
    <cellStyle name="Normal 6 2 3 2 6 2" xfId="5966"/>
    <cellStyle name="Normal 6 2 3 2 6 2 2" xfId="11204"/>
    <cellStyle name="Normal 6 2 3 2 6 2 2 2" xfId="25483"/>
    <cellStyle name="Normal 6 2 3 2 6 2 2 3" xfId="39761"/>
    <cellStyle name="Normal 6 2 3 2 6 2 2 4" xfId="54039"/>
    <cellStyle name="Normal 6 2 3 2 6 2 3" xfId="20272"/>
    <cellStyle name="Normal 6 2 3 2 6 2 3 2" xfId="34551"/>
    <cellStyle name="Normal 6 2 3 2 6 2 3 3" xfId="48829"/>
    <cellStyle name="Normal 6 2 3 2 6 2 4" xfId="14826"/>
    <cellStyle name="Normal 6 2 3 2 6 2 5" xfId="29105"/>
    <cellStyle name="Normal 6 2 3 2 6 2 6" xfId="43383"/>
    <cellStyle name="Normal 6 2 3 2 6 3" xfId="4149"/>
    <cellStyle name="Normal 6 2 3 2 6 3 2" xfId="18460"/>
    <cellStyle name="Normal 6 2 3 2 6 3 3" xfId="32739"/>
    <cellStyle name="Normal 6 2 3 2 6 3 4" xfId="47017"/>
    <cellStyle name="Normal 6 2 3 2 6 4" xfId="9365"/>
    <cellStyle name="Normal 6 2 3 2 6 4 2" xfId="23671"/>
    <cellStyle name="Normal 6 2 3 2 6 4 3" xfId="37950"/>
    <cellStyle name="Normal 6 2 3 2 6 4 4" xfId="52228"/>
    <cellStyle name="Normal 6 2 3 2 6 5" xfId="16637"/>
    <cellStyle name="Normal 6 2 3 2 6 5 2" xfId="30916"/>
    <cellStyle name="Normal 6 2 3 2 6 5 3" xfId="45194"/>
    <cellStyle name="Normal 6 2 3 2 6 6" xfId="13015"/>
    <cellStyle name="Normal 6 2 3 2 6 7" xfId="27294"/>
    <cellStyle name="Normal 6 2 3 2 6 8" xfId="41572"/>
    <cellStyle name="Normal 6 2 3 2 7" xfId="5967"/>
    <cellStyle name="Normal 6 2 3 2 7 2" xfId="9691"/>
    <cellStyle name="Normal 6 2 3 2 7 2 2" xfId="23970"/>
    <cellStyle name="Normal 6 2 3 2 7 2 3" xfId="38248"/>
    <cellStyle name="Normal 6 2 3 2 7 2 4" xfId="52526"/>
    <cellStyle name="Normal 6 2 3 2 7 3" xfId="20273"/>
    <cellStyle name="Normal 6 2 3 2 7 3 2" xfId="34552"/>
    <cellStyle name="Normal 6 2 3 2 7 3 3" xfId="48830"/>
    <cellStyle name="Normal 6 2 3 2 7 4" xfId="13313"/>
    <cellStyle name="Normal 6 2 3 2 7 5" xfId="27592"/>
    <cellStyle name="Normal 6 2 3 2 7 6" xfId="41870"/>
    <cellStyle name="Normal 6 2 3 2 8" xfId="5968"/>
    <cellStyle name="Normal 6 2 3 2 8 2" xfId="20274"/>
    <cellStyle name="Normal 6 2 3 2 8 3" xfId="34553"/>
    <cellStyle name="Normal 6 2 3 2 8 4" xfId="48831"/>
    <cellStyle name="Normal 6 2 3 2 9" xfId="2633"/>
    <cellStyle name="Normal 6 2 3 2 9 2" xfId="16947"/>
    <cellStyle name="Normal 6 2 3 2 9 3" xfId="31226"/>
    <cellStyle name="Normal 6 2 3 2 9 4" xfId="45504"/>
    <cellStyle name="Normal 6 2 3 3" xfId="618"/>
    <cellStyle name="Normal 6 2 3 3 10" xfId="7894"/>
    <cellStyle name="Normal 6 2 3 3 10 2" xfId="22200"/>
    <cellStyle name="Normal 6 2 3 3 10 3" xfId="36479"/>
    <cellStyle name="Normal 6 2 3 3 10 4" xfId="50757"/>
    <cellStyle name="Normal 6 2 3 3 11" xfId="15166"/>
    <cellStyle name="Normal 6 2 3 3 11 2" xfId="29445"/>
    <cellStyle name="Normal 6 2 3 3 11 3" xfId="43723"/>
    <cellStyle name="Normal 6 2 3 3 12" xfId="11544"/>
    <cellStyle name="Normal 6 2 3 3 13" xfId="25823"/>
    <cellStyle name="Normal 6 2 3 3 14" xfId="40101"/>
    <cellStyle name="Normal 6 2 3 3 2" xfId="759"/>
    <cellStyle name="Normal 6 2 3 3 2 10" xfId="25958"/>
    <cellStyle name="Normal 6 2 3 3 2 11" xfId="40236"/>
    <cellStyle name="Normal 6 2 3 3 2 2" xfId="1224"/>
    <cellStyle name="Normal 6 2 3 3 2 2 10" xfId="40603"/>
    <cellStyle name="Normal 6 2 3 3 2 2 2" xfId="1656"/>
    <cellStyle name="Normal 6 2 3 3 2 2 2 2" xfId="5969"/>
    <cellStyle name="Normal 6 2 3 3 2 2 2 2 2" xfId="10655"/>
    <cellStyle name="Normal 6 2 3 3 2 2 2 2 2 2" xfId="24934"/>
    <cellStyle name="Normal 6 2 3 3 2 2 2 2 2 3" xfId="39212"/>
    <cellStyle name="Normal 6 2 3 3 2 2 2 2 2 4" xfId="53490"/>
    <cellStyle name="Normal 6 2 3 3 2 2 2 2 3" xfId="20275"/>
    <cellStyle name="Normal 6 2 3 3 2 2 2 2 3 2" xfId="34554"/>
    <cellStyle name="Normal 6 2 3 3 2 2 2 2 3 3" xfId="48832"/>
    <cellStyle name="Normal 6 2 3 3 2 2 2 2 4" xfId="14277"/>
    <cellStyle name="Normal 6 2 3 3 2 2 2 2 5" xfId="28556"/>
    <cellStyle name="Normal 6 2 3 3 2 2 2 2 6" xfId="42834"/>
    <cellStyle name="Normal 6 2 3 3 2 2 2 3" xfId="5970"/>
    <cellStyle name="Normal 6 2 3 3 2 2 2 3 2" xfId="20276"/>
    <cellStyle name="Normal 6 2 3 3 2 2 2 3 3" xfId="34555"/>
    <cellStyle name="Normal 6 2 3 3 2 2 2 3 4" xfId="48833"/>
    <cellStyle name="Normal 6 2 3 3 2 2 2 4" xfId="3597"/>
    <cellStyle name="Normal 6 2 3 3 2 2 2 4 2" xfId="17911"/>
    <cellStyle name="Normal 6 2 3 3 2 2 2 4 3" xfId="32190"/>
    <cellStyle name="Normal 6 2 3 3 2 2 2 4 4" xfId="46468"/>
    <cellStyle name="Normal 6 2 3 3 2 2 2 5" xfId="8816"/>
    <cellStyle name="Normal 6 2 3 3 2 2 2 5 2" xfId="23122"/>
    <cellStyle name="Normal 6 2 3 3 2 2 2 5 3" xfId="37401"/>
    <cellStyle name="Normal 6 2 3 3 2 2 2 5 4" xfId="51679"/>
    <cellStyle name="Normal 6 2 3 3 2 2 2 6" xfId="16088"/>
    <cellStyle name="Normal 6 2 3 3 2 2 2 6 2" xfId="30367"/>
    <cellStyle name="Normal 6 2 3 3 2 2 2 6 3" xfId="44645"/>
    <cellStyle name="Normal 6 2 3 3 2 2 2 7" xfId="12466"/>
    <cellStyle name="Normal 6 2 3 3 2 2 2 8" xfId="26745"/>
    <cellStyle name="Normal 6 2 3 3 2 2 2 9" xfId="41023"/>
    <cellStyle name="Normal 6 2 3 3 2 2 3" xfId="5971"/>
    <cellStyle name="Normal 6 2 3 3 2 2 3 2" xfId="10235"/>
    <cellStyle name="Normal 6 2 3 3 2 2 3 2 2" xfId="24514"/>
    <cellStyle name="Normal 6 2 3 3 2 2 3 2 3" xfId="38792"/>
    <cellStyle name="Normal 6 2 3 3 2 2 3 2 4" xfId="53070"/>
    <cellStyle name="Normal 6 2 3 3 2 2 3 3" xfId="20277"/>
    <cellStyle name="Normal 6 2 3 3 2 2 3 3 2" xfId="34556"/>
    <cellStyle name="Normal 6 2 3 3 2 2 3 3 3" xfId="48834"/>
    <cellStyle name="Normal 6 2 3 3 2 2 3 4" xfId="13857"/>
    <cellStyle name="Normal 6 2 3 3 2 2 3 5" xfId="28136"/>
    <cellStyle name="Normal 6 2 3 3 2 2 3 6" xfId="42414"/>
    <cellStyle name="Normal 6 2 3 3 2 2 4" xfId="5972"/>
    <cellStyle name="Normal 6 2 3 3 2 2 4 2" xfId="20278"/>
    <cellStyle name="Normal 6 2 3 3 2 2 4 3" xfId="34557"/>
    <cellStyle name="Normal 6 2 3 3 2 2 4 4" xfId="48835"/>
    <cellStyle name="Normal 6 2 3 3 2 2 5" xfId="3177"/>
    <cellStyle name="Normal 6 2 3 3 2 2 5 2" xfId="17491"/>
    <cellStyle name="Normal 6 2 3 3 2 2 5 3" xfId="31770"/>
    <cellStyle name="Normal 6 2 3 3 2 2 5 4" xfId="46048"/>
    <cellStyle name="Normal 6 2 3 3 2 2 6" xfId="8396"/>
    <cellStyle name="Normal 6 2 3 3 2 2 6 2" xfId="22702"/>
    <cellStyle name="Normal 6 2 3 3 2 2 6 3" xfId="36981"/>
    <cellStyle name="Normal 6 2 3 3 2 2 6 4" xfId="51259"/>
    <cellStyle name="Normal 6 2 3 3 2 2 7" xfId="15668"/>
    <cellStyle name="Normal 6 2 3 3 2 2 7 2" xfId="29947"/>
    <cellStyle name="Normal 6 2 3 3 2 2 7 3" xfId="44225"/>
    <cellStyle name="Normal 6 2 3 3 2 2 8" xfId="12046"/>
    <cellStyle name="Normal 6 2 3 3 2 2 9" xfId="26325"/>
    <cellStyle name="Normal 6 2 3 3 2 3" xfId="1655"/>
    <cellStyle name="Normal 6 2 3 3 2 3 2" xfId="5973"/>
    <cellStyle name="Normal 6 2 3 3 2 3 2 2" xfId="10654"/>
    <cellStyle name="Normal 6 2 3 3 2 3 2 2 2" xfId="24933"/>
    <cellStyle name="Normal 6 2 3 3 2 3 2 2 3" xfId="39211"/>
    <cellStyle name="Normal 6 2 3 3 2 3 2 2 4" xfId="53489"/>
    <cellStyle name="Normal 6 2 3 3 2 3 2 3" xfId="20279"/>
    <cellStyle name="Normal 6 2 3 3 2 3 2 3 2" xfId="34558"/>
    <cellStyle name="Normal 6 2 3 3 2 3 2 3 3" xfId="48836"/>
    <cellStyle name="Normal 6 2 3 3 2 3 2 4" xfId="14276"/>
    <cellStyle name="Normal 6 2 3 3 2 3 2 5" xfId="28555"/>
    <cellStyle name="Normal 6 2 3 3 2 3 2 6" xfId="42833"/>
    <cellStyle name="Normal 6 2 3 3 2 3 3" xfId="5974"/>
    <cellStyle name="Normal 6 2 3 3 2 3 3 2" xfId="20280"/>
    <cellStyle name="Normal 6 2 3 3 2 3 3 3" xfId="34559"/>
    <cellStyle name="Normal 6 2 3 3 2 3 3 4" xfId="48837"/>
    <cellStyle name="Normal 6 2 3 3 2 3 4" xfId="3596"/>
    <cellStyle name="Normal 6 2 3 3 2 3 4 2" xfId="17910"/>
    <cellStyle name="Normal 6 2 3 3 2 3 4 3" xfId="32189"/>
    <cellStyle name="Normal 6 2 3 3 2 3 4 4" xfId="46467"/>
    <cellStyle name="Normal 6 2 3 3 2 3 5" xfId="8815"/>
    <cellStyle name="Normal 6 2 3 3 2 3 5 2" xfId="23121"/>
    <cellStyle name="Normal 6 2 3 3 2 3 5 3" xfId="37400"/>
    <cellStyle name="Normal 6 2 3 3 2 3 5 4" xfId="51678"/>
    <cellStyle name="Normal 6 2 3 3 2 3 6" xfId="16087"/>
    <cellStyle name="Normal 6 2 3 3 2 3 6 2" xfId="30366"/>
    <cellStyle name="Normal 6 2 3 3 2 3 6 3" xfId="44644"/>
    <cellStyle name="Normal 6 2 3 3 2 3 7" xfId="12465"/>
    <cellStyle name="Normal 6 2 3 3 2 3 8" xfId="26744"/>
    <cellStyle name="Normal 6 2 3 3 2 3 9" xfId="41022"/>
    <cellStyle name="Normal 6 2 3 3 2 4" xfId="5975"/>
    <cellStyle name="Normal 6 2 3 3 2 4 2" xfId="9868"/>
    <cellStyle name="Normal 6 2 3 3 2 4 2 2" xfId="24147"/>
    <cellStyle name="Normal 6 2 3 3 2 4 2 3" xfId="38425"/>
    <cellStyle name="Normal 6 2 3 3 2 4 2 4" xfId="52703"/>
    <cellStyle name="Normal 6 2 3 3 2 4 3" xfId="20281"/>
    <cellStyle name="Normal 6 2 3 3 2 4 3 2" xfId="34560"/>
    <cellStyle name="Normal 6 2 3 3 2 4 3 3" xfId="48838"/>
    <cellStyle name="Normal 6 2 3 3 2 4 4" xfId="13490"/>
    <cellStyle name="Normal 6 2 3 3 2 4 5" xfId="27769"/>
    <cellStyle name="Normal 6 2 3 3 2 4 6" xfId="42047"/>
    <cellStyle name="Normal 6 2 3 3 2 5" xfId="5976"/>
    <cellStyle name="Normal 6 2 3 3 2 5 2" xfId="20282"/>
    <cellStyle name="Normal 6 2 3 3 2 5 3" xfId="34561"/>
    <cellStyle name="Normal 6 2 3 3 2 5 4" xfId="48839"/>
    <cellStyle name="Normal 6 2 3 3 2 6" xfId="2810"/>
    <cellStyle name="Normal 6 2 3 3 2 6 2" xfId="17124"/>
    <cellStyle name="Normal 6 2 3 3 2 6 3" xfId="31403"/>
    <cellStyle name="Normal 6 2 3 3 2 6 4" xfId="45681"/>
    <cellStyle name="Normal 6 2 3 3 2 7" xfId="8029"/>
    <cellStyle name="Normal 6 2 3 3 2 7 2" xfId="22335"/>
    <cellStyle name="Normal 6 2 3 3 2 7 3" xfId="36614"/>
    <cellStyle name="Normal 6 2 3 3 2 7 4" xfId="50892"/>
    <cellStyle name="Normal 6 2 3 3 2 8" xfId="15301"/>
    <cellStyle name="Normal 6 2 3 3 2 8 2" xfId="29580"/>
    <cellStyle name="Normal 6 2 3 3 2 8 3" xfId="43858"/>
    <cellStyle name="Normal 6 2 3 3 2 9" xfId="11679"/>
    <cellStyle name="Normal 6 2 3 3 3" xfId="912"/>
    <cellStyle name="Normal 6 2 3 3 3 10" xfId="40374"/>
    <cellStyle name="Normal 6 2 3 3 3 2" xfId="1657"/>
    <cellStyle name="Normal 6 2 3 3 3 2 2" xfId="5977"/>
    <cellStyle name="Normal 6 2 3 3 3 2 2 2" xfId="10656"/>
    <cellStyle name="Normal 6 2 3 3 3 2 2 2 2" xfId="24935"/>
    <cellStyle name="Normal 6 2 3 3 3 2 2 2 3" xfId="39213"/>
    <cellStyle name="Normal 6 2 3 3 3 2 2 2 4" xfId="53491"/>
    <cellStyle name="Normal 6 2 3 3 3 2 2 3" xfId="20283"/>
    <cellStyle name="Normal 6 2 3 3 3 2 2 3 2" xfId="34562"/>
    <cellStyle name="Normal 6 2 3 3 3 2 2 3 3" xfId="48840"/>
    <cellStyle name="Normal 6 2 3 3 3 2 2 4" xfId="14278"/>
    <cellStyle name="Normal 6 2 3 3 3 2 2 5" xfId="28557"/>
    <cellStyle name="Normal 6 2 3 3 3 2 2 6" xfId="42835"/>
    <cellStyle name="Normal 6 2 3 3 3 2 3" xfId="5978"/>
    <cellStyle name="Normal 6 2 3 3 3 2 3 2" xfId="20284"/>
    <cellStyle name="Normal 6 2 3 3 3 2 3 3" xfId="34563"/>
    <cellStyle name="Normal 6 2 3 3 3 2 3 4" xfId="48841"/>
    <cellStyle name="Normal 6 2 3 3 3 2 4" xfId="3598"/>
    <cellStyle name="Normal 6 2 3 3 3 2 4 2" xfId="17912"/>
    <cellStyle name="Normal 6 2 3 3 3 2 4 3" xfId="32191"/>
    <cellStyle name="Normal 6 2 3 3 3 2 4 4" xfId="46469"/>
    <cellStyle name="Normal 6 2 3 3 3 2 5" xfId="8817"/>
    <cellStyle name="Normal 6 2 3 3 3 2 5 2" xfId="23123"/>
    <cellStyle name="Normal 6 2 3 3 3 2 5 3" xfId="37402"/>
    <cellStyle name="Normal 6 2 3 3 3 2 5 4" xfId="51680"/>
    <cellStyle name="Normal 6 2 3 3 3 2 6" xfId="16089"/>
    <cellStyle name="Normal 6 2 3 3 3 2 6 2" xfId="30368"/>
    <cellStyle name="Normal 6 2 3 3 3 2 6 3" xfId="44646"/>
    <cellStyle name="Normal 6 2 3 3 3 2 7" xfId="12467"/>
    <cellStyle name="Normal 6 2 3 3 3 2 8" xfId="26746"/>
    <cellStyle name="Normal 6 2 3 3 3 2 9" xfId="41024"/>
    <cellStyle name="Normal 6 2 3 3 3 3" xfId="5979"/>
    <cellStyle name="Normal 6 2 3 3 3 3 2" xfId="10006"/>
    <cellStyle name="Normal 6 2 3 3 3 3 2 2" xfId="24285"/>
    <cellStyle name="Normal 6 2 3 3 3 3 2 3" xfId="38563"/>
    <cellStyle name="Normal 6 2 3 3 3 3 2 4" xfId="52841"/>
    <cellStyle name="Normal 6 2 3 3 3 3 3" xfId="20285"/>
    <cellStyle name="Normal 6 2 3 3 3 3 3 2" xfId="34564"/>
    <cellStyle name="Normal 6 2 3 3 3 3 3 3" xfId="48842"/>
    <cellStyle name="Normal 6 2 3 3 3 3 4" xfId="13628"/>
    <cellStyle name="Normal 6 2 3 3 3 3 5" xfId="27907"/>
    <cellStyle name="Normal 6 2 3 3 3 3 6" xfId="42185"/>
    <cellStyle name="Normal 6 2 3 3 3 4" xfId="5980"/>
    <cellStyle name="Normal 6 2 3 3 3 4 2" xfId="20286"/>
    <cellStyle name="Normal 6 2 3 3 3 4 3" xfId="34565"/>
    <cellStyle name="Normal 6 2 3 3 3 4 4" xfId="48843"/>
    <cellStyle name="Normal 6 2 3 3 3 5" xfId="2948"/>
    <cellStyle name="Normal 6 2 3 3 3 5 2" xfId="17262"/>
    <cellStyle name="Normal 6 2 3 3 3 5 3" xfId="31541"/>
    <cellStyle name="Normal 6 2 3 3 3 5 4" xfId="45819"/>
    <cellStyle name="Normal 6 2 3 3 3 6" xfId="8167"/>
    <cellStyle name="Normal 6 2 3 3 3 6 2" xfId="22473"/>
    <cellStyle name="Normal 6 2 3 3 3 6 3" xfId="36752"/>
    <cellStyle name="Normal 6 2 3 3 3 6 4" xfId="51030"/>
    <cellStyle name="Normal 6 2 3 3 3 7" xfId="15439"/>
    <cellStyle name="Normal 6 2 3 3 3 7 2" xfId="29718"/>
    <cellStyle name="Normal 6 2 3 3 3 7 3" xfId="43996"/>
    <cellStyle name="Normal 6 2 3 3 3 8" xfId="11817"/>
    <cellStyle name="Normal 6 2 3 3 3 9" xfId="26096"/>
    <cellStyle name="Normal 6 2 3 3 4" xfId="1654"/>
    <cellStyle name="Normal 6 2 3 3 4 2" xfId="5981"/>
    <cellStyle name="Normal 6 2 3 3 4 2 2" xfId="10653"/>
    <cellStyle name="Normal 6 2 3 3 4 2 2 2" xfId="24932"/>
    <cellStyle name="Normal 6 2 3 3 4 2 2 3" xfId="39210"/>
    <cellStyle name="Normal 6 2 3 3 4 2 2 4" xfId="53488"/>
    <cellStyle name="Normal 6 2 3 3 4 2 3" xfId="20287"/>
    <cellStyle name="Normal 6 2 3 3 4 2 3 2" xfId="34566"/>
    <cellStyle name="Normal 6 2 3 3 4 2 3 3" xfId="48844"/>
    <cellStyle name="Normal 6 2 3 3 4 2 4" xfId="14275"/>
    <cellStyle name="Normal 6 2 3 3 4 2 5" xfId="28554"/>
    <cellStyle name="Normal 6 2 3 3 4 2 6" xfId="42832"/>
    <cellStyle name="Normal 6 2 3 3 4 3" xfId="5982"/>
    <cellStyle name="Normal 6 2 3 3 4 3 2" xfId="20288"/>
    <cellStyle name="Normal 6 2 3 3 4 3 3" xfId="34567"/>
    <cellStyle name="Normal 6 2 3 3 4 3 4" xfId="48845"/>
    <cellStyle name="Normal 6 2 3 3 4 4" xfId="3595"/>
    <cellStyle name="Normal 6 2 3 3 4 4 2" xfId="17909"/>
    <cellStyle name="Normal 6 2 3 3 4 4 3" xfId="32188"/>
    <cellStyle name="Normal 6 2 3 3 4 4 4" xfId="46466"/>
    <cellStyle name="Normal 6 2 3 3 4 5" xfId="8814"/>
    <cellStyle name="Normal 6 2 3 3 4 5 2" xfId="23120"/>
    <cellStyle name="Normal 6 2 3 3 4 5 3" xfId="37399"/>
    <cellStyle name="Normal 6 2 3 3 4 5 4" xfId="51677"/>
    <cellStyle name="Normal 6 2 3 3 4 6" xfId="16086"/>
    <cellStyle name="Normal 6 2 3 3 4 6 2" xfId="30365"/>
    <cellStyle name="Normal 6 2 3 3 4 6 3" xfId="44643"/>
    <cellStyle name="Normal 6 2 3 3 4 7" xfId="12464"/>
    <cellStyle name="Normal 6 2 3 3 4 8" xfId="26743"/>
    <cellStyle name="Normal 6 2 3 3 4 9" xfId="41021"/>
    <cellStyle name="Normal 6 2 3 3 5" xfId="2219"/>
    <cellStyle name="Normal 6 2 3 3 5 2" xfId="5983"/>
    <cellStyle name="Normal 6 2 3 3 5 2 2" xfId="11111"/>
    <cellStyle name="Normal 6 2 3 3 5 2 2 2" xfId="25390"/>
    <cellStyle name="Normal 6 2 3 3 5 2 2 3" xfId="39668"/>
    <cellStyle name="Normal 6 2 3 3 5 2 2 4" xfId="53946"/>
    <cellStyle name="Normal 6 2 3 3 5 2 3" xfId="20289"/>
    <cellStyle name="Normal 6 2 3 3 5 2 3 2" xfId="34568"/>
    <cellStyle name="Normal 6 2 3 3 5 2 3 3" xfId="48846"/>
    <cellStyle name="Normal 6 2 3 3 5 2 4" xfId="14733"/>
    <cellStyle name="Normal 6 2 3 3 5 2 5" xfId="29012"/>
    <cellStyle name="Normal 6 2 3 3 5 2 6" xfId="43290"/>
    <cellStyle name="Normal 6 2 3 3 5 3" xfId="5984"/>
    <cellStyle name="Normal 6 2 3 3 5 3 2" xfId="20290"/>
    <cellStyle name="Normal 6 2 3 3 5 3 3" xfId="34569"/>
    <cellStyle name="Normal 6 2 3 3 5 3 4" xfId="48847"/>
    <cellStyle name="Normal 6 2 3 3 5 4" xfId="4056"/>
    <cellStyle name="Normal 6 2 3 3 5 4 2" xfId="18367"/>
    <cellStyle name="Normal 6 2 3 3 5 4 3" xfId="32646"/>
    <cellStyle name="Normal 6 2 3 3 5 4 4" xfId="46924"/>
    <cellStyle name="Normal 6 2 3 3 5 5" xfId="9272"/>
    <cellStyle name="Normal 6 2 3 3 5 5 2" xfId="23578"/>
    <cellStyle name="Normal 6 2 3 3 5 5 3" xfId="37857"/>
    <cellStyle name="Normal 6 2 3 3 5 5 4" xfId="52135"/>
    <cellStyle name="Normal 6 2 3 3 5 6" xfId="16544"/>
    <cellStyle name="Normal 6 2 3 3 5 6 2" xfId="30823"/>
    <cellStyle name="Normal 6 2 3 3 5 6 3" xfId="45101"/>
    <cellStyle name="Normal 6 2 3 3 5 7" xfId="12922"/>
    <cellStyle name="Normal 6 2 3 3 5 8" xfId="27201"/>
    <cellStyle name="Normal 6 2 3 3 5 9" xfId="41479"/>
    <cellStyle name="Normal 6 2 3 3 6" xfId="2363"/>
    <cellStyle name="Normal 6 2 3 3 6 2" xfId="5985"/>
    <cellStyle name="Normal 6 2 3 3 6 2 2" xfId="11246"/>
    <cellStyle name="Normal 6 2 3 3 6 2 2 2" xfId="25525"/>
    <cellStyle name="Normal 6 2 3 3 6 2 2 3" xfId="39803"/>
    <cellStyle name="Normal 6 2 3 3 6 2 2 4" xfId="54081"/>
    <cellStyle name="Normal 6 2 3 3 6 2 3" xfId="20291"/>
    <cellStyle name="Normal 6 2 3 3 6 2 3 2" xfId="34570"/>
    <cellStyle name="Normal 6 2 3 3 6 2 3 3" xfId="48848"/>
    <cellStyle name="Normal 6 2 3 3 6 2 4" xfId="14868"/>
    <cellStyle name="Normal 6 2 3 3 6 2 5" xfId="29147"/>
    <cellStyle name="Normal 6 2 3 3 6 2 6" xfId="43425"/>
    <cellStyle name="Normal 6 2 3 3 6 3" xfId="4191"/>
    <cellStyle name="Normal 6 2 3 3 6 3 2" xfId="18502"/>
    <cellStyle name="Normal 6 2 3 3 6 3 3" xfId="32781"/>
    <cellStyle name="Normal 6 2 3 3 6 3 4" xfId="47059"/>
    <cellStyle name="Normal 6 2 3 3 6 4" xfId="9407"/>
    <cellStyle name="Normal 6 2 3 3 6 4 2" xfId="23713"/>
    <cellStyle name="Normal 6 2 3 3 6 4 3" xfId="37992"/>
    <cellStyle name="Normal 6 2 3 3 6 4 4" xfId="52270"/>
    <cellStyle name="Normal 6 2 3 3 6 5" xfId="16679"/>
    <cellStyle name="Normal 6 2 3 3 6 5 2" xfId="30958"/>
    <cellStyle name="Normal 6 2 3 3 6 5 3" xfId="45236"/>
    <cellStyle name="Normal 6 2 3 3 6 6" xfId="13057"/>
    <cellStyle name="Normal 6 2 3 3 6 7" xfId="27336"/>
    <cellStyle name="Normal 6 2 3 3 6 8" xfId="41614"/>
    <cellStyle name="Normal 6 2 3 3 7" xfId="5986"/>
    <cellStyle name="Normal 6 2 3 3 7 2" xfId="9733"/>
    <cellStyle name="Normal 6 2 3 3 7 2 2" xfId="24012"/>
    <cellStyle name="Normal 6 2 3 3 7 2 3" xfId="38290"/>
    <cellStyle name="Normal 6 2 3 3 7 2 4" xfId="52568"/>
    <cellStyle name="Normal 6 2 3 3 7 3" xfId="20292"/>
    <cellStyle name="Normal 6 2 3 3 7 3 2" xfId="34571"/>
    <cellStyle name="Normal 6 2 3 3 7 3 3" xfId="48849"/>
    <cellStyle name="Normal 6 2 3 3 7 4" xfId="13355"/>
    <cellStyle name="Normal 6 2 3 3 7 5" xfId="27634"/>
    <cellStyle name="Normal 6 2 3 3 7 6" xfId="41912"/>
    <cellStyle name="Normal 6 2 3 3 8" xfId="5987"/>
    <cellStyle name="Normal 6 2 3 3 8 2" xfId="20293"/>
    <cellStyle name="Normal 6 2 3 3 8 3" xfId="34572"/>
    <cellStyle name="Normal 6 2 3 3 8 4" xfId="48850"/>
    <cellStyle name="Normal 6 2 3 3 9" xfId="2675"/>
    <cellStyle name="Normal 6 2 3 3 9 2" xfId="16989"/>
    <cellStyle name="Normal 6 2 3 3 9 3" xfId="31268"/>
    <cellStyle name="Normal 6 2 3 3 9 4" xfId="45546"/>
    <cellStyle name="Normal 6 2 3 4" xfId="452"/>
    <cellStyle name="Normal 6 2 3 4 10" xfId="25734"/>
    <cellStyle name="Normal 6 2 3 4 11" xfId="40012"/>
    <cellStyle name="Normal 6 2 3 4 2" xfId="1022"/>
    <cellStyle name="Normal 6 2 3 4 2 10" xfId="40464"/>
    <cellStyle name="Normal 6 2 3 4 2 2" xfId="1659"/>
    <cellStyle name="Normal 6 2 3 4 2 2 2" xfId="5988"/>
    <cellStyle name="Normal 6 2 3 4 2 2 2 2" xfId="10658"/>
    <cellStyle name="Normal 6 2 3 4 2 2 2 2 2" xfId="24937"/>
    <cellStyle name="Normal 6 2 3 4 2 2 2 2 3" xfId="39215"/>
    <cellStyle name="Normal 6 2 3 4 2 2 2 2 4" xfId="53493"/>
    <cellStyle name="Normal 6 2 3 4 2 2 2 3" xfId="20294"/>
    <cellStyle name="Normal 6 2 3 4 2 2 2 3 2" xfId="34573"/>
    <cellStyle name="Normal 6 2 3 4 2 2 2 3 3" xfId="48851"/>
    <cellStyle name="Normal 6 2 3 4 2 2 2 4" xfId="14280"/>
    <cellStyle name="Normal 6 2 3 4 2 2 2 5" xfId="28559"/>
    <cellStyle name="Normal 6 2 3 4 2 2 2 6" xfId="42837"/>
    <cellStyle name="Normal 6 2 3 4 2 2 3" xfId="5989"/>
    <cellStyle name="Normal 6 2 3 4 2 2 3 2" xfId="20295"/>
    <cellStyle name="Normal 6 2 3 4 2 2 3 3" xfId="34574"/>
    <cellStyle name="Normal 6 2 3 4 2 2 3 4" xfId="48852"/>
    <cellStyle name="Normal 6 2 3 4 2 2 4" xfId="3600"/>
    <cellStyle name="Normal 6 2 3 4 2 2 4 2" xfId="17914"/>
    <cellStyle name="Normal 6 2 3 4 2 2 4 3" xfId="32193"/>
    <cellStyle name="Normal 6 2 3 4 2 2 4 4" xfId="46471"/>
    <cellStyle name="Normal 6 2 3 4 2 2 5" xfId="8819"/>
    <cellStyle name="Normal 6 2 3 4 2 2 5 2" xfId="23125"/>
    <cellStyle name="Normal 6 2 3 4 2 2 5 3" xfId="37404"/>
    <cellStyle name="Normal 6 2 3 4 2 2 5 4" xfId="51682"/>
    <cellStyle name="Normal 6 2 3 4 2 2 6" xfId="16091"/>
    <cellStyle name="Normal 6 2 3 4 2 2 6 2" xfId="30370"/>
    <cellStyle name="Normal 6 2 3 4 2 2 6 3" xfId="44648"/>
    <cellStyle name="Normal 6 2 3 4 2 2 7" xfId="12469"/>
    <cellStyle name="Normal 6 2 3 4 2 2 8" xfId="26748"/>
    <cellStyle name="Normal 6 2 3 4 2 2 9" xfId="41026"/>
    <cellStyle name="Normal 6 2 3 4 2 3" xfId="5990"/>
    <cellStyle name="Normal 6 2 3 4 2 3 2" xfId="10096"/>
    <cellStyle name="Normal 6 2 3 4 2 3 2 2" xfId="24375"/>
    <cellStyle name="Normal 6 2 3 4 2 3 2 3" xfId="38653"/>
    <cellStyle name="Normal 6 2 3 4 2 3 2 4" xfId="52931"/>
    <cellStyle name="Normal 6 2 3 4 2 3 3" xfId="20296"/>
    <cellStyle name="Normal 6 2 3 4 2 3 3 2" xfId="34575"/>
    <cellStyle name="Normal 6 2 3 4 2 3 3 3" xfId="48853"/>
    <cellStyle name="Normal 6 2 3 4 2 3 4" xfId="13718"/>
    <cellStyle name="Normal 6 2 3 4 2 3 5" xfId="27997"/>
    <cellStyle name="Normal 6 2 3 4 2 3 6" xfId="42275"/>
    <cellStyle name="Normal 6 2 3 4 2 4" xfId="5991"/>
    <cellStyle name="Normal 6 2 3 4 2 4 2" xfId="20297"/>
    <cellStyle name="Normal 6 2 3 4 2 4 3" xfId="34576"/>
    <cellStyle name="Normal 6 2 3 4 2 4 4" xfId="48854"/>
    <cellStyle name="Normal 6 2 3 4 2 5" xfId="3038"/>
    <cellStyle name="Normal 6 2 3 4 2 5 2" xfId="17352"/>
    <cellStyle name="Normal 6 2 3 4 2 5 3" xfId="31631"/>
    <cellStyle name="Normal 6 2 3 4 2 5 4" xfId="45909"/>
    <cellStyle name="Normal 6 2 3 4 2 6" xfId="8257"/>
    <cellStyle name="Normal 6 2 3 4 2 6 2" xfId="22563"/>
    <cellStyle name="Normal 6 2 3 4 2 6 3" xfId="36842"/>
    <cellStyle name="Normal 6 2 3 4 2 6 4" xfId="51120"/>
    <cellStyle name="Normal 6 2 3 4 2 7" xfId="15529"/>
    <cellStyle name="Normal 6 2 3 4 2 7 2" xfId="29808"/>
    <cellStyle name="Normal 6 2 3 4 2 7 3" xfId="44086"/>
    <cellStyle name="Normal 6 2 3 4 2 8" xfId="11907"/>
    <cellStyle name="Normal 6 2 3 4 2 9" xfId="26186"/>
    <cellStyle name="Normal 6 2 3 4 3" xfId="1658"/>
    <cellStyle name="Normal 6 2 3 4 3 2" xfId="5992"/>
    <cellStyle name="Normal 6 2 3 4 3 2 2" xfId="10657"/>
    <cellStyle name="Normal 6 2 3 4 3 2 2 2" xfId="24936"/>
    <cellStyle name="Normal 6 2 3 4 3 2 2 3" xfId="39214"/>
    <cellStyle name="Normal 6 2 3 4 3 2 2 4" xfId="53492"/>
    <cellStyle name="Normal 6 2 3 4 3 2 3" xfId="20298"/>
    <cellStyle name="Normal 6 2 3 4 3 2 3 2" xfId="34577"/>
    <cellStyle name="Normal 6 2 3 4 3 2 3 3" xfId="48855"/>
    <cellStyle name="Normal 6 2 3 4 3 2 4" xfId="14279"/>
    <cellStyle name="Normal 6 2 3 4 3 2 5" xfId="28558"/>
    <cellStyle name="Normal 6 2 3 4 3 2 6" xfId="42836"/>
    <cellStyle name="Normal 6 2 3 4 3 3" xfId="5993"/>
    <cellStyle name="Normal 6 2 3 4 3 3 2" xfId="20299"/>
    <cellStyle name="Normal 6 2 3 4 3 3 3" xfId="34578"/>
    <cellStyle name="Normal 6 2 3 4 3 3 4" xfId="48856"/>
    <cellStyle name="Normal 6 2 3 4 3 4" xfId="3599"/>
    <cellStyle name="Normal 6 2 3 4 3 4 2" xfId="17913"/>
    <cellStyle name="Normal 6 2 3 4 3 4 3" xfId="32192"/>
    <cellStyle name="Normal 6 2 3 4 3 4 4" xfId="46470"/>
    <cellStyle name="Normal 6 2 3 4 3 5" xfId="8818"/>
    <cellStyle name="Normal 6 2 3 4 3 5 2" xfId="23124"/>
    <cellStyle name="Normal 6 2 3 4 3 5 3" xfId="37403"/>
    <cellStyle name="Normal 6 2 3 4 3 5 4" xfId="51681"/>
    <cellStyle name="Normal 6 2 3 4 3 6" xfId="16090"/>
    <cellStyle name="Normal 6 2 3 4 3 6 2" xfId="30369"/>
    <cellStyle name="Normal 6 2 3 4 3 6 3" xfId="44647"/>
    <cellStyle name="Normal 6 2 3 4 3 7" xfId="12468"/>
    <cellStyle name="Normal 6 2 3 4 3 8" xfId="26747"/>
    <cellStyle name="Normal 6 2 3 4 3 9" xfId="41025"/>
    <cellStyle name="Normal 6 2 3 4 4" xfId="5994"/>
    <cellStyle name="Normal 6 2 3 4 4 2" xfId="9644"/>
    <cellStyle name="Normal 6 2 3 4 4 2 2" xfId="23923"/>
    <cellStyle name="Normal 6 2 3 4 4 2 3" xfId="38201"/>
    <cellStyle name="Normal 6 2 3 4 4 2 4" xfId="52479"/>
    <cellStyle name="Normal 6 2 3 4 4 3" xfId="20300"/>
    <cellStyle name="Normal 6 2 3 4 4 3 2" xfId="34579"/>
    <cellStyle name="Normal 6 2 3 4 4 3 3" xfId="48857"/>
    <cellStyle name="Normal 6 2 3 4 4 4" xfId="13266"/>
    <cellStyle name="Normal 6 2 3 4 4 5" xfId="27545"/>
    <cellStyle name="Normal 6 2 3 4 4 6" xfId="41823"/>
    <cellStyle name="Normal 6 2 3 4 5" xfId="5995"/>
    <cellStyle name="Normal 6 2 3 4 5 2" xfId="20301"/>
    <cellStyle name="Normal 6 2 3 4 5 3" xfId="34580"/>
    <cellStyle name="Normal 6 2 3 4 5 4" xfId="48858"/>
    <cellStyle name="Normal 6 2 3 4 6" xfId="2586"/>
    <cellStyle name="Normal 6 2 3 4 6 2" xfId="16900"/>
    <cellStyle name="Normal 6 2 3 4 6 3" xfId="31179"/>
    <cellStyle name="Normal 6 2 3 4 6 4" xfId="45457"/>
    <cellStyle name="Normal 6 2 3 4 7" xfId="7805"/>
    <cellStyle name="Normal 6 2 3 4 7 2" xfId="22111"/>
    <cellStyle name="Normal 6 2 3 4 7 3" xfId="36390"/>
    <cellStyle name="Normal 6 2 3 4 7 4" xfId="50668"/>
    <cellStyle name="Normal 6 2 3 4 8" xfId="15077"/>
    <cellStyle name="Normal 6 2 3 4 8 2" xfId="29356"/>
    <cellStyle name="Normal 6 2 3 4 8 3" xfId="43634"/>
    <cellStyle name="Normal 6 2 3 4 9" xfId="11455"/>
    <cellStyle name="Normal 6 2 3 5" xfId="669"/>
    <cellStyle name="Normal 6 2 3 5 10" xfId="25869"/>
    <cellStyle name="Normal 6 2 3 5 11" xfId="40147"/>
    <cellStyle name="Normal 6 2 3 5 2" xfId="1135"/>
    <cellStyle name="Normal 6 2 3 5 2 10" xfId="40514"/>
    <cellStyle name="Normal 6 2 3 5 2 2" xfId="1661"/>
    <cellStyle name="Normal 6 2 3 5 2 2 2" xfId="5996"/>
    <cellStyle name="Normal 6 2 3 5 2 2 2 2" xfId="10660"/>
    <cellStyle name="Normal 6 2 3 5 2 2 2 2 2" xfId="24939"/>
    <cellStyle name="Normal 6 2 3 5 2 2 2 2 3" xfId="39217"/>
    <cellStyle name="Normal 6 2 3 5 2 2 2 2 4" xfId="53495"/>
    <cellStyle name="Normal 6 2 3 5 2 2 2 3" xfId="20302"/>
    <cellStyle name="Normal 6 2 3 5 2 2 2 3 2" xfId="34581"/>
    <cellStyle name="Normal 6 2 3 5 2 2 2 3 3" xfId="48859"/>
    <cellStyle name="Normal 6 2 3 5 2 2 2 4" xfId="14282"/>
    <cellStyle name="Normal 6 2 3 5 2 2 2 5" xfId="28561"/>
    <cellStyle name="Normal 6 2 3 5 2 2 2 6" xfId="42839"/>
    <cellStyle name="Normal 6 2 3 5 2 2 3" xfId="5997"/>
    <cellStyle name="Normal 6 2 3 5 2 2 3 2" xfId="20303"/>
    <cellStyle name="Normal 6 2 3 5 2 2 3 3" xfId="34582"/>
    <cellStyle name="Normal 6 2 3 5 2 2 3 4" xfId="48860"/>
    <cellStyle name="Normal 6 2 3 5 2 2 4" xfId="3602"/>
    <cellStyle name="Normal 6 2 3 5 2 2 4 2" xfId="17916"/>
    <cellStyle name="Normal 6 2 3 5 2 2 4 3" xfId="32195"/>
    <cellStyle name="Normal 6 2 3 5 2 2 4 4" xfId="46473"/>
    <cellStyle name="Normal 6 2 3 5 2 2 5" xfId="8821"/>
    <cellStyle name="Normal 6 2 3 5 2 2 5 2" xfId="23127"/>
    <cellStyle name="Normal 6 2 3 5 2 2 5 3" xfId="37406"/>
    <cellStyle name="Normal 6 2 3 5 2 2 5 4" xfId="51684"/>
    <cellStyle name="Normal 6 2 3 5 2 2 6" xfId="16093"/>
    <cellStyle name="Normal 6 2 3 5 2 2 6 2" xfId="30372"/>
    <cellStyle name="Normal 6 2 3 5 2 2 6 3" xfId="44650"/>
    <cellStyle name="Normal 6 2 3 5 2 2 7" xfId="12471"/>
    <cellStyle name="Normal 6 2 3 5 2 2 8" xfId="26750"/>
    <cellStyle name="Normal 6 2 3 5 2 2 9" xfId="41028"/>
    <cellStyle name="Normal 6 2 3 5 2 3" xfId="5998"/>
    <cellStyle name="Normal 6 2 3 5 2 3 2" xfId="10146"/>
    <cellStyle name="Normal 6 2 3 5 2 3 2 2" xfId="24425"/>
    <cellStyle name="Normal 6 2 3 5 2 3 2 3" xfId="38703"/>
    <cellStyle name="Normal 6 2 3 5 2 3 2 4" xfId="52981"/>
    <cellStyle name="Normal 6 2 3 5 2 3 3" xfId="20304"/>
    <cellStyle name="Normal 6 2 3 5 2 3 3 2" xfId="34583"/>
    <cellStyle name="Normal 6 2 3 5 2 3 3 3" xfId="48861"/>
    <cellStyle name="Normal 6 2 3 5 2 3 4" xfId="13768"/>
    <cellStyle name="Normal 6 2 3 5 2 3 5" xfId="28047"/>
    <cellStyle name="Normal 6 2 3 5 2 3 6" xfId="42325"/>
    <cellStyle name="Normal 6 2 3 5 2 4" xfId="5999"/>
    <cellStyle name="Normal 6 2 3 5 2 4 2" xfId="20305"/>
    <cellStyle name="Normal 6 2 3 5 2 4 3" xfId="34584"/>
    <cellStyle name="Normal 6 2 3 5 2 4 4" xfId="48862"/>
    <cellStyle name="Normal 6 2 3 5 2 5" xfId="3088"/>
    <cellStyle name="Normal 6 2 3 5 2 5 2" xfId="17402"/>
    <cellStyle name="Normal 6 2 3 5 2 5 3" xfId="31681"/>
    <cellStyle name="Normal 6 2 3 5 2 5 4" xfId="45959"/>
    <cellStyle name="Normal 6 2 3 5 2 6" xfId="8307"/>
    <cellStyle name="Normal 6 2 3 5 2 6 2" xfId="22613"/>
    <cellStyle name="Normal 6 2 3 5 2 6 3" xfId="36892"/>
    <cellStyle name="Normal 6 2 3 5 2 6 4" xfId="51170"/>
    <cellStyle name="Normal 6 2 3 5 2 7" xfId="15579"/>
    <cellStyle name="Normal 6 2 3 5 2 7 2" xfId="29858"/>
    <cellStyle name="Normal 6 2 3 5 2 7 3" xfId="44136"/>
    <cellStyle name="Normal 6 2 3 5 2 8" xfId="11957"/>
    <cellStyle name="Normal 6 2 3 5 2 9" xfId="26236"/>
    <cellStyle name="Normal 6 2 3 5 3" xfId="1660"/>
    <cellStyle name="Normal 6 2 3 5 3 2" xfId="6000"/>
    <cellStyle name="Normal 6 2 3 5 3 2 2" xfId="10659"/>
    <cellStyle name="Normal 6 2 3 5 3 2 2 2" xfId="24938"/>
    <cellStyle name="Normal 6 2 3 5 3 2 2 3" xfId="39216"/>
    <cellStyle name="Normal 6 2 3 5 3 2 2 4" xfId="53494"/>
    <cellStyle name="Normal 6 2 3 5 3 2 3" xfId="20306"/>
    <cellStyle name="Normal 6 2 3 5 3 2 3 2" xfId="34585"/>
    <cellStyle name="Normal 6 2 3 5 3 2 3 3" xfId="48863"/>
    <cellStyle name="Normal 6 2 3 5 3 2 4" xfId="14281"/>
    <cellStyle name="Normal 6 2 3 5 3 2 5" xfId="28560"/>
    <cellStyle name="Normal 6 2 3 5 3 2 6" xfId="42838"/>
    <cellStyle name="Normal 6 2 3 5 3 3" xfId="6001"/>
    <cellStyle name="Normal 6 2 3 5 3 3 2" xfId="20307"/>
    <cellStyle name="Normal 6 2 3 5 3 3 3" xfId="34586"/>
    <cellStyle name="Normal 6 2 3 5 3 3 4" xfId="48864"/>
    <cellStyle name="Normal 6 2 3 5 3 4" xfId="3601"/>
    <cellStyle name="Normal 6 2 3 5 3 4 2" xfId="17915"/>
    <cellStyle name="Normal 6 2 3 5 3 4 3" xfId="32194"/>
    <cellStyle name="Normal 6 2 3 5 3 4 4" xfId="46472"/>
    <cellStyle name="Normal 6 2 3 5 3 5" xfId="8820"/>
    <cellStyle name="Normal 6 2 3 5 3 5 2" xfId="23126"/>
    <cellStyle name="Normal 6 2 3 5 3 5 3" xfId="37405"/>
    <cellStyle name="Normal 6 2 3 5 3 5 4" xfId="51683"/>
    <cellStyle name="Normal 6 2 3 5 3 6" xfId="16092"/>
    <cellStyle name="Normal 6 2 3 5 3 6 2" xfId="30371"/>
    <cellStyle name="Normal 6 2 3 5 3 6 3" xfId="44649"/>
    <cellStyle name="Normal 6 2 3 5 3 7" xfId="12470"/>
    <cellStyle name="Normal 6 2 3 5 3 8" xfId="26749"/>
    <cellStyle name="Normal 6 2 3 5 3 9" xfId="41027"/>
    <cellStyle name="Normal 6 2 3 5 4" xfId="6002"/>
    <cellStyle name="Normal 6 2 3 5 4 2" xfId="9779"/>
    <cellStyle name="Normal 6 2 3 5 4 2 2" xfId="24058"/>
    <cellStyle name="Normal 6 2 3 5 4 2 3" xfId="38336"/>
    <cellStyle name="Normal 6 2 3 5 4 2 4" xfId="52614"/>
    <cellStyle name="Normal 6 2 3 5 4 3" xfId="20308"/>
    <cellStyle name="Normal 6 2 3 5 4 3 2" xfId="34587"/>
    <cellStyle name="Normal 6 2 3 5 4 3 3" xfId="48865"/>
    <cellStyle name="Normal 6 2 3 5 4 4" xfId="13401"/>
    <cellStyle name="Normal 6 2 3 5 4 5" xfId="27680"/>
    <cellStyle name="Normal 6 2 3 5 4 6" xfId="41958"/>
    <cellStyle name="Normal 6 2 3 5 5" xfId="6003"/>
    <cellStyle name="Normal 6 2 3 5 5 2" xfId="20309"/>
    <cellStyle name="Normal 6 2 3 5 5 3" xfId="34588"/>
    <cellStyle name="Normal 6 2 3 5 5 4" xfId="48866"/>
    <cellStyle name="Normal 6 2 3 5 6" xfId="2721"/>
    <cellStyle name="Normal 6 2 3 5 6 2" xfId="17035"/>
    <cellStyle name="Normal 6 2 3 5 6 3" xfId="31314"/>
    <cellStyle name="Normal 6 2 3 5 6 4" xfId="45592"/>
    <cellStyle name="Normal 6 2 3 5 7" xfId="7940"/>
    <cellStyle name="Normal 6 2 3 5 7 2" xfId="22246"/>
    <cellStyle name="Normal 6 2 3 5 7 3" xfId="36525"/>
    <cellStyle name="Normal 6 2 3 5 7 4" xfId="50803"/>
    <cellStyle name="Normal 6 2 3 5 8" xfId="15212"/>
    <cellStyle name="Normal 6 2 3 5 8 2" xfId="29491"/>
    <cellStyle name="Normal 6 2 3 5 8 3" xfId="43769"/>
    <cellStyle name="Normal 6 2 3 5 9" xfId="11590"/>
    <cellStyle name="Normal 6 2 3 6" xfId="336"/>
    <cellStyle name="Normal 6 2 3 6 10" xfId="25685"/>
    <cellStyle name="Normal 6 2 3 6 11" xfId="39963"/>
    <cellStyle name="Normal 6 2 3 6 2" xfId="964"/>
    <cellStyle name="Normal 6 2 3 6 2 10" xfId="40420"/>
    <cellStyle name="Normal 6 2 3 6 2 2" xfId="1663"/>
    <cellStyle name="Normal 6 2 3 6 2 2 2" xfId="6004"/>
    <cellStyle name="Normal 6 2 3 6 2 2 2 2" xfId="10662"/>
    <cellStyle name="Normal 6 2 3 6 2 2 2 2 2" xfId="24941"/>
    <cellStyle name="Normal 6 2 3 6 2 2 2 2 3" xfId="39219"/>
    <cellStyle name="Normal 6 2 3 6 2 2 2 2 4" xfId="53497"/>
    <cellStyle name="Normal 6 2 3 6 2 2 2 3" xfId="20310"/>
    <cellStyle name="Normal 6 2 3 6 2 2 2 3 2" xfId="34589"/>
    <cellStyle name="Normal 6 2 3 6 2 2 2 3 3" xfId="48867"/>
    <cellStyle name="Normal 6 2 3 6 2 2 2 4" xfId="14284"/>
    <cellStyle name="Normal 6 2 3 6 2 2 2 5" xfId="28563"/>
    <cellStyle name="Normal 6 2 3 6 2 2 2 6" xfId="42841"/>
    <cellStyle name="Normal 6 2 3 6 2 2 3" xfId="6005"/>
    <cellStyle name="Normal 6 2 3 6 2 2 3 2" xfId="20311"/>
    <cellStyle name="Normal 6 2 3 6 2 2 3 3" xfId="34590"/>
    <cellStyle name="Normal 6 2 3 6 2 2 3 4" xfId="48868"/>
    <cellStyle name="Normal 6 2 3 6 2 2 4" xfId="3604"/>
    <cellStyle name="Normal 6 2 3 6 2 2 4 2" xfId="17918"/>
    <cellStyle name="Normal 6 2 3 6 2 2 4 3" xfId="32197"/>
    <cellStyle name="Normal 6 2 3 6 2 2 4 4" xfId="46475"/>
    <cellStyle name="Normal 6 2 3 6 2 2 5" xfId="8823"/>
    <cellStyle name="Normal 6 2 3 6 2 2 5 2" xfId="23129"/>
    <cellStyle name="Normal 6 2 3 6 2 2 5 3" xfId="37408"/>
    <cellStyle name="Normal 6 2 3 6 2 2 5 4" xfId="51686"/>
    <cellStyle name="Normal 6 2 3 6 2 2 6" xfId="16095"/>
    <cellStyle name="Normal 6 2 3 6 2 2 6 2" xfId="30374"/>
    <cellStyle name="Normal 6 2 3 6 2 2 6 3" xfId="44652"/>
    <cellStyle name="Normal 6 2 3 6 2 2 7" xfId="12473"/>
    <cellStyle name="Normal 6 2 3 6 2 2 8" xfId="26752"/>
    <cellStyle name="Normal 6 2 3 6 2 2 9" xfId="41030"/>
    <cellStyle name="Normal 6 2 3 6 2 3" xfId="6006"/>
    <cellStyle name="Normal 6 2 3 6 2 3 2" xfId="10052"/>
    <cellStyle name="Normal 6 2 3 6 2 3 2 2" xfId="24331"/>
    <cellStyle name="Normal 6 2 3 6 2 3 2 3" xfId="38609"/>
    <cellStyle name="Normal 6 2 3 6 2 3 2 4" xfId="52887"/>
    <cellStyle name="Normal 6 2 3 6 2 3 3" xfId="20312"/>
    <cellStyle name="Normal 6 2 3 6 2 3 3 2" xfId="34591"/>
    <cellStyle name="Normal 6 2 3 6 2 3 3 3" xfId="48869"/>
    <cellStyle name="Normal 6 2 3 6 2 3 4" xfId="13674"/>
    <cellStyle name="Normal 6 2 3 6 2 3 5" xfId="27953"/>
    <cellStyle name="Normal 6 2 3 6 2 3 6" xfId="42231"/>
    <cellStyle name="Normal 6 2 3 6 2 4" xfId="6007"/>
    <cellStyle name="Normal 6 2 3 6 2 4 2" xfId="20313"/>
    <cellStyle name="Normal 6 2 3 6 2 4 3" xfId="34592"/>
    <cellStyle name="Normal 6 2 3 6 2 4 4" xfId="48870"/>
    <cellStyle name="Normal 6 2 3 6 2 5" xfId="2994"/>
    <cellStyle name="Normal 6 2 3 6 2 5 2" xfId="17308"/>
    <cellStyle name="Normal 6 2 3 6 2 5 3" xfId="31587"/>
    <cellStyle name="Normal 6 2 3 6 2 5 4" xfId="45865"/>
    <cellStyle name="Normal 6 2 3 6 2 6" xfId="8213"/>
    <cellStyle name="Normal 6 2 3 6 2 6 2" xfId="22519"/>
    <cellStyle name="Normal 6 2 3 6 2 6 3" xfId="36798"/>
    <cellStyle name="Normal 6 2 3 6 2 6 4" xfId="51076"/>
    <cellStyle name="Normal 6 2 3 6 2 7" xfId="15485"/>
    <cellStyle name="Normal 6 2 3 6 2 7 2" xfId="29764"/>
    <cellStyle name="Normal 6 2 3 6 2 7 3" xfId="44042"/>
    <cellStyle name="Normal 6 2 3 6 2 8" xfId="11863"/>
    <cellStyle name="Normal 6 2 3 6 2 9" xfId="26142"/>
    <cellStyle name="Normal 6 2 3 6 3" xfId="1662"/>
    <cellStyle name="Normal 6 2 3 6 3 2" xfId="6008"/>
    <cellStyle name="Normal 6 2 3 6 3 2 2" xfId="10661"/>
    <cellStyle name="Normal 6 2 3 6 3 2 2 2" xfId="24940"/>
    <cellStyle name="Normal 6 2 3 6 3 2 2 3" xfId="39218"/>
    <cellStyle name="Normal 6 2 3 6 3 2 2 4" xfId="53496"/>
    <cellStyle name="Normal 6 2 3 6 3 2 3" xfId="20314"/>
    <cellStyle name="Normal 6 2 3 6 3 2 3 2" xfId="34593"/>
    <cellStyle name="Normal 6 2 3 6 3 2 3 3" xfId="48871"/>
    <cellStyle name="Normal 6 2 3 6 3 2 4" xfId="14283"/>
    <cellStyle name="Normal 6 2 3 6 3 2 5" xfId="28562"/>
    <cellStyle name="Normal 6 2 3 6 3 2 6" xfId="42840"/>
    <cellStyle name="Normal 6 2 3 6 3 3" xfId="6009"/>
    <cellStyle name="Normal 6 2 3 6 3 3 2" xfId="20315"/>
    <cellStyle name="Normal 6 2 3 6 3 3 3" xfId="34594"/>
    <cellStyle name="Normal 6 2 3 6 3 3 4" xfId="48872"/>
    <cellStyle name="Normal 6 2 3 6 3 4" xfId="3603"/>
    <cellStyle name="Normal 6 2 3 6 3 4 2" xfId="17917"/>
    <cellStyle name="Normal 6 2 3 6 3 4 3" xfId="32196"/>
    <cellStyle name="Normal 6 2 3 6 3 4 4" xfId="46474"/>
    <cellStyle name="Normal 6 2 3 6 3 5" xfId="8822"/>
    <cellStyle name="Normal 6 2 3 6 3 5 2" xfId="23128"/>
    <cellStyle name="Normal 6 2 3 6 3 5 3" xfId="37407"/>
    <cellStyle name="Normal 6 2 3 6 3 5 4" xfId="51685"/>
    <cellStyle name="Normal 6 2 3 6 3 6" xfId="16094"/>
    <cellStyle name="Normal 6 2 3 6 3 6 2" xfId="30373"/>
    <cellStyle name="Normal 6 2 3 6 3 6 3" xfId="44651"/>
    <cellStyle name="Normal 6 2 3 6 3 7" xfId="12472"/>
    <cellStyle name="Normal 6 2 3 6 3 8" xfId="26751"/>
    <cellStyle name="Normal 6 2 3 6 3 9" xfId="41029"/>
    <cellStyle name="Normal 6 2 3 6 4" xfId="6010"/>
    <cellStyle name="Normal 6 2 3 6 4 2" xfId="9595"/>
    <cellStyle name="Normal 6 2 3 6 4 2 2" xfId="23874"/>
    <cellStyle name="Normal 6 2 3 6 4 2 3" xfId="38152"/>
    <cellStyle name="Normal 6 2 3 6 4 2 4" xfId="52430"/>
    <cellStyle name="Normal 6 2 3 6 4 3" xfId="20316"/>
    <cellStyle name="Normal 6 2 3 6 4 3 2" xfId="34595"/>
    <cellStyle name="Normal 6 2 3 6 4 3 3" xfId="48873"/>
    <cellStyle name="Normal 6 2 3 6 4 4" xfId="13217"/>
    <cellStyle name="Normal 6 2 3 6 4 5" xfId="27496"/>
    <cellStyle name="Normal 6 2 3 6 4 6" xfId="41774"/>
    <cellStyle name="Normal 6 2 3 6 5" xfId="6011"/>
    <cellStyle name="Normal 6 2 3 6 5 2" xfId="20317"/>
    <cellStyle name="Normal 6 2 3 6 5 3" xfId="34596"/>
    <cellStyle name="Normal 6 2 3 6 5 4" xfId="48874"/>
    <cellStyle name="Normal 6 2 3 6 6" xfId="2537"/>
    <cellStyle name="Normal 6 2 3 6 6 2" xfId="16851"/>
    <cellStyle name="Normal 6 2 3 6 6 3" xfId="31130"/>
    <cellStyle name="Normal 6 2 3 6 6 4" xfId="45408"/>
    <cellStyle name="Normal 6 2 3 6 7" xfId="7756"/>
    <cellStyle name="Normal 6 2 3 6 7 2" xfId="22062"/>
    <cellStyle name="Normal 6 2 3 6 7 3" xfId="36341"/>
    <cellStyle name="Normal 6 2 3 6 7 4" xfId="50619"/>
    <cellStyle name="Normal 6 2 3 6 8" xfId="15028"/>
    <cellStyle name="Normal 6 2 3 6 8 2" xfId="29307"/>
    <cellStyle name="Normal 6 2 3 6 8 3" xfId="43585"/>
    <cellStyle name="Normal 6 2 3 6 9" xfId="11406"/>
    <cellStyle name="Normal 6 2 3 7" xfId="818"/>
    <cellStyle name="Normal 6 2 3 7 10" xfId="40285"/>
    <cellStyle name="Normal 6 2 3 7 2" xfId="1664"/>
    <cellStyle name="Normal 6 2 3 7 2 2" xfId="6012"/>
    <cellStyle name="Normal 6 2 3 7 2 2 2" xfId="10663"/>
    <cellStyle name="Normal 6 2 3 7 2 2 2 2" xfId="24942"/>
    <cellStyle name="Normal 6 2 3 7 2 2 2 3" xfId="39220"/>
    <cellStyle name="Normal 6 2 3 7 2 2 2 4" xfId="53498"/>
    <cellStyle name="Normal 6 2 3 7 2 2 3" xfId="20318"/>
    <cellStyle name="Normal 6 2 3 7 2 2 3 2" xfId="34597"/>
    <cellStyle name="Normal 6 2 3 7 2 2 3 3" xfId="48875"/>
    <cellStyle name="Normal 6 2 3 7 2 2 4" xfId="14285"/>
    <cellStyle name="Normal 6 2 3 7 2 2 5" xfId="28564"/>
    <cellStyle name="Normal 6 2 3 7 2 2 6" xfId="42842"/>
    <cellStyle name="Normal 6 2 3 7 2 3" xfId="6013"/>
    <cellStyle name="Normal 6 2 3 7 2 3 2" xfId="20319"/>
    <cellStyle name="Normal 6 2 3 7 2 3 3" xfId="34598"/>
    <cellStyle name="Normal 6 2 3 7 2 3 4" xfId="48876"/>
    <cellStyle name="Normal 6 2 3 7 2 4" xfId="3605"/>
    <cellStyle name="Normal 6 2 3 7 2 4 2" xfId="17919"/>
    <cellStyle name="Normal 6 2 3 7 2 4 3" xfId="32198"/>
    <cellStyle name="Normal 6 2 3 7 2 4 4" xfId="46476"/>
    <cellStyle name="Normal 6 2 3 7 2 5" xfId="8824"/>
    <cellStyle name="Normal 6 2 3 7 2 5 2" xfId="23130"/>
    <cellStyle name="Normal 6 2 3 7 2 5 3" xfId="37409"/>
    <cellStyle name="Normal 6 2 3 7 2 5 4" xfId="51687"/>
    <cellStyle name="Normal 6 2 3 7 2 6" xfId="16096"/>
    <cellStyle name="Normal 6 2 3 7 2 6 2" xfId="30375"/>
    <cellStyle name="Normal 6 2 3 7 2 6 3" xfId="44653"/>
    <cellStyle name="Normal 6 2 3 7 2 7" xfId="12474"/>
    <cellStyle name="Normal 6 2 3 7 2 8" xfId="26753"/>
    <cellStyle name="Normal 6 2 3 7 2 9" xfId="41031"/>
    <cellStyle name="Normal 6 2 3 7 3" xfId="6014"/>
    <cellStyle name="Normal 6 2 3 7 3 2" xfId="9917"/>
    <cellStyle name="Normal 6 2 3 7 3 2 2" xfId="24196"/>
    <cellStyle name="Normal 6 2 3 7 3 2 3" xfId="38474"/>
    <cellStyle name="Normal 6 2 3 7 3 2 4" xfId="52752"/>
    <cellStyle name="Normal 6 2 3 7 3 3" xfId="20320"/>
    <cellStyle name="Normal 6 2 3 7 3 3 2" xfId="34599"/>
    <cellStyle name="Normal 6 2 3 7 3 3 3" xfId="48877"/>
    <cellStyle name="Normal 6 2 3 7 3 4" xfId="13539"/>
    <cellStyle name="Normal 6 2 3 7 3 5" xfId="27818"/>
    <cellStyle name="Normal 6 2 3 7 3 6" xfId="42096"/>
    <cellStyle name="Normal 6 2 3 7 4" xfId="6015"/>
    <cellStyle name="Normal 6 2 3 7 4 2" xfId="20321"/>
    <cellStyle name="Normal 6 2 3 7 4 3" xfId="34600"/>
    <cellStyle name="Normal 6 2 3 7 4 4" xfId="48878"/>
    <cellStyle name="Normal 6 2 3 7 5" xfId="2859"/>
    <cellStyle name="Normal 6 2 3 7 5 2" xfId="17173"/>
    <cellStyle name="Normal 6 2 3 7 5 3" xfId="31452"/>
    <cellStyle name="Normal 6 2 3 7 5 4" xfId="45730"/>
    <cellStyle name="Normal 6 2 3 7 6" xfId="8078"/>
    <cellStyle name="Normal 6 2 3 7 6 2" xfId="22384"/>
    <cellStyle name="Normal 6 2 3 7 6 3" xfId="36663"/>
    <cellStyle name="Normal 6 2 3 7 6 4" xfId="50941"/>
    <cellStyle name="Normal 6 2 3 7 7" xfId="15350"/>
    <cellStyle name="Normal 6 2 3 7 7 2" xfId="29629"/>
    <cellStyle name="Normal 6 2 3 7 7 3" xfId="43907"/>
    <cellStyle name="Normal 6 2 3 7 8" xfId="11728"/>
    <cellStyle name="Normal 6 2 3 7 9" xfId="26007"/>
    <cellStyle name="Normal 6 2 3 8" xfId="1285"/>
    <cellStyle name="Normal 6 2 3 8 2" xfId="6016"/>
    <cellStyle name="Normal 6 2 3 8 2 2" xfId="10284"/>
    <cellStyle name="Normal 6 2 3 8 2 2 2" xfId="24563"/>
    <cellStyle name="Normal 6 2 3 8 2 2 3" xfId="38841"/>
    <cellStyle name="Normal 6 2 3 8 2 2 4" xfId="53119"/>
    <cellStyle name="Normal 6 2 3 8 2 3" xfId="20322"/>
    <cellStyle name="Normal 6 2 3 8 2 3 2" xfId="34601"/>
    <cellStyle name="Normal 6 2 3 8 2 3 3" xfId="48879"/>
    <cellStyle name="Normal 6 2 3 8 2 4" xfId="13906"/>
    <cellStyle name="Normal 6 2 3 8 2 5" xfId="28185"/>
    <cellStyle name="Normal 6 2 3 8 2 6" xfId="42463"/>
    <cellStyle name="Normal 6 2 3 8 3" xfId="6017"/>
    <cellStyle name="Normal 6 2 3 8 3 2" xfId="20323"/>
    <cellStyle name="Normal 6 2 3 8 3 3" xfId="34602"/>
    <cellStyle name="Normal 6 2 3 8 3 4" xfId="48880"/>
    <cellStyle name="Normal 6 2 3 8 4" xfId="3226"/>
    <cellStyle name="Normal 6 2 3 8 4 2" xfId="17540"/>
    <cellStyle name="Normal 6 2 3 8 4 3" xfId="31819"/>
    <cellStyle name="Normal 6 2 3 8 4 4" xfId="46097"/>
    <cellStyle name="Normal 6 2 3 8 5" xfId="8445"/>
    <cellStyle name="Normal 6 2 3 8 5 2" xfId="22751"/>
    <cellStyle name="Normal 6 2 3 8 5 3" xfId="37030"/>
    <cellStyle name="Normal 6 2 3 8 5 4" xfId="51308"/>
    <cellStyle name="Normal 6 2 3 8 6" xfId="15717"/>
    <cellStyle name="Normal 6 2 3 8 6 2" xfId="29996"/>
    <cellStyle name="Normal 6 2 3 8 6 3" xfId="44274"/>
    <cellStyle name="Normal 6 2 3 8 7" xfId="12095"/>
    <cellStyle name="Normal 6 2 3 8 8" xfId="26374"/>
    <cellStyle name="Normal 6 2 3 8 9" xfId="40652"/>
    <cellStyle name="Normal 6 2 3 9" xfId="228"/>
    <cellStyle name="Normal 6 2 3 9 2" xfId="6018"/>
    <cellStyle name="Normal 6 2 3 9 2 2" xfId="9551"/>
    <cellStyle name="Normal 6 2 3 9 2 2 2" xfId="23830"/>
    <cellStyle name="Normal 6 2 3 9 2 2 3" xfId="38108"/>
    <cellStyle name="Normal 6 2 3 9 2 2 4" xfId="52386"/>
    <cellStyle name="Normal 6 2 3 9 2 3" xfId="20324"/>
    <cellStyle name="Normal 6 2 3 9 2 3 2" xfId="34603"/>
    <cellStyle name="Normal 6 2 3 9 2 3 3" xfId="48881"/>
    <cellStyle name="Normal 6 2 3 9 2 4" xfId="13173"/>
    <cellStyle name="Normal 6 2 3 9 2 5" xfId="27452"/>
    <cellStyle name="Normal 6 2 3 9 2 6" xfId="41730"/>
    <cellStyle name="Normal 6 2 3 9 3" xfId="6019"/>
    <cellStyle name="Normal 6 2 3 9 3 2" xfId="20325"/>
    <cellStyle name="Normal 6 2 3 9 3 3" xfId="34604"/>
    <cellStyle name="Normal 6 2 3 9 3 4" xfId="48882"/>
    <cellStyle name="Normal 6 2 3 9 4" xfId="2492"/>
    <cellStyle name="Normal 6 2 3 9 4 2" xfId="16807"/>
    <cellStyle name="Normal 6 2 3 9 4 3" xfId="31086"/>
    <cellStyle name="Normal 6 2 3 9 4 4" xfId="45364"/>
    <cellStyle name="Normal 6 2 3 9 5" xfId="7712"/>
    <cellStyle name="Normal 6 2 3 9 5 2" xfId="22018"/>
    <cellStyle name="Normal 6 2 3 9 5 3" xfId="36297"/>
    <cellStyle name="Normal 6 2 3 9 5 4" xfId="50575"/>
    <cellStyle name="Normal 6 2 3 9 6" xfId="14984"/>
    <cellStyle name="Normal 6 2 3 9 6 2" xfId="29263"/>
    <cellStyle name="Normal 6 2 3 9 6 3" xfId="43541"/>
    <cellStyle name="Normal 6 2 3 9 7" xfId="11362"/>
    <cellStyle name="Normal 6 2 3 9 8" xfId="25641"/>
    <cellStyle name="Normal 6 2 3 9 9" xfId="39919"/>
    <cellStyle name="Normal 6 2 4" xfId="136"/>
    <cellStyle name="Normal 6 2 4 10" xfId="2124"/>
    <cellStyle name="Normal 6 2 4 10 2" xfId="6020"/>
    <cellStyle name="Normal 6 2 4 10 2 2" xfId="11022"/>
    <cellStyle name="Normal 6 2 4 10 2 2 2" xfId="25301"/>
    <cellStyle name="Normal 6 2 4 10 2 2 3" xfId="39579"/>
    <cellStyle name="Normal 6 2 4 10 2 2 4" xfId="53857"/>
    <cellStyle name="Normal 6 2 4 10 2 3" xfId="20326"/>
    <cellStyle name="Normal 6 2 4 10 2 3 2" xfId="34605"/>
    <cellStyle name="Normal 6 2 4 10 2 3 3" xfId="48883"/>
    <cellStyle name="Normal 6 2 4 10 2 4" xfId="14644"/>
    <cellStyle name="Normal 6 2 4 10 2 5" xfId="28923"/>
    <cellStyle name="Normal 6 2 4 10 2 6" xfId="43201"/>
    <cellStyle name="Normal 6 2 4 10 3" xfId="6021"/>
    <cellStyle name="Normal 6 2 4 10 3 2" xfId="20327"/>
    <cellStyle name="Normal 6 2 4 10 3 3" xfId="34606"/>
    <cellStyle name="Normal 6 2 4 10 3 4" xfId="48884"/>
    <cellStyle name="Normal 6 2 4 10 4" xfId="3967"/>
    <cellStyle name="Normal 6 2 4 10 4 2" xfId="18278"/>
    <cellStyle name="Normal 6 2 4 10 4 3" xfId="32557"/>
    <cellStyle name="Normal 6 2 4 10 4 4" xfId="46835"/>
    <cellStyle name="Normal 6 2 4 10 5" xfId="9183"/>
    <cellStyle name="Normal 6 2 4 10 5 2" xfId="23489"/>
    <cellStyle name="Normal 6 2 4 10 5 3" xfId="37768"/>
    <cellStyle name="Normal 6 2 4 10 5 4" xfId="52046"/>
    <cellStyle name="Normal 6 2 4 10 6" xfId="16455"/>
    <cellStyle name="Normal 6 2 4 10 6 2" xfId="30734"/>
    <cellStyle name="Normal 6 2 4 10 6 3" xfId="45012"/>
    <cellStyle name="Normal 6 2 4 10 7" xfId="12833"/>
    <cellStyle name="Normal 6 2 4 10 8" xfId="27112"/>
    <cellStyle name="Normal 6 2 4 10 9" xfId="41390"/>
    <cellStyle name="Normal 6 2 4 11" xfId="2275"/>
    <cellStyle name="Normal 6 2 4 11 2" xfId="6022"/>
    <cellStyle name="Normal 6 2 4 11 2 2" xfId="11158"/>
    <cellStyle name="Normal 6 2 4 11 2 2 2" xfId="25437"/>
    <cellStyle name="Normal 6 2 4 11 2 2 3" xfId="39715"/>
    <cellStyle name="Normal 6 2 4 11 2 2 4" xfId="53993"/>
    <cellStyle name="Normal 6 2 4 11 2 3" xfId="20328"/>
    <cellStyle name="Normal 6 2 4 11 2 3 2" xfId="34607"/>
    <cellStyle name="Normal 6 2 4 11 2 3 3" xfId="48885"/>
    <cellStyle name="Normal 6 2 4 11 2 4" xfId="14780"/>
    <cellStyle name="Normal 6 2 4 11 2 5" xfId="29059"/>
    <cellStyle name="Normal 6 2 4 11 2 6" xfId="43337"/>
    <cellStyle name="Normal 6 2 4 11 3" xfId="4103"/>
    <cellStyle name="Normal 6 2 4 11 3 2" xfId="18414"/>
    <cellStyle name="Normal 6 2 4 11 3 3" xfId="32693"/>
    <cellStyle name="Normal 6 2 4 11 3 4" xfId="46971"/>
    <cellStyle name="Normal 6 2 4 11 4" xfId="9319"/>
    <cellStyle name="Normal 6 2 4 11 4 2" xfId="23625"/>
    <cellStyle name="Normal 6 2 4 11 4 3" xfId="37904"/>
    <cellStyle name="Normal 6 2 4 11 4 4" xfId="52182"/>
    <cellStyle name="Normal 6 2 4 11 5" xfId="16591"/>
    <cellStyle name="Normal 6 2 4 11 5 2" xfId="30870"/>
    <cellStyle name="Normal 6 2 4 11 5 3" xfId="45148"/>
    <cellStyle name="Normal 6 2 4 11 6" xfId="12969"/>
    <cellStyle name="Normal 6 2 4 11 7" xfId="27248"/>
    <cellStyle name="Normal 6 2 4 11 8" xfId="41526"/>
    <cellStyle name="Normal 6 2 4 12" xfId="2415"/>
    <cellStyle name="Normal 6 2 4 12 2" xfId="6023"/>
    <cellStyle name="Normal 6 2 4 12 2 2" xfId="20329"/>
    <cellStyle name="Normal 6 2 4 12 2 3" xfId="34608"/>
    <cellStyle name="Normal 6 2 4 12 2 4" xfId="48886"/>
    <cellStyle name="Normal 6 2 4 12 3" xfId="9516"/>
    <cellStyle name="Normal 6 2 4 12 3 2" xfId="23795"/>
    <cellStyle name="Normal 6 2 4 12 3 3" xfId="38073"/>
    <cellStyle name="Normal 6 2 4 12 3 4" xfId="52351"/>
    <cellStyle name="Normal 6 2 4 12 4" xfId="16731"/>
    <cellStyle name="Normal 6 2 4 12 4 2" xfId="31010"/>
    <cellStyle name="Normal 6 2 4 12 4 3" xfId="45288"/>
    <cellStyle name="Normal 6 2 4 12 5" xfId="13138"/>
    <cellStyle name="Normal 6 2 4 12 6" xfId="27417"/>
    <cellStyle name="Normal 6 2 4 12 7" xfId="41695"/>
    <cellStyle name="Normal 6 2 4 13" xfId="6024"/>
    <cellStyle name="Normal 6 2 4 13 2" xfId="20330"/>
    <cellStyle name="Normal 6 2 4 13 3" xfId="34609"/>
    <cellStyle name="Normal 6 2 4 13 4" xfId="48887"/>
    <cellStyle name="Normal 6 2 4 14" xfId="2456"/>
    <cellStyle name="Normal 6 2 4 14 2" xfId="16772"/>
    <cellStyle name="Normal 6 2 4 14 3" xfId="31051"/>
    <cellStyle name="Normal 6 2 4 14 4" xfId="45329"/>
    <cellStyle name="Normal 6 2 4 15" xfId="7677"/>
    <cellStyle name="Normal 6 2 4 15 2" xfId="21983"/>
    <cellStyle name="Normal 6 2 4 15 3" xfId="36262"/>
    <cellStyle name="Normal 6 2 4 15 4" xfId="50540"/>
    <cellStyle name="Normal 6 2 4 16" xfId="14949"/>
    <cellStyle name="Normal 6 2 4 16 2" xfId="29228"/>
    <cellStyle name="Normal 6 2 4 16 3" xfId="43506"/>
    <cellStyle name="Normal 6 2 4 17" xfId="11327"/>
    <cellStyle name="Normal 6 2 4 18" xfId="25606"/>
    <cellStyle name="Normal 6 2 4 19" xfId="39884"/>
    <cellStyle name="Normal 6 2 4 2" xfId="556"/>
    <cellStyle name="Normal 6 2 4 2 10" xfId="7853"/>
    <cellStyle name="Normal 6 2 4 2 10 2" xfId="22159"/>
    <cellStyle name="Normal 6 2 4 2 10 3" xfId="36438"/>
    <cellStyle name="Normal 6 2 4 2 10 4" xfId="50716"/>
    <cellStyle name="Normal 6 2 4 2 11" xfId="15125"/>
    <cellStyle name="Normal 6 2 4 2 11 2" xfId="29404"/>
    <cellStyle name="Normal 6 2 4 2 11 3" xfId="43682"/>
    <cellStyle name="Normal 6 2 4 2 12" xfId="11503"/>
    <cellStyle name="Normal 6 2 4 2 13" xfId="25782"/>
    <cellStyle name="Normal 6 2 4 2 14" xfId="40060"/>
    <cellStyle name="Normal 6 2 4 2 2" xfId="717"/>
    <cellStyle name="Normal 6 2 4 2 2 10" xfId="25917"/>
    <cellStyle name="Normal 6 2 4 2 2 11" xfId="40195"/>
    <cellStyle name="Normal 6 2 4 2 2 2" xfId="1183"/>
    <cellStyle name="Normal 6 2 4 2 2 2 10" xfId="40562"/>
    <cellStyle name="Normal 6 2 4 2 2 2 2" xfId="1667"/>
    <cellStyle name="Normal 6 2 4 2 2 2 2 2" xfId="6025"/>
    <cellStyle name="Normal 6 2 4 2 2 2 2 2 2" xfId="10666"/>
    <cellStyle name="Normal 6 2 4 2 2 2 2 2 2 2" xfId="24945"/>
    <cellStyle name="Normal 6 2 4 2 2 2 2 2 2 3" xfId="39223"/>
    <cellStyle name="Normal 6 2 4 2 2 2 2 2 2 4" xfId="53501"/>
    <cellStyle name="Normal 6 2 4 2 2 2 2 2 3" xfId="20331"/>
    <cellStyle name="Normal 6 2 4 2 2 2 2 2 3 2" xfId="34610"/>
    <cellStyle name="Normal 6 2 4 2 2 2 2 2 3 3" xfId="48888"/>
    <cellStyle name="Normal 6 2 4 2 2 2 2 2 4" xfId="14288"/>
    <cellStyle name="Normal 6 2 4 2 2 2 2 2 5" xfId="28567"/>
    <cellStyle name="Normal 6 2 4 2 2 2 2 2 6" xfId="42845"/>
    <cellStyle name="Normal 6 2 4 2 2 2 2 3" xfId="6026"/>
    <cellStyle name="Normal 6 2 4 2 2 2 2 3 2" xfId="20332"/>
    <cellStyle name="Normal 6 2 4 2 2 2 2 3 3" xfId="34611"/>
    <cellStyle name="Normal 6 2 4 2 2 2 2 3 4" xfId="48889"/>
    <cellStyle name="Normal 6 2 4 2 2 2 2 4" xfId="3608"/>
    <cellStyle name="Normal 6 2 4 2 2 2 2 4 2" xfId="17922"/>
    <cellStyle name="Normal 6 2 4 2 2 2 2 4 3" xfId="32201"/>
    <cellStyle name="Normal 6 2 4 2 2 2 2 4 4" xfId="46479"/>
    <cellStyle name="Normal 6 2 4 2 2 2 2 5" xfId="8827"/>
    <cellStyle name="Normal 6 2 4 2 2 2 2 5 2" xfId="23133"/>
    <cellStyle name="Normal 6 2 4 2 2 2 2 5 3" xfId="37412"/>
    <cellStyle name="Normal 6 2 4 2 2 2 2 5 4" xfId="51690"/>
    <cellStyle name="Normal 6 2 4 2 2 2 2 6" xfId="16099"/>
    <cellStyle name="Normal 6 2 4 2 2 2 2 6 2" xfId="30378"/>
    <cellStyle name="Normal 6 2 4 2 2 2 2 6 3" xfId="44656"/>
    <cellStyle name="Normal 6 2 4 2 2 2 2 7" xfId="12477"/>
    <cellStyle name="Normal 6 2 4 2 2 2 2 8" xfId="26756"/>
    <cellStyle name="Normal 6 2 4 2 2 2 2 9" xfId="41034"/>
    <cellStyle name="Normal 6 2 4 2 2 2 3" xfId="6027"/>
    <cellStyle name="Normal 6 2 4 2 2 2 3 2" xfId="10194"/>
    <cellStyle name="Normal 6 2 4 2 2 2 3 2 2" xfId="24473"/>
    <cellStyle name="Normal 6 2 4 2 2 2 3 2 3" xfId="38751"/>
    <cellStyle name="Normal 6 2 4 2 2 2 3 2 4" xfId="53029"/>
    <cellStyle name="Normal 6 2 4 2 2 2 3 3" xfId="20333"/>
    <cellStyle name="Normal 6 2 4 2 2 2 3 3 2" xfId="34612"/>
    <cellStyle name="Normal 6 2 4 2 2 2 3 3 3" xfId="48890"/>
    <cellStyle name="Normal 6 2 4 2 2 2 3 4" xfId="13816"/>
    <cellStyle name="Normal 6 2 4 2 2 2 3 5" xfId="28095"/>
    <cellStyle name="Normal 6 2 4 2 2 2 3 6" xfId="42373"/>
    <cellStyle name="Normal 6 2 4 2 2 2 4" xfId="6028"/>
    <cellStyle name="Normal 6 2 4 2 2 2 4 2" xfId="20334"/>
    <cellStyle name="Normal 6 2 4 2 2 2 4 3" xfId="34613"/>
    <cellStyle name="Normal 6 2 4 2 2 2 4 4" xfId="48891"/>
    <cellStyle name="Normal 6 2 4 2 2 2 5" xfId="3136"/>
    <cellStyle name="Normal 6 2 4 2 2 2 5 2" xfId="17450"/>
    <cellStyle name="Normal 6 2 4 2 2 2 5 3" xfId="31729"/>
    <cellStyle name="Normal 6 2 4 2 2 2 5 4" xfId="46007"/>
    <cellStyle name="Normal 6 2 4 2 2 2 6" xfId="8355"/>
    <cellStyle name="Normal 6 2 4 2 2 2 6 2" xfId="22661"/>
    <cellStyle name="Normal 6 2 4 2 2 2 6 3" xfId="36940"/>
    <cellStyle name="Normal 6 2 4 2 2 2 6 4" xfId="51218"/>
    <cellStyle name="Normal 6 2 4 2 2 2 7" xfId="15627"/>
    <cellStyle name="Normal 6 2 4 2 2 2 7 2" xfId="29906"/>
    <cellStyle name="Normal 6 2 4 2 2 2 7 3" xfId="44184"/>
    <cellStyle name="Normal 6 2 4 2 2 2 8" xfId="12005"/>
    <cellStyle name="Normal 6 2 4 2 2 2 9" xfId="26284"/>
    <cellStyle name="Normal 6 2 4 2 2 3" xfId="1666"/>
    <cellStyle name="Normal 6 2 4 2 2 3 2" xfId="6029"/>
    <cellStyle name="Normal 6 2 4 2 2 3 2 2" xfId="10665"/>
    <cellStyle name="Normal 6 2 4 2 2 3 2 2 2" xfId="24944"/>
    <cellStyle name="Normal 6 2 4 2 2 3 2 2 3" xfId="39222"/>
    <cellStyle name="Normal 6 2 4 2 2 3 2 2 4" xfId="53500"/>
    <cellStyle name="Normal 6 2 4 2 2 3 2 3" xfId="20335"/>
    <cellStyle name="Normal 6 2 4 2 2 3 2 3 2" xfId="34614"/>
    <cellStyle name="Normal 6 2 4 2 2 3 2 3 3" xfId="48892"/>
    <cellStyle name="Normal 6 2 4 2 2 3 2 4" xfId="14287"/>
    <cellStyle name="Normal 6 2 4 2 2 3 2 5" xfId="28566"/>
    <cellStyle name="Normal 6 2 4 2 2 3 2 6" xfId="42844"/>
    <cellStyle name="Normal 6 2 4 2 2 3 3" xfId="6030"/>
    <cellStyle name="Normal 6 2 4 2 2 3 3 2" xfId="20336"/>
    <cellStyle name="Normal 6 2 4 2 2 3 3 3" xfId="34615"/>
    <cellStyle name="Normal 6 2 4 2 2 3 3 4" xfId="48893"/>
    <cellStyle name="Normal 6 2 4 2 2 3 4" xfId="3607"/>
    <cellStyle name="Normal 6 2 4 2 2 3 4 2" xfId="17921"/>
    <cellStyle name="Normal 6 2 4 2 2 3 4 3" xfId="32200"/>
    <cellStyle name="Normal 6 2 4 2 2 3 4 4" xfId="46478"/>
    <cellStyle name="Normal 6 2 4 2 2 3 5" xfId="8826"/>
    <cellStyle name="Normal 6 2 4 2 2 3 5 2" xfId="23132"/>
    <cellStyle name="Normal 6 2 4 2 2 3 5 3" xfId="37411"/>
    <cellStyle name="Normal 6 2 4 2 2 3 5 4" xfId="51689"/>
    <cellStyle name="Normal 6 2 4 2 2 3 6" xfId="16098"/>
    <cellStyle name="Normal 6 2 4 2 2 3 6 2" xfId="30377"/>
    <cellStyle name="Normal 6 2 4 2 2 3 6 3" xfId="44655"/>
    <cellStyle name="Normal 6 2 4 2 2 3 7" xfId="12476"/>
    <cellStyle name="Normal 6 2 4 2 2 3 8" xfId="26755"/>
    <cellStyle name="Normal 6 2 4 2 2 3 9" xfId="41033"/>
    <cellStyle name="Normal 6 2 4 2 2 4" xfId="6031"/>
    <cellStyle name="Normal 6 2 4 2 2 4 2" xfId="9827"/>
    <cellStyle name="Normal 6 2 4 2 2 4 2 2" xfId="24106"/>
    <cellStyle name="Normal 6 2 4 2 2 4 2 3" xfId="38384"/>
    <cellStyle name="Normal 6 2 4 2 2 4 2 4" xfId="52662"/>
    <cellStyle name="Normal 6 2 4 2 2 4 3" xfId="20337"/>
    <cellStyle name="Normal 6 2 4 2 2 4 3 2" xfId="34616"/>
    <cellStyle name="Normal 6 2 4 2 2 4 3 3" xfId="48894"/>
    <cellStyle name="Normal 6 2 4 2 2 4 4" xfId="13449"/>
    <cellStyle name="Normal 6 2 4 2 2 4 5" xfId="27728"/>
    <cellStyle name="Normal 6 2 4 2 2 4 6" xfId="42006"/>
    <cellStyle name="Normal 6 2 4 2 2 5" xfId="6032"/>
    <cellStyle name="Normal 6 2 4 2 2 5 2" xfId="20338"/>
    <cellStyle name="Normal 6 2 4 2 2 5 3" xfId="34617"/>
    <cellStyle name="Normal 6 2 4 2 2 5 4" xfId="48895"/>
    <cellStyle name="Normal 6 2 4 2 2 6" xfId="2769"/>
    <cellStyle name="Normal 6 2 4 2 2 6 2" xfId="17083"/>
    <cellStyle name="Normal 6 2 4 2 2 6 3" xfId="31362"/>
    <cellStyle name="Normal 6 2 4 2 2 6 4" xfId="45640"/>
    <cellStyle name="Normal 6 2 4 2 2 7" xfId="7988"/>
    <cellStyle name="Normal 6 2 4 2 2 7 2" xfId="22294"/>
    <cellStyle name="Normal 6 2 4 2 2 7 3" xfId="36573"/>
    <cellStyle name="Normal 6 2 4 2 2 7 4" xfId="50851"/>
    <cellStyle name="Normal 6 2 4 2 2 8" xfId="15260"/>
    <cellStyle name="Normal 6 2 4 2 2 8 2" xfId="29539"/>
    <cellStyle name="Normal 6 2 4 2 2 8 3" xfId="43817"/>
    <cellStyle name="Normal 6 2 4 2 2 9" xfId="11638"/>
    <cellStyle name="Normal 6 2 4 2 3" xfId="870"/>
    <cellStyle name="Normal 6 2 4 2 3 10" xfId="40333"/>
    <cellStyle name="Normal 6 2 4 2 3 2" xfId="1668"/>
    <cellStyle name="Normal 6 2 4 2 3 2 2" xfId="6033"/>
    <cellStyle name="Normal 6 2 4 2 3 2 2 2" xfId="10667"/>
    <cellStyle name="Normal 6 2 4 2 3 2 2 2 2" xfId="24946"/>
    <cellStyle name="Normal 6 2 4 2 3 2 2 2 3" xfId="39224"/>
    <cellStyle name="Normal 6 2 4 2 3 2 2 2 4" xfId="53502"/>
    <cellStyle name="Normal 6 2 4 2 3 2 2 3" xfId="20339"/>
    <cellStyle name="Normal 6 2 4 2 3 2 2 3 2" xfId="34618"/>
    <cellStyle name="Normal 6 2 4 2 3 2 2 3 3" xfId="48896"/>
    <cellStyle name="Normal 6 2 4 2 3 2 2 4" xfId="14289"/>
    <cellStyle name="Normal 6 2 4 2 3 2 2 5" xfId="28568"/>
    <cellStyle name="Normal 6 2 4 2 3 2 2 6" xfId="42846"/>
    <cellStyle name="Normal 6 2 4 2 3 2 3" xfId="6034"/>
    <cellStyle name="Normal 6 2 4 2 3 2 3 2" xfId="20340"/>
    <cellStyle name="Normal 6 2 4 2 3 2 3 3" xfId="34619"/>
    <cellStyle name="Normal 6 2 4 2 3 2 3 4" xfId="48897"/>
    <cellStyle name="Normal 6 2 4 2 3 2 4" xfId="3609"/>
    <cellStyle name="Normal 6 2 4 2 3 2 4 2" xfId="17923"/>
    <cellStyle name="Normal 6 2 4 2 3 2 4 3" xfId="32202"/>
    <cellStyle name="Normal 6 2 4 2 3 2 4 4" xfId="46480"/>
    <cellStyle name="Normal 6 2 4 2 3 2 5" xfId="8828"/>
    <cellStyle name="Normal 6 2 4 2 3 2 5 2" xfId="23134"/>
    <cellStyle name="Normal 6 2 4 2 3 2 5 3" xfId="37413"/>
    <cellStyle name="Normal 6 2 4 2 3 2 5 4" xfId="51691"/>
    <cellStyle name="Normal 6 2 4 2 3 2 6" xfId="16100"/>
    <cellStyle name="Normal 6 2 4 2 3 2 6 2" xfId="30379"/>
    <cellStyle name="Normal 6 2 4 2 3 2 6 3" xfId="44657"/>
    <cellStyle name="Normal 6 2 4 2 3 2 7" xfId="12478"/>
    <cellStyle name="Normal 6 2 4 2 3 2 8" xfId="26757"/>
    <cellStyle name="Normal 6 2 4 2 3 2 9" xfId="41035"/>
    <cellStyle name="Normal 6 2 4 2 3 3" xfId="6035"/>
    <cellStyle name="Normal 6 2 4 2 3 3 2" xfId="9965"/>
    <cellStyle name="Normal 6 2 4 2 3 3 2 2" xfId="24244"/>
    <cellStyle name="Normal 6 2 4 2 3 3 2 3" xfId="38522"/>
    <cellStyle name="Normal 6 2 4 2 3 3 2 4" xfId="52800"/>
    <cellStyle name="Normal 6 2 4 2 3 3 3" xfId="20341"/>
    <cellStyle name="Normal 6 2 4 2 3 3 3 2" xfId="34620"/>
    <cellStyle name="Normal 6 2 4 2 3 3 3 3" xfId="48898"/>
    <cellStyle name="Normal 6 2 4 2 3 3 4" xfId="13587"/>
    <cellStyle name="Normal 6 2 4 2 3 3 5" xfId="27866"/>
    <cellStyle name="Normal 6 2 4 2 3 3 6" xfId="42144"/>
    <cellStyle name="Normal 6 2 4 2 3 4" xfId="6036"/>
    <cellStyle name="Normal 6 2 4 2 3 4 2" xfId="20342"/>
    <cellStyle name="Normal 6 2 4 2 3 4 3" xfId="34621"/>
    <cellStyle name="Normal 6 2 4 2 3 4 4" xfId="48899"/>
    <cellStyle name="Normal 6 2 4 2 3 5" xfId="2907"/>
    <cellStyle name="Normal 6 2 4 2 3 5 2" xfId="17221"/>
    <cellStyle name="Normal 6 2 4 2 3 5 3" xfId="31500"/>
    <cellStyle name="Normal 6 2 4 2 3 5 4" xfId="45778"/>
    <cellStyle name="Normal 6 2 4 2 3 6" xfId="8126"/>
    <cellStyle name="Normal 6 2 4 2 3 6 2" xfId="22432"/>
    <cellStyle name="Normal 6 2 4 2 3 6 3" xfId="36711"/>
    <cellStyle name="Normal 6 2 4 2 3 6 4" xfId="50989"/>
    <cellStyle name="Normal 6 2 4 2 3 7" xfId="15398"/>
    <cellStyle name="Normal 6 2 4 2 3 7 2" xfId="29677"/>
    <cellStyle name="Normal 6 2 4 2 3 7 3" xfId="43955"/>
    <cellStyle name="Normal 6 2 4 2 3 8" xfId="11776"/>
    <cellStyle name="Normal 6 2 4 2 3 9" xfId="26055"/>
    <cellStyle name="Normal 6 2 4 2 4" xfId="1665"/>
    <cellStyle name="Normal 6 2 4 2 4 2" xfId="6037"/>
    <cellStyle name="Normal 6 2 4 2 4 2 2" xfId="10664"/>
    <cellStyle name="Normal 6 2 4 2 4 2 2 2" xfId="24943"/>
    <cellStyle name="Normal 6 2 4 2 4 2 2 3" xfId="39221"/>
    <cellStyle name="Normal 6 2 4 2 4 2 2 4" xfId="53499"/>
    <cellStyle name="Normal 6 2 4 2 4 2 3" xfId="20343"/>
    <cellStyle name="Normal 6 2 4 2 4 2 3 2" xfId="34622"/>
    <cellStyle name="Normal 6 2 4 2 4 2 3 3" xfId="48900"/>
    <cellStyle name="Normal 6 2 4 2 4 2 4" xfId="14286"/>
    <cellStyle name="Normal 6 2 4 2 4 2 5" xfId="28565"/>
    <cellStyle name="Normal 6 2 4 2 4 2 6" xfId="42843"/>
    <cellStyle name="Normal 6 2 4 2 4 3" xfId="6038"/>
    <cellStyle name="Normal 6 2 4 2 4 3 2" xfId="20344"/>
    <cellStyle name="Normal 6 2 4 2 4 3 3" xfId="34623"/>
    <cellStyle name="Normal 6 2 4 2 4 3 4" xfId="48901"/>
    <cellStyle name="Normal 6 2 4 2 4 4" xfId="3606"/>
    <cellStyle name="Normal 6 2 4 2 4 4 2" xfId="17920"/>
    <cellStyle name="Normal 6 2 4 2 4 4 3" xfId="32199"/>
    <cellStyle name="Normal 6 2 4 2 4 4 4" xfId="46477"/>
    <cellStyle name="Normal 6 2 4 2 4 5" xfId="8825"/>
    <cellStyle name="Normal 6 2 4 2 4 5 2" xfId="23131"/>
    <cellStyle name="Normal 6 2 4 2 4 5 3" xfId="37410"/>
    <cellStyle name="Normal 6 2 4 2 4 5 4" xfId="51688"/>
    <cellStyle name="Normal 6 2 4 2 4 6" xfId="16097"/>
    <cellStyle name="Normal 6 2 4 2 4 6 2" xfId="30376"/>
    <cellStyle name="Normal 6 2 4 2 4 6 3" xfId="44654"/>
    <cellStyle name="Normal 6 2 4 2 4 7" xfId="12475"/>
    <cellStyle name="Normal 6 2 4 2 4 8" xfId="26754"/>
    <cellStyle name="Normal 6 2 4 2 4 9" xfId="41032"/>
    <cellStyle name="Normal 6 2 4 2 5" xfId="2178"/>
    <cellStyle name="Normal 6 2 4 2 5 2" xfId="6039"/>
    <cellStyle name="Normal 6 2 4 2 5 2 2" xfId="11070"/>
    <cellStyle name="Normal 6 2 4 2 5 2 2 2" xfId="25349"/>
    <cellStyle name="Normal 6 2 4 2 5 2 2 3" xfId="39627"/>
    <cellStyle name="Normal 6 2 4 2 5 2 2 4" xfId="53905"/>
    <cellStyle name="Normal 6 2 4 2 5 2 3" xfId="20345"/>
    <cellStyle name="Normal 6 2 4 2 5 2 3 2" xfId="34624"/>
    <cellStyle name="Normal 6 2 4 2 5 2 3 3" xfId="48902"/>
    <cellStyle name="Normal 6 2 4 2 5 2 4" xfId="14692"/>
    <cellStyle name="Normal 6 2 4 2 5 2 5" xfId="28971"/>
    <cellStyle name="Normal 6 2 4 2 5 2 6" xfId="43249"/>
    <cellStyle name="Normal 6 2 4 2 5 3" xfId="6040"/>
    <cellStyle name="Normal 6 2 4 2 5 3 2" xfId="20346"/>
    <cellStyle name="Normal 6 2 4 2 5 3 3" xfId="34625"/>
    <cellStyle name="Normal 6 2 4 2 5 3 4" xfId="48903"/>
    <cellStyle name="Normal 6 2 4 2 5 4" xfId="4015"/>
    <cellStyle name="Normal 6 2 4 2 5 4 2" xfId="18326"/>
    <cellStyle name="Normal 6 2 4 2 5 4 3" xfId="32605"/>
    <cellStyle name="Normal 6 2 4 2 5 4 4" xfId="46883"/>
    <cellStyle name="Normal 6 2 4 2 5 5" xfId="9231"/>
    <cellStyle name="Normal 6 2 4 2 5 5 2" xfId="23537"/>
    <cellStyle name="Normal 6 2 4 2 5 5 3" xfId="37816"/>
    <cellStyle name="Normal 6 2 4 2 5 5 4" xfId="52094"/>
    <cellStyle name="Normal 6 2 4 2 5 6" xfId="16503"/>
    <cellStyle name="Normal 6 2 4 2 5 6 2" xfId="30782"/>
    <cellStyle name="Normal 6 2 4 2 5 6 3" xfId="45060"/>
    <cellStyle name="Normal 6 2 4 2 5 7" xfId="12881"/>
    <cellStyle name="Normal 6 2 4 2 5 8" xfId="27160"/>
    <cellStyle name="Normal 6 2 4 2 5 9" xfId="41438"/>
    <cellStyle name="Normal 6 2 4 2 6" xfId="2322"/>
    <cellStyle name="Normal 6 2 4 2 6 2" xfId="6041"/>
    <cellStyle name="Normal 6 2 4 2 6 2 2" xfId="11205"/>
    <cellStyle name="Normal 6 2 4 2 6 2 2 2" xfId="25484"/>
    <cellStyle name="Normal 6 2 4 2 6 2 2 3" xfId="39762"/>
    <cellStyle name="Normal 6 2 4 2 6 2 2 4" xfId="54040"/>
    <cellStyle name="Normal 6 2 4 2 6 2 3" xfId="20347"/>
    <cellStyle name="Normal 6 2 4 2 6 2 3 2" xfId="34626"/>
    <cellStyle name="Normal 6 2 4 2 6 2 3 3" xfId="48904"/>
    <cellStyle name="Normal 6 2 4 2 6 2 4" xfId="14827"/>
    <cellStyle name="Normal 6 2 4 2 6 2 5" xfId="29106"/>
    <cellStyle name="Normal 6 2 4 2 6 2 6" xfId="43384"/>
    <cellStyle name="Normal 6 2 4 2 6 3" xfId="4150"/>
    <cellStyle name="Normal 6 2 4 2 6 3 2" xfId="18461"/>
    <cellStyle name="Normal 6 2 4 2 6 3 3" xfId="32740"/>
    <cellStyle name="Normal 6 2 4 2 6 3 4" xfId="47018"/>
    <cellStyle name="Normal 6 2 4 2 6 4" xfId="9366"/>
    <cellStyle name="Normal 6 2 4 2 6 4 2" xfId="23672"/>
    <cellStyle name="Normal 6 2 4 2 6 4 3" xfId="37951"/>
    <cellStyle name="Normal 6 2 4 2 6 4 4" xfId="52229"/>
    <cellStyle name="Normal 6 2 4 2 6 5" xfId="16638"/>
    <cellStyle name="Normal 6 2 4 2 6 5 2" xfId="30917"/>
    <cellStyle name="Normal 6 2 4 2 6 5 3" xfId="45195"/>
    <cellStyle name="Normal 6 2 4 2 6 6" xfId="13016"/>
    <cellStyle name="Normal 6 2 4 2 6 7" xfId="27295"/>
    <cellStyle name="Normal 6 2 4 2 6 8" xfId="41573"/>
    <cellStyle name="Normal 6 2 4 2 7" xfId="6042"/>
    <cellStyle name="Normal 6 2 4 2 7 2" xfId="9692"/>
    <cellStyle name="Normal 6 2 4 2 7 2 2" xfId="23971"/>
    <cellStyle name="Normal 6 2 4 2 7 2 3" xfId="38249"/>
    <cellStyle name="Normal 6 2 4 2 7 2 4" xfId="52527"/>
    <cellStyle name="Normal 6 2 4 2 7 3" xfId="20348"/>
    <cellStyle name="Normal 6 2 4 2 7 3 2" xfId="34627"/>
    <cellStyle name="Normal 6 2 4 2 7 3 3" xfId="48905"/>
    <cellStyle name="Normal 6 2 4 2 7 4" xfId="13314"/>
    <cellStyle name="Normal 6 2 4 2 7 5" xfId="27593"/>
    <cellStyle name="Normal 6 2 4 2 7 6" xfId="41871"/>
    <cellStyle name="Normal 6 2 4 2 8" xfId="6043"/>
    <cellStyle name="Normal 6 2 4 2 8 2" xfId="20349"/>
    <cellStyle name="Normal 6 2 4 2 8 3" xfId="34628"/>
    <cellStyle name="Normal 6 2 4 2 8 4" xfId="48906"/>
    <cellStyle name="Normal 6 2 4 2 9" xfId="2634"/>
    <cellStyle name="Normal 6 2 4 2 9 2" xfId="16948"/>
    <cellStyle name="Normal 6 2 4 2 9 3" xfId="31227"/>
    <cellStyle name="Normal 6 2 4 2 9 4" xfId="45505"/>
    <cellStyle name="Normal 6 2 4 3" xfId="619"/>
    <cellStyle name="Normal 6 2 4 3 10" xfId="7895"/>
    <cellStyle name="Normal 6 2 4 3 10 2" xfId="22201"/>
    <cellStyle name="Normal 6 2 4 3 10 3" xfId="36480"/>
    <cellStyle name="Normal 6 2 4 3 10 4" xfId="50758"/>
    <cellStyle name="Normal 6 2 4 3 11" xfId="15167"/>
    <cellStyle name="Normal 6 2 4 3 11 2" xfId="29446"/>
    <cellStyle name="Normal 6 2 4 3 11 3" xfId="43724"/>
    <cellStyle name="Normal 6 2 4 3 12" xfId="11545"/>
    <cellStyle name="Normal 6 2 4 3 13" xfId="25824"/>
    <cellStyle name="Normal 6 2 4 3 14" xfId="40102"/>
    <cellStyle name="Normal 6 2 4 3 2" xfId="760"/>
    <cellStyle name="Normal 6 2 4 3 2 10" xfId="25959"/>
    <cellStyle name="Normal 6 2 4 3 2 11" xfId="40237"/>
    <cellStyle name="Normal 6 2 4 3 2 2" xfId="1225"/>
    <cellStyle name="Normal 6 2 4 3 2 2 10" xfId="40604"/>
    <cellStyle name="Normal 6 2 4 3 2 2 2" xfId="1671"/>
    <cellStyle name="Normal 6 2 4 3 2 2 2 2" xfId="6044"/>
    <cellStyle name="Normal 6 2 4 3 2 2 2 2 2" xfId="10670"/>
    <cellStyle name="Normal 6 2 4 3 2 2 2 2 2 2" xfId="24949"/>
    <cellStyle name="Normal 6 2 4 3 2 2 2 2 2 3" xfId="39227"/>
    <cellStyle name="Normal 6 2 4 3 2 2 2 2 2 4" xfId="53505"/>
    <cellStyle name="Normal 6 2 4 3 2 2 2 2 3" xfId="20350"/>
    <cellStyle name="Normal 6 2 4 3 2 2 2 2 3 2" xfId="34629"/>
    <cellStyle name="Normal 6 2 4 3 2 2 2 2 3 3" xfId="48907"/>
    <cellStyle name="Normal 6 2 4 3 2 2 2 2 4" xfId="14292"/>
    <cellStyle name="Normal 6 2 4 3 2 2 2 2 5" xfId="28571"/>
    <cellStyle name="Normal 6 2 4 3 2 2 2 2 6" xfId="42849"/>
    <cellStyle name="Normal 6 2 4 3 2 2 2 3" xfId="6045"/>
    <cellStyle name="Normal 6 2 4 3 2 2 2 3 2" xfId="20351"/>
    <cellStyle name="Normal 6 2 4 3 2 2 2 3 3" xfId="34630"/>
    <cellStyle name="Normal 6 2 4 3 2 2 2 3 4" xfId="48908"/>
    <cellStyle name="Normal 6 2 4 3 2 2 2 4" xfId="3612"/>
    <cellStyle name="Normal 6 2 4 3 2 2 2 4 2" xfId="17926"/>
    <cellStyle name="Normal 6 2 4 3 2 2 2 4 3" xfId="32205"/>
    <cellStyle name="Normal 6 2 4 3 2 2 2 4 4" xfId="46483"/>
    <cellStyle name="Normal 6 2 4 3 2 2 2 5" xfId="8831"/>
    <cellStyle name="Normal 6 2 4 3 2 2 2 5 2" xfId="23137"/>
    <cellStyle name="Normal 6 2 4 3 2 2 2 5 3" xfId="37416"/>
    <cellStyle name="Normal 6 2 4 3 2 2 2 5 4" xfId="51694"/>
    <cellStyle name="Normal 6 2 4 3 2 2 2 6" xfId="16103"/>
    <cellStyle name="Normal 6 2 4 3 2 2 2 6 2" xfId="30382"/>
    <cellStyle name="Normal 6 2 4 3 2 2 2 6 3" xfId="44660"/>
    <cellStyle name="Normal 6 2 4 3 2 2 2 7" xfId="12481"/>
    <cellStyle name="Normal 6 2 4 3 2 2 2 8" xfId="26760"/>
    <cellStyle name="Normal 6 2 4 3 2 2 2 9" xfId="41038"/>
    <cellStyle name="Normal 6 2 4 3 2 2 3" xfId="6046"/>
    <cellStyle name="Normal 6 2 4 3 2 2 3 2" xfId="10236"/>
    <cellStyle name="Normal 6 2 4 3 2 2 3 2 2" xfId="24515"/>
    <cellStyle name="Normal 6 2 4 3 2 2 3 2 3" xfId="38793"/>
    <cellStyle name="Normal 6 2 4 3 2 2 3 2 4" xfId="53071"/>
    <cellStyle name="Normal 6 2 4 3 2 2 3 3" xfId="20352"/>
    <cellStyle name="Normal 6 2 4 3 2 2 3 3 2" xfId="34631"/>
    <cellStyle name="Normal 6 2 4 3 2 2 3 3 3" xfId="48909"/>
    <cellStyle name="Normal 6 2 4 3 2 2 3 4" xfId="13858"/>
    <cellStyle name="Normal 6 2 4 3 2 2 3 5" xfId="28137"/>
    <cellStyle name="Normal 6 2 4 3 2 2 3 6" xfId="42415"/>
    <cellStyle name="Normal 6 2 4 3 2 2 4" xfId="6047"/>
    <cellStyle name="Normal 6 2 4 3 2 2 4 2" xfId="20353"/>
    <cellStyle name="Normal 6 2 4 3 2 2 4 3" xfId="34632"/>
    <cellStyle name="Normal 6 2 4 3 2 2 4 4" xfId="48910"/>
    <cellStyle name="Normal 6 2 4 3 2 2 5" xfId="3178"/>
    <cellStyle name="Normal 6 2 4 3 2 2 5 2" xfId="17492"/>
    <cellStyle name="Normal 6 2 4 3 2 2 5 3" xfId="31771"/>
    <cellStyle name="Normal 6 2 4 3 2 2 5 4" xfId="46049"/>
    <cellStyle name="Normal 6 2 4 3 2 2 6" xfId="8397"/>
    <cellStyle name="Normal 6 2 4 3 2 2 6 2" xfId="22703"/>
    <cellStyle name="Normal 6 2 4 3 2 2 6 3" xfId="36982"/>
    <cellStyle name="Normal 6 2 4 3 2 2 6 4" xfId="51260"/>
    <cellStyle name="Normal 6 2 4 3 2 2 7" xfId="15669"/>
    <cellStyle name="Normal 6 2 4 3 2 2 7 2" xfId="29948"/>
    <cellStyle name="Normal 6 2 4 3 2 2 7 3" xfId="44226"/>
    <cellStyle name="Normal 6 2 4 3 2 2 8" xfId="12047"/>
    <cellStyle name="Normal 6 2 4 3 2 2 9" xfId="26326"/>
    <cellStyle name="Normal 6 2 4 3 2 3" xfId="1670"/>
    <cellStyle name="Normal 6 2 4 3 2 3 2" xfId="6048"/>
    <cellStyle name="Normal 6 2 4 3 2 3 2 2" xfId="10669"/>
    <cellStyle name="Normal 6 2 4 3 2 3 2 2 2" xfId="24948"/>
    <cellStyle name="Normal 6 2 4 3 2 3 2 2 3" xfId="39226"/>
    <cellStyle name="Normal 6 2 4 3 2 3 2 2 4" xfId="53504"/>
    <cellStyle name="Normal 6 2 4 3 2 3 2 3" xfId="20354"/>
    <cellStyle name="Normal 6 2 4 3 2 3 2 3 2" xfId="34633"/>
    <cellStyle name="Normal 6 2 4 3 2 3 2 3 3" xfId="48911"/>
    <cellStyle name="Normal 6 2 4 3 2 3 2 4" xfId="14291"/>
    <cellStyle name="Normal 6 2 4 3 2 3 2 5" xfId="28570"/>
    <cellStyle name="Normal 6 2 4 3 2 3 2 6" xfId="42848"/>
    <cellStyle name="Normal 6 2 4 3 2 3 3" xfId="6049"/>
    <cellStyle name="Normal 6 2 4 3 2 3 3 2" xfId="20355"/>
    <cellStyle name="Normal 6 2 4 3 2 3 3 3" xfId="34634"/>
    <cellStyle name="Normal 6 2 4 3 2 3 3 4" xfId="48912"/>
    <cellStyle name="Normal 6 2 4 3 2 3 4" xfId="3611"/>
    <cellStyle name="Normal 6 2 4 3 2 3 4 2" xfId="17925"/>
    <cellStyle name="Normal 6 2 4 3 2 3 4 3" xfId="32204"/>
    <cellStyle name="Normal 6 2 4 3 2 3 4 4" xfId="46482"/>
    <cellStyle name="Normal 6 2 4 3 2 3 5" xfId="8830"/>
    <cellStyle name="Normal 6 2 4 3 2 3 5 2" xfId="23136"/>
    <cellStyle name="Normal 6 2 4 3 2 3 5 3" xfId="37415"/>
    <cellStyle name="Normal 6 2 4 3 2 3 5 4" xfId="51693"/>
    <cellStyle name="Normal 6 2 4 3 2 3 6" xfId="16102"/>
    <cellStyle name="Normal 6 2 4 3 2 3 6 2" xfId="30381"/>
    <cellStyle name="Normal 6 2 4 3 2 3 6 3" xfId="44659"/>
    <cellStyle name="Normal 6 2 4 3 2 3 7" xfId="12480"/>
    <cellStyle name="Normal 6 2 4 3 2 3 8" xfId="26759"/>
    <cellStyle name="Normal 6 2 4 3 2 3 9" xfId="41037"/>
    <cellStyle name="Normal 6 2 4 3 2 4" xfId="6050"/>
    <cellStyle name="Normal 6 2 4 3 2 4 2" xfId="9869"/>
    <cellStyle name="Normal 6 2 4 3 2 4 2 2" xfId="24148"/>
    <cellStyle name="Normal 6 2 4 3 2 4 2 3" xfId="38426"/>
    <cellStyle name="Normal 6 2 4 3 2 4 2 4" xfId="52704"/>
    <cellStyle name="Normal 6 2 4 3 2 4 3" xfId="20356"/>
    <cellStyle name="Normal 6 2 4 3 2 4 3 2" xfId="34635"/>
    <cellStyle name="Normal 6 2 4 3 2 4 3 3" xfId="48913"/>
    <cellStyle name="Normal 6 2 4 3 2 4 4" xfId="13491"/>
    <cellStyle name="Normal 6 2 4 3 2 4 5" xfId="27770"/>
    <cellStyle name="Normal 6 2 4 3 2 4 6" xfId="42048"/>
    <cellStyle name="Normal 6 2 4 3 2 5" xfId="6051"/>
    <cellStyle name="Normal 6 2 4 3 2 5 2" xfId="20357"/>
    <cellStyle name="Normal 6 2 4 3 2 5 3" xfId="34636"/>
    <cellStyle name="Normal 6 2 4 3 2 5 4" xfId="48914"/>
    <cellStyle name="Normal 6 2 4 3 2 6" xfId="2811"/>
    <cellStyle name="Normal 6 2 4 3 2 6 2" xfId="17125"/>
    <cellStyle name="Normal 6 2 4 3 2 6 3" xfId="31404"/>
    <cellStyle name="Normal 6 2 4 3 2 6 4" xfId="45682"/>
    <cellStyle name="Normal 6 2 4 3 2 7" xfId="8030"/>
    <cellStyle name="Normal 6 2 4 3 2 7 2" xfId="22336"/>
    <cellStyle name="Normal 6 2 4 3 2 7 3" xfId="36615"/>
    <cellStyle name="Normal 6 2 4 3 2 7 4" xfId="50893"/>
    <cellStyle name="Normal 6 2 4 3 2 8" xfId="15302"/>
    <cellStyle name="Normal 6 2 4 3 2 8 2" xfId="29581"/>
    <cellStyle name="Normal 6 2 4 3 2 8 3" xfId="43859"/>
    <cellStyle name="Normal 6 2 4 3 2 9" xfId="11680"/>
    <cellStyle name="Normal 6 2 4 3 3" xfId="913"/>
    <cellStyle name="Normal 6 2 4 3 3 10" xfId="40375"/>
    <cellStyle name="Normal 6 2 4 3 3 2" xfId="1672"/>
    <cellStyle name="Normal 6 2 4 3 3 2 2" xfId="6052"/>
    <cellStyle name="Normal 6 2 4 3 3 2 2 2" xfId="10671"/>
    <cellStyle name="Normal 6 2 4 3 3 2 2 2 2" xfId="24950"/>
    <cellStyle name="Normal 6 2 4 3 3 2 2 2 3" xfId="39228"/>
    <cellStyle name="Normal 6 2 4 3 3 2 2 2 4" xfId="53506"/>
    <cellStyle name="Normal 6 2 4 3 3 2 2 3" xfId="20358"/>
    <cellStyle name="Normal 6 2 4 3 3 2 2 3 2" xfId="34637"/>
    <cellStyle name="Normal 6 2 4 3 3 2 2 3 3" xfId="48915"/>
    <cellStyle name="Normal 6 2 4 3 3 2 2 4" xfId="14293"/>
    <cellStyle name="Normal 6 2 4 3 3 2 2 5" xfId="28572"/>
    <cellStyle name="Normal 6 2 4 3 3 2 2 6" xfId="42850"/>
    <cellStyle name="Normal 6 2 4 3 3 2 3" xfId="6053"/>
    <cellStyle name="Normal 6 2 4 3 3 2 3 2" xfId="20359"/>
    <cellStyle name="Normal 6 2 4 3 3 2 3 3" xfId="34638"/>
    <cellStyle name="Normal 6 2 4 3 3 2 3 4" xfId="48916"/>
    <cellStyle name="Normal 6 2 4 3 3 2 4" xfId="3613"/>
    <cellStyle name="Normal 6 2 4 3 3 2 4 2" xfId="17927"/>
    <cellStyle name="Normal 6 2 4 3 3 2 4 3" xfId="32206"/>
    <cellStyle name="Normal 6 2 4 3 3 2 4 4" xfId="46484"/>
    <cellStyle name="Normal 6 2 4 3 3 2 5" xfId="8832"/>
    <cellStyle name="Normal 6 2 4 3 3 2 5 2" xfId="23138"/>
    <cellStyle name="Normal 6 2 4 3 3 2 5 3" xfId="37417"/>
    <cellStyle name="Normal 6 2 4 3 3 2 5 4" xfId="51695"/>
    <cellStyle name="Normal 6 2 4 3 3 2 6" xfId="16104"/>
    <cellStyle name="Normal 6 2 4 3 3 2 6 2" xfId="30383"/>
    <cellStyle name="Normal 6 2 4 3 3 2 6 3" xfId="44661"/>
    <cellStyle name="Normal 6 2 4 3 3 2 7" xfId="12482"/>
    <cellStyle name="Normal 6 2 4 3 3 2 8" xfId="26761"/>
    <cellStyle name="Normal 6 2 4 3 3 2 9" xfId="41039"/>
    <cellStyle name="Normal 6 2 4 3 3 3" xfId="6054"/>
    <cellStyle name="Normal 6 2 4 3 3 3 2" xfId="10007"/>
    <cellStyle name="Normal 6 2 4 3 3 3 2 2" xfId="24286"/>
    <cellStyle name="Normal 6 2 4 3 3 3 2 3" xfId="38564"/>
    <cellStyle name="Normal 6 2 4 3 3 3 2 4" xfId="52842"/>
    <cellStyle name="Normal 6 2 4 3 3 3 3" xfId="20360"/>
    <cellStyle name="Normal 6 2 4 3 3 3 3 2" xfId="34639"/>
    <cellStyle name="Normal 6 2 4 3 3 3 3 3" xfId="48917"/>
    <cellStyle name="Normal 6 2 4 3 3 3 4" xfId="13629"/>
    <cellStyle name="Normal 6 2 4 3 3 3 5" xfId="27908"/>
    <cellStyle name="Normal 6 2 4 3 3 3 6" xfId="42186"/>
    <cellStyle name="Normal 6 2 4 3 3 4" xfId="6055"/>
    <cellStyle name="Normal 6 2 4 3 3 4 2" xfId="20361"/>
    <cellStyle name="Normal 6 2 4 3 3 4 3" xfId="34640"/>
    <cellStyle name="Normal 6 2 4 3 3 4 4" xfId="48918"/>
    <cellStyle name="Normal 6 2 4 3 3 5" xfId="2949"/>
    <cellStyle name="Normal 6 2 4 3 3 5 2" xfId="17263"/>
    <cellStyle name="Normal 6 2 4 3 3 5 3" xfId="31542"/>
    <cellStyle name="Normal 6 2 4 3 3 5 4" xfId="45820"/>
    <cellStyle name="Normal 6 2 4 3 3 6" xfId="8168"/>
    <cellStyle name="Normal 6 2 4 3 3 6 2" xfId="22474"/>
    <cellStyle name="Normal 6 2 4 3 3 6 3" xfId="36753"/>
    <cellStyle name="Normal 6 2 4 3 3 6 4" xfId="51031"/>
    <cellStyle name="Normal 6 2 4 3 3 7" xfId="15440"/>
    <cellStyle name="Normal 6 2 4 3 3 7 2" xfId="29719"/>
    <cellStyle name="Normal 6 2 4 3 3 7 3" xfId="43997"/>
    <cellStyle name="Normal 6 2 4 3 3 8" xfId="11818"/>
    <cellStyle name="Normal 6 2 4 3 3 9" xfId="26097"/>
    <cellStyle name="Normal 6 2 4 3 4" xfId="1669"/>
    <cellStyle name="Normal 6 2 4 3 4 2" xfId="6056"/>
    <cellStyle name="Normal 6 2 4 3 4 2 2" xfId="10668"/>
    <cellStyle name="Normal 6 2 4 3 4 2 2 2" xfId="24947"/>
    <cellStyle name="Normal 6 2 4 3 4 2 2 3" xfId="39225"/>
    <cellStyle name="Normal 6 2 4 3 4 2 2 4" xfId="53503"/>
    <cellStyle name="Normal 6 2 4 3 4 2 3" xfId="20362"/>
    <cellStyle name="Normal 6 2 4 3 4 2 3 2" xfId="34641"/>
    <cellStyle name="Normal 6 2 4 3 4 2 3 3" xfId="48919"/>
    <cellStyle name="Normal 6 2 4 3 4 2 4" xfId="14290"/>
    <cellStyle name="Normal 6 2 4 3 4 2 5" xfId="28569"/>
    <cellStyle name="Normal 6 2 4 3 4 2 6" xfId="42847"/>
    <cellStyle name="Normal 6 2 4 3 4 3" xfId="6057"/>
    <cellStyle name="Normal 6 2 4 3 4 3 2" xfId="20363"/>
    <cellStyle name="Normal 6 2 4 3 4 3 3" xfId="34642"/>
    <cellStyle name="Normal 6 2 4 3 4 3 4" xfId="48920"/>
    <cellStyle name="Normal 6 2 4 3 4 4" xfId="3610"/>
    <cellStyle name="Normal 6 2 4 3 4 4 2" xfId="17924"/>
    <cellStyle name="Normal 6 2 4 3 4 4 3" xfId="32203"/>
    <cellStyle name="Normal 6 2 4 3 4 4 4" xfId="46481"/>
    <cellStyle name="Normal 6 2 4 3 4 5" xfId="8829"/>
    <cellStyle name="Normal 6 2 4 3 4 5 2" xfId="23135"/>
    <cellStyle name="Normal 6 2 4 3 4 5 3" xfId="37414"/>
    <cellStyle name="Normal 6 2 4 3 4 5 4" xfId="51692"/>
    <cellStyle name="Normal 6 2 4 3 4 6" xfId="16101"/>
    <cellStyle name="Normal 6 2 4 3 4 6 2" xfId="30380"/>
    <cellStyle name="Normal 6 2 4 3 4 6 3" xfId="44658"/>
    <cellStyle name="Normal 6 2 4 3 4 7" xfId="12479"/>
    <cellStyle name="Normal 6 2 4 3 4 8" xfId="26758"/>
    <cellStyle name="Normal 6 2 4 3 4 9" xfId="41036"/>
    <cellStyle name="Normal 6 2 4 3 5" xfId="2220"/>
    <cellStyle name="Normal 6 2 4 3 5 2" xfId="6058"/>
    <cellStyle name="Normal 6 2 4 3 5 2 2" xfId="11112"/>
    <cellStyle name="Normal 6 2 4 3 5 2 2 2" xfId="25391"/>
    <cellStyle name="Normal 6 2 4 3 5 2 2 3" xfId="39669"/>
    <cellStyle name="Normal 6 2 4 3 5 2 2 4" xfId="53947"/>
    <cellStyle name="Normal 6 2 4 3 5 2 3" xfId="20364"/>
    <cellStyle name="Normal 6 2 4 3 5 2 3 2" xfId="34643"/>
    <cellStyle name="Normal 6 2 4 3 5 2 3 3" xfId="48921"/>
    <cellStyle name="Normal 6 2 4 3 5 2 4" xfId="14734"/>
    <cellStyle name="Normal 6 2 4 3 5 2 5" xfId="29013"/>
    <cellStyle name="Normal 6 2 4 3 5 2 6" xfId="43291"/>
    <cellStyle name="Normal 6 2 4 3 5 3" xfId="6059"/>
    <cellStyle name="Normal 6 2 4 3 5 3 2" xfId="20365"/>
    <cellStyle name="Normal 6 2 4 3 5 3 3" xfId="34644"/>
    <cellStyle name="Normal 6 2 4 3 5 3 4" xfId="48922"/>
    <cellStyle name="Normal 6 2 4 3 5 4" xfId="4057"/>
    <cellStyle name="Normal 6 2 4 3 5 4 2" xfId="18368"/>
    <cellStyle name="Normal 6 2 4 3 5 4 3" xfId="32647"/>
    <cellStyle name="Normal 6 2 4 3 5 4 4" xfId="46925"/>
    <cellStyle name="Normal 6 2 4 3 5 5" xfId="9273"/>
    <cellStyle name="Normal 6 2 4 3 5 5 2" xfId="23579"/>
    <cellStyle name="Normal 6 2 4 3 5 5 3" xfId="37858"/>
    <cellStyle name="Normal 6 2 4 3 5 5 4" xfId="52136"/>
    <cellStyle name="Normal 6 2 4 3 5 6" xfId="16545"/>
    <cellStyle name="Normal 6 2 4 3 5 6 2" xfId="30824"/>
    <cellStyle name="Normal 6 2 4 3 5 6 3" xfId="45102"/>
    <cellStyle name="Normal 6 2 4 3 5 7" xfId="12923"/>
    <cellStyle name="Normal 6 2 4 3 5 8" xfId="27202"/>
    <cellStyle name="Normal 6 2 4 3 5 9" xfId="41480"/>
    <cellStyle name="Normal 6 2 4 3 6" xfId="2364"/>
    <cellStyle name="Normal 6 2 4 3 6 2" xfId="6060"/>
    <cellStyle name="Normal 6 2 4 3 6 2 2" xfId="11247"/>
    <cellStyle name="Normal 6 2 4 3 6 2 2 2" xfId="25526"/>
    <cellStyle name="Normal 6 2 4 3 6 2 2 3" xfId="39804"/>
    <cellStyle name="Normal 6 2 4 3 6 2 2 4" xfId="54082"/>
    <cellStyle name="Normal 6 2 4 3 6 2 3" xfId="20366"/>
    <cellStyle name="Normal 6 2 4 3 6 2 3 2" xfId="34645"/>
    <cellStyle name="Normal 6 2 4 3 6 2 3 3" xfId="48923"/>
    <cellStyle name="Normal 6 2 4 3 6 2 4" xfId="14869"/>
    <cellStyle name="Normal 6 2 4 3 6 2 5" xfId="29148"/>
    <cellStyle name="Normal 6 2 4 3 6 2 6" xfId="43426"/>
    <cellStyle name="Normal 6 2 4 3 6 3" xfId="4192"/>
    <cellStyle name="Normal 6 2 4 3 6 3 2" xfId="18503"/>
    <cellStyle name="Normal 6 2 4 3 6 3 3" xfId="32782"/>
    <cellStyle name="Normal 6 2 4 3 6 3 4" xfId="47060"/>
    <cellStyle name="Normal 6 2 4 3 6 4" xfId="9408"/>
    <cellStyle name="Normal 6 2 4 3 6 4 2" xfId="23714"/>
    <cellStyle name="Normal 6 2 4 3 6 4 3" xfId="37993"/>
    <cellStyle name="Normal 6 2 4 3 6 4 4" xfId="52271"/>
    <cellStyle name="Normal 6 2 4 3 6 5" xfId="16680"/>
    <cellStyle name="Normal 6 2 4 3 6 5 2" xfId="30959"/>
    <cellStyle name="Normal 6 2 4 3 6 5 3" xfId="45237"/>
    <cellStyle name="Normal 6 2 4 3 6 6" xfId="13058"/>
    <cellStyle name="Normal 6 2 4 3 6 7" xfId="27337"/>
    <cellStyle name="Normal 6 2 4 3 6 8" xfId="41615"/>
    <cellStyle name="Normal 6 2 4 3 7" xfId="6061"/>
    <cellStyle name="Normal 6 2 4 3 7 2" xfId="9734"/>
    <cellStyle name="Normal 6 2 4 3 7 2 2" xfId="24013"/>
    <cellStyle name="Normal 6 2 4 3 7 2 3" xfId="38291"/>
    <cellStyle name="Normal 6 2 4 3 7 2 4" xfId="52569"/>
    <cellStyle name="Normal 6 2 4 3 7 3" xfId="20367"/>
    <cellStyle name="Normal 6 2 4 3 7 3 2" xfId="34646"/>
    <cellStyle name="Normal 6 2 4 3 7 3 3" xfId="48924"/>
    <cellStyle name="Normal 6 2 4 3 7 4" xfId="13356"/>
    <cellStyle name="Normal 6 2 4 3 7 5" xfId="27635"/>
    <cellStyle name="Normal 6 2 4 3 7 6" xfId="41913"/>
    <cellStyle name="Normal 6 2 4 3 8" xfId="6062"/>
    <cellStyle name="Normal 6 2 4 3 8 2" xfId="20368"/>
    <cellStyle name="Normal 6 2 4 3 8 3" xfId="34647"/>
    <cellStyle name="Normal 6 2 4 3 8 4" xfId="48925"/>
    <cellStyle name="Normal 6 2 4 3 9" xfId="2676"/>
    <cellStyle name="Normal 6 2 4 3 9 2" xfId="16990"/>
    <cellStyle name="Normal 6 2 4 3 9 3" xfId="31269"/>
    <cellStyle name="Normal 6 2 4 3 9 4" xfId="45547"/>
    <cellStyle name="Normal 6 2 4 4" xfId="453"/>
    <cellStyle name="Normal 6 2 4 4 10" xfId="25735"/>
    <cellStyle name="Normal 6 2 4 4 11" xfId="40013"/>
    <cellStyle name="Normal 6 2 4 4 2" xfId="1023"/>
    <cellStyle name="Normal 6 2 4 4 2 10" xfId="40465"/>
    <cellStyle name="Normal 6 2 4 4 2 2" xfId="1674"/>
    <cellStyle name="Normal 6 2 4 4 2 2 2" xfId="6063"/>
    <cellStyle name="Normal 6 2 4 4 2 2 2 2" xfId="10673"/>
    <cellStyle name="Normal 6 2 4 4 2 2 2 2 2" xfId="24952"/>
    <cellStyle name="Normal 6 2 4 4 2 2 2 2 3" xfId="39230"/>
    <cellStyle name="Normal 6 2 4 4 2 2 2 2 4" xfId="53508"/>
    <cellStyle name="Normal 6 2 4 4 2 2 2 3" xfId="20369"/>
    <cellStyle name="Normal 6 2 4 4 2 2 2 3 2" xfId="34648"/>
    <cellStyle name="Normal 6 2 4 4 2 2 2 3 3" xfId="48926"/>
    <cellStyle name="Normal 6 2 4 4 2 2 2 4" xfId="14295"/>
    <cellStyle name="Normal 6 2 4 4 2 2 2 5" xfId="28574"/>
    <cellStyle name="Normal 6 2 4 4 2 2 2 6" xfId="42852"/>
    <cellStyle name="Normal 6 2 4 4 2 2 3" xfId="6064"/>
    <cellStyle name="Normal 6 2 4 4 2 2 3 2" xfId="20370"/>
    <cellStyle name="Normal 6 2 4 4 2 2 3 3" xfId="34649"/>
    <cellStyle name="Normal 6 2 4 4 2 2 3 4" xfId="48927"/>
    <cellStyle name="Normal 6 2 4 4 2 2 4" xfId="3615"/>
    <cellStyle name="Normal 6 2 4 4 2 2 4 2" xfId="17929"/>
    <cellStyle name="Normal 6 2 4 4 2 2 4 3" xfId="32208"/>
    <cellStyle name="Normal 6 2 4 4 2 2 4 4" xfId="46486"/>
    <cellStyle name="Normal 6 2 4 4 2 2 5" xfId="8834"/>
    <cellStyle name="Normal 6 2 4 4 2 2 5 2" xfId="23140"/>
    <cellStyle name="Normal 6 2 4 4 2 2 5 3" xfId="37419"/>
    <cellStyle name="Normal 6 2 4 4 2 2 5 4" xfId="51697"/>
    <cellStyle name="Normal 6 2 4 4 2 2 6" xfId="16106"/>
    <cellStyle name="Normal 6 2 4 4 2 2 6 2" xfId="30385"/>
    <cellStyle name="Normal 6 2 4 4 2 2 6 3" xfId="44663"/>
    <cellStyle name="Normal 6 2 4 4 2 2 7" xfId="12484"/>
    <cellStyle name="Normal 6 2 4 4 2 2 8" xfId="26763"/>
    <cellStyle name="Normal 6 2 4 4 2 2 9" xfId="41041"/>
    <cellStyle name="Normal 6 2 4 4 2 3" xfId="6065"/>
    <cellStyle name="Normal 6 2 4 4 2 3 2" xfId="10097"/>
    <cellStyle name="Normal 6 2 4 4 2 3 2 2" xfId="24376"/>
    <cellStyle name="Normal 6 2 4 4 2 3 2 3" xfId="38654"/>
    <cellStyle name="Normal 6 2 4 4 2 3 2 4" xfId="52932"/>
    <cellStyle name="Normal 6 2 4 4 2 3 3" xfId="20371"/>
    <cellStyle name="Normal 6 2 4 4 2 3 3 2" xfId="34650"/>
    <cellStyle name="Normal 6 2 4 4 2 3 3 3" xfId="48928"/>
    <cellStyle name="Normal 6 2 4 4 2 3 4" xfId="13719"/>
    <cellStyle name="Normal 6 2 4 4 2 3 5" xfId="27998"/>
    <cellStyle name="Normal 6 2 4 4 2 3 6" xfId="42276"/>
    <cellStyle name="Normal 6 2 4 4 2 4" xfId="6066"/>
    <cellStyle name="Normal 6 2 4 4 2 4 2" xfId="20372"/>
    <cellStyle name="Normal 6 2 4 4 2 4 3" xfId="34651"/>
    <cellStyle name="Normal 6 2 4 4 2 4 4" xfId="48929"/>
    <cellStyle name="Normal 6 2 4 4 2 5" xfId="3039"/>
    <cellStyle name="Normal 6 2 4 4 2 5 2" xfId="17353"/>
    <cellStyle name="Normal 6 2 4 4 2 5 3" xfId="31632"/>
    <cellStyle name="Normal 6 2 4 4 2 5 4" xfId="45910"/>
    <cellStyle name="Normal 6 2 4 4 2 6" xfId="8258"/>
    <cellStyle name="Normal 6 2 4 4 2 6 2" xfId="22564"/>
    <cellStyle name="Normal 6 2 4 4 2 6 3" xfId="36843"/>
    <cellStyle name="Normal 6 2 4 4 2 6 4" xfId="51121"/>
    <cellStyle name="Normal 6 2 4 4 2 7" xfId="15530"/>
    <cellStyle name="Normal 6 2 4 4 2 7 2" xfId="29809"/>
    <cellStyle name="Normal 6 2 4 4 2 7 3" xfId="44087"/>
    <cellStyle name="Normal 6 2 4 4 2 8" xfId="11908"/>
    <cellStyle name="Normal 6 2 4 4 2 9" xfId="26187"/>
    <cellStyle name="Normal 6 2 4 4 3" xfId="1673"/>
    <cellStyle name="Normal 6 2 4 4 3 2" xfId="6067"/>
    <cellStyle name="Normal 6 2 4 4 3 2 2" xfId="10672"/>
    <cellStyle name="Normal 6 2 4 4 3 2 2 2" xfId="24951"/>
    <cellStyle name="Normal 6 2 4 4 3 2 2 3" xfId="39229"/>
    <cellStyle name="Normal 6 2 4 4 3 2 2 4" xfId="53507"/>
    <cellStyle name="Normal 6 2 4 4 3 2 3" xfId="20373"/>
    <cellStyle name="Normal 6 2 4 4 3 2 3 2" xfId="34652"/>
    <cellStyle name="Normal 6 2 4 4 3 2 3 3" xfId="48930"/>
    <cellStyle name="Normal 6 2 4 4 3 2 4" xfId="14294"/>
    <cellStyle name="Normal 6 2 4 4 3 2 5" xfId="28573"/>
    <cellStyle name="Normal 6 2 4 4 3 2 6" xfId="42851"/>
    <cellStyle name="Normal 6 2 4 4 3 3" xfId="6068"/>
    <cellStyle name="Normal 6 2 4 4 3 3 2" xfId="20374"/>
    <cellStyle name="Normal 6 2 4 4 3 3 3" xfId="34653"/>
    <cellStyle name="Normal 6 2 4 4 3 3 4" xfId="48931"/>
    <cellStyle name="Normal 6 2 4 4 3 4" xfId="3614"/>
    <cellStyle name="Normal 6 2 4 4 3 4 2" xfId="17928"/>
    <cellStyle name="Normal 6 2 4 4 3 4 3" xfId="32207"/>
    <cellStyle name="Normal 6 2 4 4 3 4 4" xfId="46485"/>
    <cellStyle name="Normal 6 2 4 4 3 5" xfId="8833"/>
    <cellStyle name="Normal 6 2 4 4 3 5 2" xfId="23139"/>
    <cellStyle name="Normal 6 2 4 4 3 5 3" xfId="37418"/>
    <cellStyle name="Normal 6 2 4 4 3 5 4" xfId="51696"/>
    <cellStyle name="Normal 6 2 4 4 3 6" xfId="16105"/>
    <cellStyle name="Normal 6 2 4 4 3 6 2" xfId="30384"/>
    <cellStyle name="Normal 6 2 4 4 3 6 3" xfId="44662"/>
    <cellStyle name="Normal 6 2 4 4 3 7" xfId="12483"/>
    <cellStyle name="Normal 6 2 4 4 3 8" xfId="26762"/>
    <cellStyle name="Normal 6 2 4 4 3 9" xfId="41040"/>
    <cellStyle name="Normal 6 2 4 4 4" xfId="6069"/>
    <cellStyle name="Normal 6 2 4 4 4 2" xfId="9645"/>
    <cellStyle name="Normal 6 2 4 4 4 2 2" xfId="23924"/>
    <cellStyle name="Normal 6 2 4 4 4 2 3" xfId="38202"/>
    <cellStyle name="Normal 6 2 4 4 4 2 4" xfId="52480"/>
    <cellStyle name="Normal 6 2 4 4 4 3" xfId="20375"/>
    <cellStyle name="Normal 6 2 4 4 4 3 2" xfId="34654"/>
    <cellStyle name="Normal 6 2 4 4 4 3 3" xfId="48932"/>
    <cellStyle name="Normal 6 2 4 4 4 4" xfId="13267"/>
    <cellStyle name="Normal 6 2 4 4 4 5" xfId="27546"/>
    <cellStyle name="Normal 6 2 4 4 4 6" xfId="41824"/>
    <cellStyle name="Normal 6 2 4 4 5" xfId="6070"/>
    <cellStyle name="Normal 6 2 4 4 5 2" xfId="20376"/>
    <cellStyle name="Normal 6 2 4 4 5 3" xfId="34655"/>
    <cellStyle name="Normal 6 2 4 4 5 4" xfId="48933"/>
    <cellStyle name="Normal 6 2 4 4 6" xfId="2587"/>
    <cellStyle name="Normal 6 2 4 4 6 2" xfId="16901"/>
    <cellStyle name="Normal 6 2 4 4 6 3" xfId="31180"/>
    <cellStyle name="Normal 6 2 4 4 6 4" xfId="45458"/>
    <cellStyle name="Normal 6 2 4 4 7" xfId="7806"/>
    <cellStyle name="Normal 6 2 4 4 7 2" xfId="22112"/>
    <cellStyle name="Normal 6 2 4 4 7 3" xfId="36391"/>
    <cellStyle name="Normal 6 2 4 4 7 4" xfId="50669"/>
    <cellStyle name="Normal 6 2 4 4 8" xfId="15078"/>
    <cellStyle name="Normal 6 2 4 4 8 2" xfId="29357"/>
    <cellStyle name="Normal 6 2 4 4 8 3" xfId="43635"/>
    <cellStyle name="Normal 6 2 4 4 9" xfId="11456"/>
    <cellStyle name="Normal 6 2 4 5" xfId="670"/>
    <cellStyle name="Normal 6 2 4 5 10" xfId="25870"/>
    <cellStyle name="Normal 6 2 4 5 11" xfId="40148"/>
    <cellStyle name="Normal 6 2 4 5 2" xfId="1136"/>
    <cellStyle name="Normal 6 2 4 5 2 10" xfId="40515"/>
    <cellStyle name="Normal 6 2 4 5 2 2" xfId="1676"/>
    <cellStyle name="Normal 6 2 4 5 2 2 2" xfId="6071"/>
    <cellStyle name="Normal 6 2 4 5 2 2 2 2" xfId="10675"/>
    <cellStyle name="Normal 6 2 4 5 2 2 2 2 2" xfId="24954"/>
    <cellStyle name="Normal 6 2 4 5 2 2 2 2 3" xfId="39232"/>
    <cellStyle name="Normal 6 2 4 5 2 2 2 2 4" xfId="53510"/>
    <cellStyle name="Normal 6 2 4 5 2 2 2 3" xfId="20377"/>
    <cellStyle name="Normal 6 2 4 5 2 2 2 3 2" xfId="34656"/>
    <cellStyle name="Normal 6 2 4 5 2 2 2 3 3" xfId="48934"/>
    <cellStyle name="Normal 6 2 4 5 2 2 2 4" xfId="14297"/>
    <cellStyle name="Normal 6 2 4 5 2 2 2 5" xfId="28576"/>
    <cellStyle name="Normal 6 2 4 5 2 2 2 6" xfId="42854"/>
    <cellStyle name="Normal 6 2 4 5 2 2 3" xfId="6072"/>
    <cellStyle name="Normal 6 2 4 5 2 2 3 2" xfId="20378"/>
    <cellStyle name="Normal 6 2 4 5 2 2 3 3" xfId="34657"/>
    <cellStyle name="Normal 6 2 4 5 2 2 3 4" xfId="48935"/>
    <cellStyle name="Normal 6 2 4 5 2 2 4" xfId="3617"/>
    <cellStyle name="Normal 6 2 4 5 2 2 4 2" xfId="17931"/>
    <cellStyle name="Normal 6 2 4 5 2 2 4 3" xfId="32210"/>
    <cellStyle name="Normal 6 2 4 5 2 2 4 4" xfId="46488"/>
    <cellStyle name="Normal 6 2 4 5 2 2 5" xfId="8836"/>
    <cellStyle name="Normal 6 2 4 5 2 2 5 2" xfId="23142"/>
    <cellStyle name="Normal 6 2 4 5 2 2 5 3" xfId="37421"/>
    <cellStyle name="Normal 6 2 4 5 2 2 5 4" xfId="51699"/>
    <cellStyle name="Normal 6 2 4 5 2 2 6" xfId="16108"/>
    <cellStyle name="Normal 6 2 4 5 2 2 6 2" xfId="30387"/>
    <cellStyle name="Normal 6 2 4 5 2 2 6 3" xfId="44665"/>
    <cellStyle name="Normal 6 2 4 5 2 2 7" xfId="12486"/>
    <cellStyle name="Normal 6 2 4 5 2 2 8" xfId="26765"/>
    <cellStyle name="Normal 6 2 4 5 2 2 9" xfId="41043"/>
    <cellStyle name="Normal 6 2 4 5 2 3" xfId="6073"/>
    <cellStyle name="Normal 6 2 4 5 2 3 2" xfId="10147"/>
    <cellStyle name="Normal 6 2 4 5 2 3 2 2" xfId="24426"/>
    <cellStyle name="Normal 6 2 4 5 2 3 2 3" xfId="38704"/>
    <cellStyle name="Normal 6 2 4 5 2 3 2 4" xfId="52982"/>
    <cellStyle name="Normal 6 2 4 5 2 3 3" xfId="20379"/>
    <cellStyle name="Normal 6 2 4 5 2 3 3 2" xfId="34658"/>
    <cellStyle name="Normal 6 2 4 5 2 3 3 3" xfId="48936"/>
    <cellStyle name="Normal 6 2 4 5 2 3 4" xfId="13769"/>
    <cellStyle name="Normal 6 2 4 5 2 3 5" xfId="28048"/>
    <cellStyle name="Normal 6 2 4 5 2 3 6" xfId="42326"/>
    <cellStyle name="Normal 6 2 4 5 2 4" xfId="6074"/>
    <cellStyle name="Normal 6 2 4 5 2 4 2" xfId="20380"/>
    <cellStyle name="Normal 6 2 4 5 2 4 3" xfId="34659"/>
    <cellStyle name="Normal 6 2 4 5 2 4 4" xfId="48937"/>
    <cellStyle name="Normal 6 2 4 5 2 5" xfId="3089"/>
    <cellStyle name="Normal 6 2 4 5 2 5 2" xfId="17403"/>
    <cellStyle name="Normal 6 2 4 5 2 5 3" xfId="31682"/>
    <cellStyle name="Normal 6 2 4 5 2 5 4" xfId="45960"/>
    <cellStyle name="Normal 6 2 4 5 2 6" xfId="8308"/>
    <cellStyle name="Normal 6 2 4 5 2 6 2" xfId="22614"/>
    <cellStyle name="Normal 6 2 4 5 2 6 3" xfId="36893"/>
    <cellStyle name="Normal 6 2 4 5 2 6 4" xfId="51171"/>
    <cellStyle name="Normal 6 2 4 5 2 7" xfId="15580"/>
    <cellStyle name="Normal 6 2 4 5 2 7 2" xfId="29859"/>
    <cellStyle name="Normal 6 2 4 5 2 7 3" xfId="44137"/>
    <cellStyle name="Normal 6 2 4 5 2 8" xfId="11958"/>
    <cellStyle name="Normal 6 2 4 5 2 9" xfId="26237"/>
    <cellStyle name="Normal 6 2 4 5 3" xfId="1675"/>
    <cellStyle name="Normal 6 2 4 5 3 2" xfId="6075"/>
    <cellStyle name="Normal 6 2 4 5 3 2 2" xfId="10674"/>
    <cellStyle name="Normal 6 2 4 5 3 2 2 2" xfId="24953"/>
    <cellStyle name="Normal 6 2 4 5 3 2 2 3" xfId="39231"/>
    <cellStyle name="Normal 6 2 4 5 3 2 2 4" xfId="53509"/>
    <cellStyle name="Normal 6 2 4 5 3 2 3" xfId="20381"/>
    <cellStyle name="Normal 6 2 4 5 3 2 3 2" xfId="34660"/>
    <cellStyle name="Normal 6 2 4 5 3 2 3 3" xfId="48938"/>
    <cellStyle name="Normal 6 2 4 5 3 2 4" xfId="14296"/>
    <cellStyle name="Normal 6 2 4 5 3 2 5" xfId="28575"/>
    <cellStyle name="Normal 6 2 4 5 3 2 6" xfId="42853"/>
    <cellStyle name="Normal 6 2 4 5 3 3" xfId="6076"/>
    <cellStyle name="Normal 6 2 4 5 3 3 2" xfId="20382"/>
    <cellStyle name="Normal 6 2 4 5 3 3 3" xfId="34661"/>
    <cellStyle name="Normal 6 2 4 5 3 3 4" xfId="48939"/>
    <cellStyle name="Normal 6 2 4 5 3 4" xfId="3616"/>
    <cellStyle name="Normal 6 2 4 5 3 4 2" xfId="17930"/>
    <cellStyle name="Normal 6 2 4 5 3 4 3" xfId="32209"/>
    <cellStyle name="Normal 6 2 4 5 3 4 4" xfId="46487"/>
    <cellStyle name="Normal 6 2 4 5 3 5" xfId="8835"/>
    <cellStyle name="Normal 6 2 4 5 3 5 2" xfId="23141"/>
    <cellStyle name="Normal 6 2 4 5 3 5 3" xfId="37420"/>
    <cellStyle name="Normal 6 2 4 5 3 5 4" xfId="51698"/>
    <cellStyle name="Normal 6 2 4 5 3 6" xfId="16107"/>
    <cellStyle name="Normal 6 2 4 5 3 6 2" xfId="30386"/>
    <cellStyle name="Normal 6 2 4 5 3 6 3" xfId="44664"/>
    <cellStyle name="Normal 6 2 4 5 3 7" xfId="12485"/>
    <cellStyle name="Normal 6 2 4 5 3 8" xfId="26764"/>
    <cellStyle name="Normal 6 2 4 5 3 9" xfId="41042"/>
    <cellStyle name="Normal 6 2 4 5 4" xfId="6077"/>
    <cellStyle name="Normal 6 2 4 5 4 2" xfId="9780"/>
    <cellStyle name="Normal 6 2 4 5 4 2 2" xfId="24059"/>
    <cellStyle name="Normal 6 2 4 5 4 2 3" xfId="38337"/>
    <cellStyle name="Normal 6 2 4 5 4 2 4" xfId="52615"/>
    <cellStyle name="Normal 6 2 4 5 4 3" xfId="20383"/>
    <cellStyle name="Normal 6 2 4 5 4 3 2" xfId="34662"/>
    <cellStyle name="Normal 6 2 4 5 4 3 3" xfId="48940"/>
    <cellStyle name="Normal 6 2 4 5 4 4" xfId="13402"/>
    <cellStyle name="Normal 6 2 4 5 4 5" xfId="27681"/>
    <cellStyle name="Normal 6 2 4 5 4 6" xfId="41959"/>
    <cellStyle name="Normal 6 2 4 5 5" xfId="6078"/>
    <cellStyle name="Normal 6 2 4 5 5 2" xfId="20384"/>
    <cellStyle name="Normal 6 2 4 5 5 3" xfId="34663"/>
    <cellStyle name="Normal 6 2 4 5 5 4" xfId="48941"/>
    <cellStyle name="Normal 6 2 4 5 6" xfId="2722"/>
    <cellStyle name="Normal 6 2 4 5 6 2" xfId="17036"/>
    <cellStyle name="Normal 6 2 4 5 6 3" xfId="31315"/>
    <cellStyle name="Normal 6 2 4 5 6 4" xfId="45593"/>
    <cellStyle name="Normal 6 2 4 5 7" xfId="7941"/>
    <cellStyle name="Normal 6 2 4 5 7 2" xfId="22247"/>
    <cellStyle name="Normal 6 2 4 5 7 3" xfId="36526"/>
    <cellStyle name="Normal 6 2 4 5 7 4" xfId="50804"/>
    <cellStyle name="Normal 6 2 4 5 8" xfId="15213"/>
    <cellStyle name="Normal 6 2 4 5 8 2" xfId="29492"/>
    <cellStyle name="Normal 6 2 4 5 8 3" xfId="43770"/>
    <cellStyle name="Normal 6 2 4 5 9" xfId="11591"/>
    <cellStyle name="Normal 6 2 4 6" xfId="337"/>
    <cellStyle name="Normal 6 2 4 6 10" xfId="25686"/>
    <cellStyle name="Normal 6 2 4 6 11" xfId="39964"/>
    <cellStyle name="Normal 6 2 4 6 2" xfId="965"/>
    <cellStyle name="Normal 6 2 4 6 2 10" xfId="40421"/>
    <cellStyle name="Normal 6 2 4 6 2 2" xfId="1678"/>
    <cellStyle name="Normal 6 2 4 6 2 2 2" xfId="6079"/>
    <cellStyle name="Normal 6 2 4 6 2 2 2 2" xfId="10677"/>
    <cellStyle name="Normal 6 2 4 6 2 2 2 2 2" xfId="24956"/>
    <cellStyle name="Normal 6 2 4 6 2 2 2 2 3" xfId="39234"/>
    <cellStyle name="Normal 6 2 4 6 2 2 2 2 4" xfId="53512"/>
    <cellStyle name="Normal 6 2 4 6 2 2 2 3" xfId="20385"/>
    <cellStyle name="Normal 6 2 4 6 2 2 2 3 2" xfId="34664"/>
    <cellStyle name="Normal 6 2 4 6 2 2 2 3 3" xfId="48942"/>
    <cellStyle name="Normal 6 2 4 6 2 2 2 4" xfId="14299"/>
    <cellStyle name="Normal 6 2 4 6 2 2 2 5" xfId="28578"/>
    <cellStyle name="Normal 6 2 4 6 2 2 2 6" xfId="42856"/>
    <cellStyle name="Normal 6 2 4 6 2 2 3" xfId="6080"/>
    <cellStyle name="Normal 6 2 4 6 2 2 3 2" xfId="20386"/>
    <cellStyle name="Normal 6 2 4 6 2 2 3 3" xfId="34665"/>
    <cellStyle name="Normal 6 2 4 6 2 2 3 4" xfId="48943"/>
    <cellStyle name="Normal 6 2 4 6 2 2 4" xfId="3619"/>
    <cellStyle name="Normal 6 2 4 6 2 2 4 2" xfId="17933"/>
    <cellStyle name="Normal 6 2 4 6 2 2 4 3" xfId="32212"/>
    <cellStyle name="Normal 6 2 4 6 2 2 4 4" xfId="46490"/>
    <cellStyle name="Normal 6 2 4 6 2 2 5" xfId="8838"/>
    <cellStyle name="Normal 6 2 4 6 2 2 5 2" xfId="23144"/>
    <cellStyle name="Normal 6 2 4 6 2 2 5 3" xfId="37423"/>
    <cellStyle name="Normal 6 2 4 6 2 2 5 4" xfId="51701"/>
    <cellStyle name="Normal 6 2 4 6 2 2 6" xfId="16110"/>
    <cellStyle name="Normal 6 2 4 6 2 2 6 2" xfId="30389"/>
    <cellStyle name="Normal 6 2 4 6 2 2 6 3" xfId="44667"/>
    <cellStyle name="Normal 6 2 4 6 2 2 7" xfId="12488"/>
    <cellStyle name="Normal 6 2 4 6 2 2 8" xfId="26767"/>
    <cellStyle name="Normal 6 2 4 6 2 2 9" xfId="41045"/>
    <cellStyle name="Normal 6 2 4 6 2 3" xfId="6081"/>
    <cellStyle name="Normal 6 2 4 6 2 3 2" xfId="10053"/>
    <cellStyle name="Normal 6 2 4 6 2 3 2 2" xfId="24332"/>
    <cellStyle name="Normal 6 2 4 6 2 3 2 3" xfId="38610"/>
    <cellStyle name="Normal 6 2 4 6 2 3 2 4" xfId="52888"/>
    <cellStyle name="Normal 6 2 4 6 2 3 3" xfId="20387"/>
    <cellStyle name="Normal 6 2 4 6 2 3 3 2" xfId="34666"/>
    <cellStyle name="Normal 6 2 4 6 2 3 3 3" xfId="48944"/>
    <cellStyle name="Normal 6 2 4 6 2 3 4" xfId="13675"/>
    <cellStyle name="Normal 6 2 4 6 2 3 5" xfId="27954"/>
    <cellStyle name="Normal 6 2 4 6 2 3 6" xfId="42232"/>
    <cellStyle name="Normal 6 2 4 6 2 4" xfId="6082"/>
    <cellStyle name="Normal 6 2 4 6 2 4 2" xfId="20388"/>
    <cellStyle name="Normal 6 2 4 6 2 4 3" xfId="34667"/>
    <cellStyle name="Normal 6 2 4 6 2 4 4" xfId="48945"/>
    <cellStyle name="Normal 6 2 4 6 2 5" xfId="2995"/>
    <cellStyle name="Normal 6 2 4 6 2 5 2" xfId="17309"/>
    <cellStyle name="Normal 6 2 4 6 2 5 3" xfId="31588"/>
    <cellStyle name="Normal 6 2 4 6 2 5 4" xfId="45866"/>
    <cellStyle name="Normal 6 2 4 6 2 6" xfId="8214"/>
    <cellStyle name="Normal 6 2 4 6 2 6 2" xfId="22520"/>
    <cellStyle name="Normal 6 2 4 6 2 6 3" xfId="36799"/>
    <cellStyle name="Normal 6 2 4 6 2 6 4" xfId="51077"/>
    <cellStyle name="Normal 6 2 4 6 2 7" xfId="15486"/>
    <cellStyle name="Normal 6 2 4 6 2 7 2" xfId="29765"/>
    <cellStyle name="Normal 6 2 4 6 2 7 3" xfId="44043"/>
    <cellStyle name="Normal 6 2 4 6 2 8" xfId="11864"/>
    <cellStyle name="Normal 6 2 4 6 2 9" xfId="26143"/>
    <cellStyle name="Normal 6 2 4 6 3" xfId="1677"/>
    <cellStyle name="Normal 6 2 4 6 3 2" xfId="6083"/>
    <cellStyle name="Normal 6 2 4 6 3 2 2" xfId="10676"/>
    <cellStyle name="Normal 6 2 4 6 3 2 2 2" xfId="24955"/>
    <cellStyle name="Normal 6 2 4 6 3 2 2 3" xfId="39233"/>
    <cellStyle name="Normal 6 2 4 6 3 2 2 4" xfId="53511"/>
    <cellStyle name="Normal 6 2 4 6 3 2 3" xfId="20389"/>
    <cellStyle name="Normal 6 2 4 6 3 2 3 2" xfId="34668"/>
    <cellStyle name="Normal 6 2 4 6 3 2 3 3" xfId="48946"/>
    <cellStyle name="Normal 6 2 4 6 3 2 4" xfId="14298"/>
    <cellStyle name="Normal 6 2 4 6 3 2 5" xfId="28577"/>
    <cellStyle name="Normal 6 2 4 6 3 2 6" xfId="42855"/>
    <cellStyle name="Normal 6 2 4 6 3 3" xfId="6084"/>
    <cellStyle name="Normal 6 2 4 6 3 3 2" xfId="20390"/>
    <cellStyle name="Normal 6 2 4 6 3 3 3" xfId="34669"/>
    <cellStyle name="Normal 6 2 4 6 3 3 4" xfId="48947"/>
    <cellStyle name="Normal 6 2 4 6 3 4" xfId="3618"/>
    <cellStyle name="Normal 6 2 4 6 3 4 2" xfId="17932"/>
    <cellStyle name="Normal 6 2 4 6 3 4 3" xfId="32211"/>
    <cellStyle name="Normal 6 2 4 6 3 4 4" xfId="46489"/>
    <cellStyle name="Normal 6 2 4 6 3 5" xfId="8837"/>
    <cellStyle name="Normal 6 2 4 6 3 5 2" xfId="23143"/>
    <cellStyle name="Normal 6 2 4 6 3 5 3" xfId="37422"/>
    <cellStyle name="Normal 6 2 4 6 3 5 4" xfId="51700"/>
    <cellStyle name="Normal 6 2 4 6 3 6" xfId="16109"/>
    <cellStyle name="Normal 6 2 4 6 3 6 2" xfId="30388"/>
    <cellStyle name="Normal 6 2 4 6 3 6 3" xfId="44666"/>
    <cellStyle name="Normal 6 2 4 6 3 7" xfId="12487"/>
    <cellStyle name="Normal 6 2 4 6 3 8" xfId="26766"/>
    <cellStyle name="Normal 6 2 4 6 3 9" xfId="41044"/>
    <cellStyle name="Normal 6 2 4 6 4" xfId="6085"/>
    <cellStyle name="Normal 6 2 4 6 4 2" xfId="9596"/>
    <cellStyle name="Normal 6 2 4 6 4 2 2" xfId="23875"/>
    <cellStyle name="Normal 6 2 4 6 4 2 3" xfId="38153"/>
    <cellStyle name="Normal 6 2 4 6 4 2 4" xfId="52431"/>
    <cellStyle name="Normal 6 2 4 6 4 3" xfId="20391"/>
    <cellStyle name="Normal 6 2 4 6 4 3 2" xfId="34670"/>
    <cellStyle name="Normal 6 2 4 6 4 3 3" xfId="48948"/>
    <cellStyle name="Normal 6 2 4 6 4 4" xfId="13218"/>
    <cellStyle name="Normal 6 2 4 6 4 5" xfId="27497"/>
    <cellStyle name="Normal 6 2 4 6 4 6" xfId="41775"/>
    <cellStyle name="Normal 6 2 4 6 5" xfId="6086"/>
    <cellStyle name="Normal 6 2 4 6 5 2" xfId="20392"/>
    <cellStyle name="Normal 6 2 4 6 5 3" xfId="34671"/>
    <cellStyle name="Normal 6 2 4 6 5 4" xfId="48949"/>
    <cellStyle name="Normal 6 2 4 6 6" xfId="2538"/>
    <cellStyle name="Normal 6 2 4 6 6 2" xfId="16852"/>
    <cellStyle name="Normal 6 2 4 6 6 3" xfId="31131"/>
    <cellStyle name="Normal 6 2 4 6 6 4" xfId="45409"/>
    <cellStyle name="Normal 6 2 4 6 7" xfId="7757"/>
    <cellStyle name="Normal 6 2 4 6 7 2" xfId="22063"/>
    <cellStyle name="Normal 6 2 4 6 7 3" xfId="36342"/>
    <cellStyle name="Normal 6 2 4 6 7 4" xfId="50620"/>
    <cellStyle name="Normal 6 2 4 6 8" xfId="15029"/>
    <cellStyle name="Normal 6 2 4 6 8 2" xfId="29308"/>
    <cellStyle name="Normal 6 2 4 6 8 3" xfId="43586"/>
    <cellStyle name="Normal 6 2 4 6 9" xfId="11407"/>
    <cellStyle name="Normal 6 2 4 7" xfId="819"/>
    <cellStyle name="Normal 6 2 4 7 10" xfId="40286"/>
    <cellStyle name="Normal 6 2 4 7 2" xfId="1679"/>
    <cellStyle name="Normal 6 2 4 7 2 2" xfId="6087"/>
    <cellStyle name="Normal 6 2 4 7 2 2 2" xfId="10678"/>
    <cellStyle name="Normal 6 2 4 7 2 2 2 2" xfId="24957"/>
    <cellStyle name="Normal 6 2 4 7 2 2 2 3" xfId="39235"/>
    <cellStyle name="Normal 6 2 4 7 2 2 2 4" xfId="53513"/>
    <cellStyle name="Normal 6 2 4 7 2 2 3" xfId="20393"/>
    <cellStyle name="Normal 6 2 4 7 2 2 3 2" xfId="34672"/>
    <cellStyle name="Normal 6 2 4 7 2 2 3 3" xfId="48950"/>
    <cellStyle name="Normal 6 2 4 7 2 2 4" xfId="14300"/>
    <cellStyle name="Normal 6 2 4 7 2 2 5" xfId="28579"/>
    <cellStyle name="Normal 6 2 4 7 2 2 6" xfId="42857"/>
    <cellStyle name="Normal 6 2 4 7 2 3" xfId="6088"/>
    <cellStyle name="Normal 6 2 4 7 2 3 2" xfId="20394"/>
    <cellStyle name="Normal 6 2 4 7 2 3 3" xfId="34673"/>
    <cellStyle name="Normal 6 2 4 7 2 3 4" xfId="48951"/>
    <cellStyle name="Normal 6 2 4 7 2 4" xfId="3620"/>
    <cellStyle name="Normal 6 2 4 7 2 4 2" xfId="17934"/>
    <cellStyle name="Normal 6 2 4 7 2 4 3" xfId="32213"/>
    <cellStyle name="Normal 6 2 4 7 2 4 4" xfId="46491"/>
    <cellStyle name="Normal 6 2 4 7 2 5" xfId="8839"/>
    <cellStyle name="Normal 6 2 4 7 2 5 2" xfId="23145"/>
    <cellStyle name="Normal 6 2 4 7 2 5 3" xfId="37424"/>
    <cellStyle name="Normal 6 2 4 7 2 5 4" xfId="51702"/>
    <cellStyle name="Normal 6 2 4 7 2 6" xfId="16111"/>
    <cellStyle name="Normal 6 2 4 7 2 6 2" xfId="30390"/>
    <cellStyle name="Normal 6 2 4 7 2 6 3" xfId="44668"/>
    <cellStyle name="Normal 6 2 4 7 2 7" xfId="12489"/>
    <cellStyle name="Normal 6 2 4 7 2 8" xfId="26768"/>
    <cellStyle name="Normal 6 2 4 7 2 9" xfId="41046"/>
    <cellStyle name="Normal 6 2 4 7 3" xfId="6089"/>
    <cellStyle name="Normal 6 2 4 7 3 2" xfId="9918"/>
    <cellStyle name="Normal 6 2 4 7 3 2 2" xfId="24197"/>
    <cellStyle name="Normal 6 2 4 7 3 2 3" xfId="38475"/>
    <cellStyle name="Normal 6 2 4 7 3 2 4" xfId="52753"/>
    <cellStyle name="Normal 6 2 4 7 3 3" xfId="20395"/>
    <cellStyle name="Normal 6 2 4 7 3 3 2" xfId="34674"/>
    <cellStyle name="Normal 6 2 4 7 3 3 3" xfId="48952"/>
    <cellStyle name="Normal 6 2 4 7 3 4" xfId="13540"/>
    <cellStyle name="Normal 6 2 4 7 3 5" xfId="27819"/>
    <cellStyle name="Normal 6 2 4 7 3 6" xfId="42097"/>
    <cellStyle name="Normal 6 2 4 7 4" xfId="6090"/>
    <cellStyle name="Normal 6 2 4 7 4 2" xfId="20396"/>
    <cellStyle name="Normal 6 2 4 7 4 3" xfId="34675"/>
    <cellStyle name="Normal 6 2 4 7 4 4" xfId="48953"/>
    <cellStyle name="Normal 6 2 4 7 5" xfId="2860"/>
    <cellStyle name="Normal 6 2 4 7 5 2" xfId="17174"/>
    <cellStyle name="Normal 6 2 4 7 5 3" xfId="31453"/>
    <cellStyle name="Normal 6 2 4 7 5 4" xfId="45731"/>
    <cellStyle name="Normal 6 2 4 7 6" xfId="8079"/>
    <cellStyle name="Normal 6 2 4 7 6 2" xfId="22385"/>
    <cellStyle name="Normal 6 2 4 7 6 3" xfId="36664"/>
    <cellStyle name="Normal 6 2 4 7 6 4" xfId="50942"/>
    <cellStyle name="Normal 6 2 4 7 7" xfId="15351"/>
    <cellStyle name="Normal 6 2 4 7 7 2" xfId="29630"/>
    <cellStyle name="Normal 6 2 4 7 7 3" xfId="43908"/>
    <cellStyle name="Normal 6 2 4 7 8" xfId="11729"/>
    <cellStyle name="Normal 6 2 4 7 9" xfId="26008"/>
    <cellStyle name="Normal 6 2 4 8" xfId="1286"/>
    <cellStyle name="Normal 6 2 4 8 2" xfId="6091"/>
    <cellStyle name="Normal 6 2 4 8 2 2" xfId="10285"/>
    <cellStyle name="Normal 6 2 4 8 2 2 2" xfId="24564"/>
    <cellStyle name="Normal 6 2 4 8 2 2 3" xfId="38842"/>
    <cellStyle name="Normal 6 2 4 8 2 2 4" xfId="53120"/>
    <cellStyle name="Normal 6 2 4 8 2 3" xfId="20397"/>
    <cellStyle name="Normal 6 2 4 8 2 3 2" xfId="34676"/>
    <cellStyle name="Normal 6 2 4 8 2 3 3" xfId="48954"/>
    <cellStyle name="Normal 6 2 4 8 2 4" xfId="13907"/>
    <cellStyle name="Normal 6 2 4 8 2 5" xfId="28186"/>
    <cellStyle name="Normal 6 2 4 8 2 6" xfId="42464"/>
    <cellStyle name="Normal 6 2 4 8 3" xfId="6092"/>
    <cellStyle name="Normal 6 2 4 8 3 2" xfId="20398"/>
    <cellStyle name="Normal 6 2 4 8 3 3" xfId="34677"/>
    <cellStyle name="Normal 6 2 4 8 3 4" xfId="48955"/>
    <cellStyle name="Normal 6 2 4 8 4" xfId="3227"/>
    <cellStyle name="Normal 6 2 4 8 4 2" xfId="17541"/>
    <cellStyle name="Normal 6 2 4 8 4 3" xfId="31820"/>
    <cellStyle name="Normal 6 2 4 8 4 4" xfId="46098"/>
    <cellStyle name="Normal 6 2 4 8 5" xfId="8446"/>
    <cellStyle name="Normal 6 2 4 8 5 2" xfId="22752"/>
    <cellStyle name="Normal 6 2 4 8 5 3" xfId="37031"/>
    <cellStyle name="Normal 6 2 4 8 5 4" xfId="51309"/>
    <cellStyle name="Normal 6 2 4 8 6" xfId="15718"/>
    <cellStyle name="Normal 6 2 4 8 6 2" xfId="29997"/>
    <cellStyle name="Normal 6 2 4 8 6 3" xfId="44275"/>
    <cellStyle name="Normal 6 2 4 8 7" xfId="12096"/>
    <cellStyle name="Normal 6 2 4 8 8" xfId="26375"/>
    <cellStyle name="Normal 6 2 4 8 9" xfId="40653"/>
    <cellStyle name="Normal 6 2 4 9" xfId="229"/>
    <cellStyle name="Normal 6 2 4 9 2" xfId="6093"/>
    <cellStyle name="Normal 6 2 4 9 2 2" xfId="9552"/>
    <cellStyle name="Normal 6 2 4 9 2 2 2" xfId="23831"/>
    <cellStyle name="Normal 6 2 4 9 2 2 3" xfId="38109"/>
    <cellStyle name="Normal 6 2 4 9 2 2 4" xfId="52387"/>
    <cellStyle name="Normal 6 2 4 9 2 3" xfId="20399"/>
    <cellStyle name="Normal 6 2 4 9 2 3 2" xfId="34678"/>
    <cellStyle name="Normal 6 2 4 9 2 3 3" xfId="48956"/>
    <cellStyle name="Normal 6 2 4 9 2 4" xfId="13174"/>
    <cellStyle name="Normal 6 2 4 9 2 5" xfId="27453"/>
    <cellStyle name="Normal 6 2 4 9 2 6" xfId="41731"/>
    <cellStyle name="Normal 6 2 4 9 3" xfId="6094"/>
    <cellStyle name="Normal 6 2 4 9 3 2" xfId="20400"/>
    <cellStyle name="Normal 6 2 4 9 3 3" xfId="34679"/>
    <cellStyle name="Normal 6 2 4 9 3 4" xfId="48957"/>
    <cellStyle name="Normal 6 2 4 9 4" xfId="2493"/>
    <cellStyle name="Normal 6 2 4 9 4 2" xfId="16808"/>
    <cellStyle name="Normal 6 2 4 9 4 3" xfId="31087"/>
    <cellStyle name="Normal 6 2 4 9 4 4" xfId="45365"/>
    <cellStyle name="Normal 6 2 4 9 5" xfId="7713"/>
    <cellStyle name="Normal 6 2 4 9 5 2" xfId="22019"/>
    <cellStyle name="Normal 6 2 4 9 5 3" xfId="36298"/>
    <cellStyle name="Normal 6 2 4 9 5 4" xfId="50576"/>
    <cellStyle name="Normal 6 2 4 9 6" xfId="14985"/>
    <cellStyle name="Normal 6 2 4 9 6 2" xfId="29264"/>
    <cellStyle name="Normal 6 2 4 9 6 3" xfId="43542"/>
    <cellStyle name="Normal 6 2 4 9 7" xfId="11363"/>
    <cellStyle name="Normal 6 2 4 9 8" xfId="25642"/>
    <cellStyle name="Normal 6 2 4 9 9" xfId="39920"/>
    <cellStyle name="Normal 6 2 5" xfId="551"/>
    <cellStyle name="Normal 6 2 5 10" xfId="7848"/>
    <cellStyle name="Normal 6 2 5 10 2" xfId="22154"/>
    <cellStyle name="Normal 6 2 5 10 3" xfId="36433"/>
    <cellStyle name="Normal 6 2 5 10 4" xfId="50711"/>
    <cellStyle name="Normal 6 2 5 11" xfId="15120"/>
    <cellStyle name="Normal 6 2 5 11 2" xfId="29399"/>
    <cellStyle name="Normal 6 2 5 11 3" xfId="43677"/>
    <cellStyle name="Normal 6 2 5 12" xfId="11498"/>
    <cellStyle name="Normal 6 2 5 13" xfId="25777"/>
    <cellStyle name="Normal 6 2 5 14" xfId="40055"/>
    <cellStyle name="Normal 6 2 5 2" xfId="712"/>
    <cellStyle name="Normal 6 2 5 2 10" xfId="25912"/>
    <cellStyle name="Normal 6 2 5 2 11" xfId="40190"/>
    <cellStyle name="Normal 6 2 5 2 2" xfId="1178"/>
    <cellStyle name="Normal 6 2 5 2 2 10" xfId="40557"/>
    <cellStyle name="Normal 6 2 5 2 2 2" xfId="1682"/>
    <cellStyle name="Normal 6 2 5 2 2 2 2" xfId="6095"/>
    <cellStyle name="Normal 6 2 5 2 2 2 2 2" xfId="10681"/>
    <cellStyle name="Normal 6 2 5 2 2 2 2 2 2" xfId="24960"/>
    <cellStyle name="Normal 6 2 5 2 2 2 2 2 3" xfId="39238"/>
    <cellStyle name="Normal 6 2 5 2 2 2 2 2 4" xfId="53516"/>
    <cellStyle name="Normal 6 2 5 2 2 2 2 3" xfId="20401"/>
    <cellStyle name="Normal 6 2 5 2 2 2 2 3 2" xfId="34680"/>
    <cellStyle name="Normal 6 2 5 2 2 2 2 3 3" xfId="48958"/>
    <cellStyle name="Normal 6 2 5 2 2 2 2 4" xfId="14303"/>
    <cellStyle name="Normal 6 2 5 2 2 2 2 5" xfId="28582"/>
    <cellStyle name="Normal 6 2 5 2 2 2 2 6" xfId="42860"/>
    <cellStyle name="Normal 6 2 5 2 2 2 3" xfId="6096"/>
    <cellStyle name="Normal 6 2 5 2 2 2 3 2" xfId="20402"/>
    <cellStyle name="Normal 6 2 5 2 2 2 3 3" xfId="34681"/>
    <cellStyle name="Normal 6 2 5 2 2 2 3 4" xfId="48959"/>
    <cellStyle name="Normal 6 2 5 2 2 2 4" xfId="3623"/>
    <cellStyle name="Normal 6 2 5 2 2 2 4 2" xfId="17937"/>
    <cellStyle name="Normal 6 2 5 2 2 2 4 3" xfId="32216"/>
    <cellStyle name="Normal 6 2 5 2 2 2 4 4" xfId="46494"/>
    <cellStyle name="Normal 6 2 5 2 2 2 5" xfId="8842"/>
    <cellStyle name="Normal 6 2 5 2 2 2 5 2" xfId="23148"/>
    <cellStyle name="Normal 6 2 5 2 2 2 5 3" xfId="37427"/>
    <cellStyle name="Normal 6 2 5 2 2 2 5 4" xfId="51705"/>
    <cellStyle name="Normal 6 2 5 2 2 2 6" xfId="16114"/>
    <cellStyle name="Normal 6 2 5 2 2 2 6 2" xfId="30393"/>
    <cellStyle name="Normal 6 2 5 2 2 2 6 3" xfId="44671"/>
    <cellStyle name="Normal 6 2 5 2 2 2 7" xfId="12492"/>
    <cellStyle name="Normal 6 2 5 2 2 2 8" xfId="26771"/>
    <cellStyle name="Normal 6 2 5 2 2 2 9" xfId="41049"/>
    <cellStyle name="Normal 6 2 5 2 2 3" xfId="6097"/>
    <cellStyle name="Normal 6 2 5 2 2 3 2" xfId="10189"/>
    <cellStyle name="Normal 6 2 5 2 2 3 2 2" xfId="24468"/>
    <cellStyle name="Normal 6 2 5 2 2 3 2 3" xfId="38746"/>
    <cellStyle name="Normal 6 2 5 2 2 3 2 4" xfId="53024"/>
    <cellStyle name="Normal 6 2 5 2 2 3 3" xfId="20403"/>
    <cellStyle name="Normal 6 2 5 2 2 3 3 2" xfId="34682"/>
    <cellStyle name="Normal 6 2 5 2 2 3 3 3" xfId="48960"/>
    <cellStyle name="Normal 6 2 5 2 2 3 4" xfId="13811"/>
    <cellStyle name="Normal 6 2 5 2 2 3 5" xfId="28090"/>
    <cellStyle name="Normal 6 2 5 2 2 3 6" xfId="42368"/>
    <cellStyle name="Normal 6 2 5 2 2 4" xfId="6098"/>
    <cellStyle name="Normal 6 2 5 2 2 4 2" xfId="20404"/>
    <cellStyle name="Normal 6 2 5 2 2 4 3" xfId="34683"/>
    <cellStyle name="Normal 6 2 5 2 2 4 4" xfId="48961"/>
    <cellStyle name="Normal 6 2 5 2 2 5" xfId="3131"/>
    <cellStyle name="Normal 6 2 5 2 2 5 2" xfId="17445"/>
    <cellStyle name="Normal 6 2 5 2 2 5 3" xfId="31724"/>
    <cellStyle name="Normal 6 2 5 2 2 5 4" xfId="46002"/>
    <cellStyle name="Normal 6 2 5 2 2 6" xfId="8350"/>
    <cellStyle name="Normal 6 2 5 2 2 6 2" xfId="22656"/>
    <cellStyle name="Normal 6 2 5 2 2 6 3" xfId="36935"/>
    <cellStyle name="Normal 6 2 5 2 2 6 4" xfId="51213"/>
    <cellStyle name="Normal 6 2 5 2 2 7" xfId="15622"/>
    <cellStyle name="Normal 6 2 5 2 2 7 2" xfId="29901"/>
    <cellStyle name="Normal 6 2 5 2 2 7 3" xfId="44179"/>
    <cellStyle name="Normal 6 2 5 2 2 8" xfId="12000"/>
    <cellStyle name="Normal 6 2 5 2 2 9" xfId="26279"/>
    <cellStyle name="Normal 6 2 5 2 3" xfId="1681"/>
    <cellStyle name="Normal 6 2 5 2 3 2" xfId="6099"/>
    <cellStyle name="Normal 6 2 5 2 3 2 2" xfId="10680"/>
    <cellStyle name="Normal 6 2 5 2 3 2 2 2" xfId="24959"/>
    <cellStyle name="Normal 6 2 5 2 3 2 2 3" xfId="39237"/>
    <cellStyle name="Normal 6 2 5 2 3 2 2 4" xfId="53515"/>
    <cellStyle name="Normal 6 2 5 2 3 2 3" xfId="20405"/>
    <cellStyle name="Normal 6 2 5 2 3 2 3 2" xfId="34684"/>
    <cellStyle name="Normal 6 2 5 2 3 2 3 3" xfId="48962"/>
    <cellStyle name="Normal 6 2 5 2 3 2 4" xfId="14302"/>
    <cellStyle name="Normal 6 2 5 2 3 2 5" xfId="28581"/>
    <cellStyle name="Normal 6 2 5 2 3 2 6" xfId="42859"/>
    <cellStyle name="Normal 6 2 5 2 3 3" xfId="6100"/>
    <cellStyle name="Normal 6 2 5 2 3 3 2" xfId="20406"/>
    <cellStyle name="Normal 6 2 5 2 3 3 3" xfId="34685"/>
    <cellStyle name="Normal 6 2 5 2 3 3 4" xfId="48963"/>
    <cellStyle name="Normal 6 2 5 2 3 4" xfId="3622"/>
    <cellStyle name="Normal 6 2 5 2 3 4 2" xfId="17936"/>
    <cellStyle name="Normal 6 2 5 2 3 4 3" xfId="32215"/>
    <cellStyle name="Normal 6 2 5 2 3 4 4" xfId="46493"/>
    <cellStyle name="Normal 6 2 5 2 3 5" xfId="8841"/>
    <cellStyle name="Normal 6 2 5 2 3 5 2" xfId="23147"/>
    <cellStyle name="Normal 6 2 5 2 3 5 3" xfId="37426"/>
    <cellStyle name="Normal 6 2 5 2 3 5 4" xfId="51704"/>
    <cellStyle name="Normal 6 2 5 2 3 6" xfId="16113"/>
    <cellStyle name="Normal 6 2 5 2 3 6 2" xfId="30392"/>
    <cellStyle name="Normal 6 2 5 2 3 6 3" xfId="44670"/>
    <cellStyle name="Normal 6 2 5 2 3 7" xfId="12491"/>
    <cellStyle name="Normal 6 2 5 2 3 8" xfId="26770"/>
    <cellStyle name="Normal 6 2 5 2 3 9" xfId="41048"/>
    <cellStyle name="Normal 6 2 5 2 4" xfId="6101"/>
    <cellStyle name="Normal 6 2 5 2 4 2" xfId="9822"/>
    <cellStyle name="Normal 6 2 5 2 4 2 2" xfId="24101"/>
    <cellStyle name="Normal 6 2 5 2 4 2 3" xfId="38379"/>
    <cellStyle name="Normal 6 2 5 2 4 2 4" xfId="52657"/>
    <cellStyle name="Normal 6 2 5 2 4 3" xfId="20407"/>
    <cellStyle name="Normal 6 2 5 2 4 3 2" xfId="34686"/>
    <cellStyle name="Normal 6 2 5 2 4 3 3" xfId="48964"/>
    <cellStyle name="Normal 6 2 5 2 4 4" xfId="13444"/>
    <cellStyle name="Normal 6 2 5 2 4 5" xfId="27723"/>
    <cellStyle name="Normal 6 2 5 2 4 6" xfId="42001"/>
    <cellStyle name="Normal 6 2 5 2 5" xfId="6102"/>
    <cellStyle name="Normal 6 2 5 2 5 2" xfId="20408"/>
    <cellStyle name="Normal 6 2 5 2 5 3" xfId="34687"/>
    <cellStyle name="Normal 6 2 5 2 5 4" xfId="48965"/>
    <cellStyle name="Normal 6 2 5 2 6" xfId="2764"/>
    <cellStyle name="Normal 6 2 5 2 6 2" xfId="17078"/>
    <cellStyle name="Normal 6 2 5 2 6 3" xfId="31357"/>
    <cellStyle name="Normal 6 2 5 2 6 4" xfId="45635"/>
    <cellStyle name="Normal 6 2 5 2 7" xfId="7983"/>
    <cellStyle name="Normal 6 2 5 2 7 2" xfId="22289"/>
    <cellStyle name="Normal 6 2 5 2 7 3" xfId="36568"/>
    <cellStyle name="Normal 6 2 5 2 7 4" xfId="50846"/>
    <cellStyle name="Normal 6 2 5 2 8" xfId="15255"/>
    <cellStyle name="Normal 6 2 5 2 8 2" xfId="29534"/>
    <cellStyle name="Normal 6 2 5 2 8 3" xfId="43812"/>
    <cellStyle name="Normal 6 2 5 2 9" xfId="11633"/>
    <cellStyle name="Normal 6 2 5 3" xfId="865"/>
    <cellStyle name="Normal 6 2 5 3 10" xfId="40328"/>
    <cellStyle name="Normal 6 2 5 3 2" xfId="1683"/>
    <cellStyle name="Normal 6 2 5 3 2 2" xfId="6103"/>
    <cellStyle name="Normal 6 2 5 3 2 2 2" xfId="10682"/>
    <cellStyle name="Normal 6 2 5 3 2 2 2 2" xfId="24961"/>
    <cellStyle name="Normal 6 2 5 3 2 2 2 3" xfId="39239"/>
    <cellStyle name="Normal 6 2 5 3 2 2 2 4" xfId="53517"/>
    <cellStyle name="Normal 6 2 5 3 2 2 3" xfId="20409"/>
    <cellStyle name="Normal 6 2 5 3 2 2 3 2" xfId="34688"/>
    <cellStyle name="Normal 6 2 5 3 2 2 3 3" xfId="48966"/>
    <cellStyle name="Normal 6 2 5 3 2 2 4" xfId="14304"/>
    <cellStyle name="Normal 6 2 5 3 2 2 5" xfId="28583"/>
    <cellStyle name="Normal 6 2 5 3 2 2 6" xfId="42861"/>
    <cellStyle name="Normal 6 2 5 3 2 3" xfId="6104"/>
    <cellStyle name="Normal 6 2 5 3 2 3 2" xfId="20410"/>
    <cellStyle name="Normal 6 2 5 3 2 3 3" xfId="34689"/>
    <cellStyle name="Normal 6 2 5 3 2 3 4" xfId="48967"/>
    <cellStyle name="Normal 6 2 5 3 2 4" xfId="3624"/>
    <cellStyle name="Normal 6 2 5 3 2 4 2" xfId="17938"/>
    <cellStyle name="Normal 6 2 5 3 2 4 3" xfId="32217"/>
    <cellStyle name="Normal 6 2 5 3 2 4 4" xfId="46495"/>
    <cellStyle name="Normal 6 2 5 3 2 5" xfId="8843"/>
    <cellStyle name="Normal 6 2 5 3 2 5 2" xfId="23149"/>
    <cellStyle name="Normal 6 2 5 3 2 5 3" xfId="37428"/>
    <cellStyle name="Normal 6 2 5 3 2 5 4" xfId="51706"/>
    <cellStyle name="Normal 6 2 5 3 2 6" xfId="16115"/>
    <cellStyle name="Normal 6 2 5 3 2 6 2" xfId="30394"/>
    <cellStyle name="Normal 6 2 5 3 2 6 3" xfId="44672"/>
    <cellStyle name="Normal 6 2 5 3 2 7" xfId="12493"/>
    <cellStyle name="Normal 6 2 5 3 2 8" xfId="26772"/>
    <cellStyle name="Normal 6 2 5 3 2 9" xfId="41050"/>
    <cellStyle name="Normal 6 2 5 3 3" xfId="6105"/>
    <cellStyle name="Normal 6 2 5 3 3 2" xfId="9960"/>
    <cellStyle name="Normal 6 2 5 3 3 2 2" xfId="24239"/>
    <cellStyle name="Normal 6 2 5 3 3 2 3" xfId="38517"/>
    <cellStyle name="Normal 6 2 5 3 3 2 4" xfId="52795"/>
    <cellStyle name="Normal 6 2 5 3 3 3" xfId="20411"/>
    <cellStyle name="Normal 6 2 5 3 3 3 2" xfId="34690"/>
    <cellStyle name="Normal 6 2 5 3 3 3 3" xfId="48968"/>
    <cellStyle name="Normal 6 2 5 3 3 4" xfId="13582"/>
    <cellStyle name="Normal 6 2 5 3 3 5" xfId="27861"/>
    <cellStyle name="Normal 6 2 5 3 3 6" xfId="42139"/>
    <cellStyle name="Normal 6 2 5 3 4" xfId="6106"/>
    <cellStyle name="Normal 6 2 5 3 4 2" xfId="20412"/>
    <cellStyle name="Normal 6 2 5 3 4 3" xfId="34691"/>
    <cellStyle name="Normal 6 2 5 3 4 4" xfId="48969"/>
    <cellStyle name="Normal 6 2 5 3 5" xfId="2902"/>
    <cellStyle name="Normal 6 2 5 3 5 2" xfId="17216"/>
    <cellStyle name="Normal 6 2 5 3 5 3" xfId="31495"/>
    <cellStyle name="Normal 6 2 5 3 5 4" xfId="45773"/>
    <cellStyle name="Normal 6 2 5 3 6" xfId="8121"/>
    <cellStyle name="Normal 6 2 5 3 6 2" xfId="22427"/>
    <cellStyle name="Normal 6 2 5 3 6 3" xfId="36706"/>
    <cellStyle name="Normal 6 2 5 3 6 4" xfId="50984"/>
    <cellStyle name="Normal 6 2 5 3 7" xfId="15393"/>
    <cellStyle name="Normal 6 2 5 3 7 2" xfId="29672"/>
    <cellStyle name="Normal 6 2 5 3 7 3" xfId="43950"/>
    <cellStyle name="Normal 6 2 5 3 8" xfId="11771"/>
    <cellStyle name="Normal 6 2 5 3 9" xfId="26050"/>
    <cellStyle name="Normal 6 2 5 4" xfId="1680"/>
    <cellStyle name="Normal 6 2 5 4 2" xfId="6107"/>
    <cellStyle name="Normal 6 2 5 4 2 2" xfId="10679"/>
    <cellStyle name="Normal 6 2 5 4 2 2 2" xfId="24958"/>
    <cellStyle name="Normal 6 2 5 4 2 2 3" xfId="39236"/>
    <cellStyle name="Normal 6 2 5 4 2 2 4" xfId="53514"/>
    <cellStyle name="Normal 6 2 5 4 2 3" xfId="20413"/>
    <cellStyle name="Normal 6 2 5 4 2 3 2" xfId="34692"/>
    <cellStyle name="Normal 6 2 5 4 2 3 3" xfId="48970"/>
    <cellStyle name="Normal 6 2 5 4 2 4" xfId="14301"/>
    <cellStyle name="Normal 6 2 5 4 2 5" xfId="28580"/>
    <cellStyle name="Normal 6 2 5 4 2 6" xfId="42858"/>
    <cellStyle name="Normal 6 2 5 4 3" xfId="6108"/>
    <cellStyle name="Normal 6 2 5 4 3 2" xfId="20414"/>
    <cellStyle name="Normal 6 2 5 4 3 3" xfId="34693"/>
    <cellStyle name="Normal 6 2 5 4 3 4" xfId="48971"/>
    <cellStyle name="Normal 6 2 5 4 4" xfId="3621"/>
    <cellStyle name="Normal 6 2 5 4 4 2" xfId="17935"/>
    <cellStyle name="Normal 6 2 5 4 4 3" xfId="32214"/>
    <cellStyle name="Normal 6 2 5 4 4 4" xfId="46492"/>
    <cellStyle name="Normal 6 2 5 4 5" xfId="8840"/>
    <cellStyle name="Normal 6 2 5 4 5 2" xfId="23146"/>
    <cellStyle name="Normal 6 2 5 4 5 3" xfId="37425"/>
    <cellStyle name="Normal 6 2 5 4 5 4" xfId="51703"/>
    <cellStyle name="Normal 6 2 5 4 6" xfId="16112"/>
    <cellStyle name="Normal 6 2 5 4 6 2" xfId="30391"/>
    <cellStyle name="Normal 6 2 5 4 6 3" xfId="44669"/>
    <cellStyle name="Normal 6 2 5 4 7" xfId="12490"/>
    <cellStyle name="Normal 6 2 5 4 8" xfId="26769"/>
    <cellStyle name="Normal 6 2 5 4 9" xfId="41047"/>
    <cellStyle name="Normal 6 2 5 5" xfId="2173"/>
    <cellStyle name="Normal 6 2 5 5 2" xfId="6109"/>
    <cellStyle name="Normal 6 2 5 5 2 2" xfId="11065"/>
    <cellStyle name="Normal 6 2 5 5 2 2 2" xfId="25344"/>
    <cellStyle name="Normal 6 2 5 5 2 2 3" xfId="39622"/>
    <cellStyle name="Normal 6 2 5 5 2 2 4" xfId="53900"/>
    <cellStyle name="Normal 6 2 5 5 2 3" xfId="20415"/>
    <cellStyle name="Normal 6 2 5 5 2 3 2" xfId="34694"/>
    <cellStyle name="Normal 6 2 5 5 2 3 3" xfId="48972"/>
    <cellStyle name="Normal 6 2 5 5 2 4" xfId="14687"/>
    <cellStyle name="Normal 6 2 5 5 2 5" xfId="28966"/>
    <cellStyle name="Normal 6 2 5 5 2 6" xfId="43244"/>
    <cellStyle name="Normal 6 2 5 5 3" xfId="6110"/>
    <cellStyle name="Normal 6 2 5 5 3 2" xfId="20416"/>
    <cellStyle name="Normal 6 2 5 5 3 3" xfId="34695"/>
    <cellStyle name="Normal 6 2 5 5 3 4" xfId="48973"/>
    <cellStyle name="Normal 6 2 5 5 4" xfId="4010"/>
    <cellStyle name="Normal 6 2 5 5 4 2" xfId="18321"/>
    <cellStyle name="Normal 6 2 5 5 4 3" xfId="32600"/>
    <cellStyle name="Normal 6 2 5 5 4 4" xfId="46878"/>
    <cellStyle name="Normal 6 2 5 5 5" xfId="9226"/>
    <cellStyle name="Normal 6 2 5 5 5 2" xfId="23532"/>
    <cellStyle name="Normal 6 2 5 5 5 3" xfId="37811"/>
    <cellStyle name="Normal 6 2 5 5 5 4" xfId="52089"/>
    <cellStyle name="Normal 6 2 5 5 6" xfId="16498"/>
    <cellStyle name="Normal 6 2 5 5 6 2" xfId="30777"/>
    <cellStyle name="Normal 6 2 5 5 6 3" xfId="45055"/>
    <cellStyle name="Normal 6 2 5 5 7" xfId="12876"/>
    <cellStyle name="Normal 6 2 5 5 8" xfId="27155"/>
    <cellStyle name="Normal 6 2 5 5 9" xfId="41433"/>
    <cellStyle name="Normal 6 2 5 6" xfId="2317"/>
    <cellStyle name="Normal 6 2 5 6 2" xfId="6111"/>
    <cellStyle name="Normal 6 2 5 6 2 2" xfId="11200"/>
    <cellStyle name="Normal 6 2 5 6 2 2 2" xfId="25479"/>
    <cellStyle name="Normal 6 2 5 6 2 2 3" xfId="39757"/>
    <cellStyle name="Normal 6 2 5 6 2 2 4" xfId="54035"/>
    <cellStyle name="Normal 6 2 5 6 2 3" xfId="20417"/>
    <cellStyle name="Normal 6 2 5 6 2 3 2" xfId="34696"/>
    <cellStyle name="Normal 6 2 5 6 2 3 3" xfId="48974"/>
    <cellStyle name="Normal 6 2 5 6 2 4" xfId="14822"/>
    <cellStyle name="Normal 6 2 5 6 2 5" xfId="29101"/>
    <cellStyle name="Normal 6 2 5 6 2 6" xfId="43379"/>
    <cellStyle name="Normal 6 2 5 6 3" xfId="4145"/>
    <cellStyle name="Normal 6 2 5 6 3 2" xfId="18456"/>
    <cellStyle name="Normal 6 2 5 6 3 3" xfId="32735"/>
    <cellStyle name="Normal 6 2 5 6 3 4" xfId="47013"/>
    <cellStyle name="Normal 6 2 5 6 4" xfId="9361"/>
    <cellStyle name="Normal 6 2 5 6 4 2" xfId="23667"/>
    <cellStyle name="Normal 6 2 5 6 4 3" xfId="37946"/>
    <cellStyle name="Normal 6 2 5 6 4 4" xfId="52224"/>
    <cellStyle name="Normal 6 2 5 6 5" xfId="16633"/>
    <cellStyle name="Normal 6 2 5 6 5 2" xfId="30912"/>
    <cellStyle name="Normal 6 2 5 6 5 3" xfId="45190"/>
    <cellStyle name="Normal 6 2 5 6 6" xfId="13011"/>
    <cellStyle name="Normal 6 2 5 6 7" xfId="27290"/>
    <cellStyle name="Normal 6 2 5 6 8" xfId="41568"/>
    <cellStyle name="Normal 6 2 5 7" xfId="6112"/>
    <cellStyle name="Normal 6 2 5 7 2" xfId="9687"/>
    <cellStyle name="Normal 6 2 5 7 2 2" xfId="23966"/>
    <cellStyle name="Normal 6 2 5 7 2 3" xfId="38244"/>
    <cellStyle name="Normal 6 2 5 7 2 4" xfId="52522"/>
    <cellStyle name="Normal 6 2 5 7 3" xfId="20418"/>
    <cellStyle name="Normal 6 2 5 7 3 2" xfId="34697"/>
    <cellStyle name="Normal 6 2 5 7 3 3" xfId="48975"/>
    <cellStyle name="Normal 6 2 5 7 4" xfId="13309"/>
    <cellStyle name="Normal 6 2 5 7 5" xfId="27588"/>
    <cellStyle name="Normal 6 2 5 7 6" xfId="41866"/>
    <cellStyle name="Normal 6 2 5 8" xfId="6113"/>
    <cellStyle name="Normal 6 2 5 8 2" xfId="20419"/>
    <cellStyle name="Normal 6 2 5 8 3" xfId="34698"/>
    <cellStyle name="Normal 6 2 5 8 4" xfId="48976"/>
    <cellStyle name="Normal 6 2 5 9" xfId="2629"/>
    <cellStyle name="Normal 6 2 5 9 2" xfId="16943"/>
    <cellStyle name="Normal 6 2 5 9 3" xfId="31222"/>
    <cellStyle name="Normal 6 2 5 9 4" xfId="45500"/>
    <cellStyle name="Normal 6 2 6" xfId="614"/>
    <cellStyle name="Normal 6 2 6 10" xfId="7890"/>
    <cellStyle name="Normal 6 2 6 10 2" xfId="22196"/>
    <cellStyle name="Normal 6 2 6 10 3" xfId="36475"/>
    <cellStyle name="Normal 6 2 6 10 4" xfId="50753"/>
    <cellStyle name="Normal 6 2 6 11" xfId="15162"/>
    <cellStyle name="Normal 6 2 6 11 2" xfId="29441"/>
    <cellStyle name="Normal 6 2 6 11 3" xfId="43719"/>
    <cellStyle name="Normal 6 2 6 12" xfId="11540"/>
    <cellStyle name="Normal 6 2 6 13" xfId="25819"/>
    <cellStyle name="Normal 6 2 6 14" xfId="40097"/>
    <cellStyle name="Normal 6 2 6 2" xfId="755"/>
    <cellStyle name="Normal 6 2 6 2 10" xfId="25954"/>
    <cellStyle name="Normal 6 2 6 2 11" xfId="40232"/>
    <cellStyle name="Normal 6 2 6 2 2" xfId="1220"/>
    <cellStyle name="Normal 6 2 6 2 2 10" xfId="40599"/>
    <cellStyle name="Normal 6 2 6 2 2 2" xfId="1686"/>
    <cellStyle name="Normal 6 2 6 2 2 2 2" xfId="6114"/>
    <cellStyle name="Normal 6 2 6 2 2 2 2 2" xfId="10685"/>
    <cellStyle name="Normal 6 2 6 2 2 2 2 2 2" xfId="24964"/>
    <cellStyle name="Normal 6 2 6 2 2 2 2 2 3" xfId="39242"/>
    <cellStyle name="Normal 6 2 6 2 2 2 2 2 4" xfId="53520"/>
    <cellStyle name="Normal 6 2 6 2 2 2 2 3" xfId="20420"/>
    <cellStyle name="Normal 6 2 6 2 2 2 2 3 2" xfId="34699"/>
    <cellStyle name="Normal 6 2 6 2 2 2 2 3 3" xfId="48977"/>
    <cellStyle name="Normal 6 2 6 2 2 2 2 4" xfId="14307"/>
    <cellStyle name="Normal 6 2 6 2 2 2 2 5" xfId="28586"/>
    <cellStyle name="Normal 6 2 6 2 2 2 2 6" xfId="42864"/>
    <cellStyle name="Normal 6 2 6 2 2 2 3" xfId="6115"/>
    <cellStyle name="Normal 6 2 6 2 2 2 3 2" xfId="20421"/>
    <cellStyle name="Normal 6 2 6 2 2 2 3 3" xfId="34700"/>
    <cellStyle name="Normal 6 2 6 2 2 2 3 4" xfId="48978"/>
    <cellStyle name="Normal 6 2 6 2 2 2 4" xfId="3627"/>
    <cellStyle name="Normal 6 2 6 2 2 2 4 2" xfId="17941"/>
    <cellStyle name="Normal 6 2 6 2 2 2 4 3" xfId="32220"/>
    <cellStyle name="Normal 6 2 6 2 2 2 4 4" xfId="46498"/>
    <cellStyle name="Normal 6 2 6 2 2 2 5" xfId="8846"/>
    <cellStyle name="Normal 6 2 6 2 2 2 5 2" xfId="23152"/>
    <cellStyle name="Normal 6 2 6 2 2 2 5 3" xfId="37431"/>
    <cellStyle name="Normal 6 2 6 2 2 2 5 4" xfId="51709"/>
    <cellStyle name="Normal 6 2 6 2 2 2 6" xfId="16118"/>
    <cellStyle name="Normal 6 2 6 2 2 2 6 2" xfId="30397"/>
    <cellStyle name="Normal 6 2 6 2 2 2 6 3" xfId="44675"/>
    <cellStyle name="Normal 6 2 6 2 2 2 7" xfId="12496"/>
    <cellStyle name="Normal 6 2 6 2 2 2 8" xfId="26775"/>
    <cellStyle name="Normal 6 2 6 2 2 2 9" xfId="41053"/>
    <cellStyle name="Normal 6 2 6 2 2 3" xfId="6116"/>
    <cellStyle name="Normal 6 2 6 2 2 3 2" xfId="10231"/>
    <cellStyle name="Normal 6 2 6 2 2 3 2 2" xfId="24510"/>
    <cellStyle name="Normal 6 2 6 2 2 3 2 3" xfId="38788"/>
    <cellStyle name="Normal 6 2 6 2 2 3 2 4" xfId="53066"/>
    <cellStyle name="Normal 6 2 6 2 2 3 3" xfId="20422"/>
    <cellStyle name="Normal 6 2 6 2 2 3 3 2" xfId="34701"/>
    <cellStyle name="Normal 6 2 6 2 2 3 3 3" xfId="48979"/>
    <cellStyle name="Normal 6 2 6 2 2 3 4" xfId="13853"/>
    <cellStyle name="Normal 6 2 6 2 2 3 5" xfId="28132"/>
    <cellStyle name="Normal 6 2 6 2 2 3 6" xfId="42410"/>
    <cellStyle name="Normal 6 2 6 2 2 4" xfId="6117"/>
    <cellStyle name="Normal 6 2 6 2 2 4 2" xfId="20423"/>
    <cellStyle name="Normal 6 2 6 2 2 4 3" xfId="34702"/>
    <cellStyle name="Normal 6 2 6 2 2 4 4" xfId="48980"/>
    <cellStyle name="Normal 6 2 6 2 2 5" xfId="3173"/>
    <cellStyle name="Normal 6 2 6 2 2 5 2" xfId="17487"/>
    <cellStyle name="Normal 6 2 6 2 2 5 3" xfId="31766"/>
    <cellStyle name="Normal 6 2 6 2 2 5 4" xfId="46044"/>
    <cellStyle name="Normal 6 2 6 2 2 6" xfId="8392"/>
    <cellStyle name="Normal 6 2 6 2 2 6 2" xfId="22698"/>
    <cellStyle name="Normal 6 2 6 2 2 6 3" xfId="36977"/>
    <cellStyle name="Normal 6 2 6 2 2 6 4" xfId="51255"/>
    <cellStyle name="Normal 6 2 6 2 2 7" xfId="15664"/>
    <cellStyle name="Normal 6 2 6 2 2 7 2" xfId="29943"/>
    <cellStyle name="Normal 6 2 6 2 2 7 3" xfId="44221"/>
    <cellStyle name="Normal 6 2 6 2 2 8" xfId="12042"/>
    <cellStyle name="Normal 6 2 6 2 2 9" xfId="26321"/>
    <cellStyle name="Normal 6 2 6 2 3" xfId="1685"/>
    <cellStyle name="Normal 6 2 6 2 3 2" xfId="6118"/>
    <cellStyle name="Normal 6 2 6 2 3 2 2" xfId="10684"/>
    <cellStyle name="Normal 6 2 6 2 3 2 2 2" xfId="24963"/>
    <cellStyle name="Normal 6 2 6 2 3 2 2 3" xfId="39241"/>
    <cellStyle name="Normal 6 2 6 2 3 2 2 4" xfId="53519"/>
    <cellStyle name="Normal 6 2 6 2 3 2 3" xfId="20424"/>
    <cellStyle name="Normal 6 2 6 2 3 2 3 2" xfId="34703"/>
    <cellStyle name="Normal 6 2 6 2 3 2 3 3" xfId="48981"/>
    <cellStyle name="Normal 6 2 6 2 3 2 4" xfId="14306"/>
    <cellStyle name="Normal 6 2 6 2 3 2 5" xfId="28585"/>
    <cellStyle name="Normal 6 2 6 2 3 2 6" xfId="42863"/>
    <cellStyle name="Normal 6 2 6 2 3 3" xfId="6119"/>
    <cellStyle name="Normal 6 2 6 2 3 3 2" xfId="20425"/>
    <cellStyle name="Normal 6 2 6 2 3 3 3" xfId="34704"/>
    <cellStyle name="Normal 6 2 6 2 3 3 4" xfId="48982"/>
    <cellStyle name="Normal 6 2 6 2 3 4" xfId="3626"/>
    <cellStyle name="Normal 6 2 6 2 3 4 2" xfId="17940"/>
    <cellStyle name="Normal 6 2 6 2 3 4 3" xfId="32219"/>
    <cellStyle name="Normal 6 2 6 2 3 4 4" xfId="46497"/>
    <cellStyle name="Normal 6 2 6 2 3 5" xfId="8845"/>
    <cellStyle name="Normal 6 2 6 2 3 5 2" xfId="23151"/>
    <cellStyle name="Normal 6 2 6 2 3 5 3" xfId="37430"/>
    <cellStyle name="Normal 6 2 6 2 3 5 4" xfId="51708"/>
    <cellStyle name="Normal 6 2 6 2 3 6" xfId="16117"/>
    <cellStyle name="Normal 6 2 6 2 3 6 2" xfId="30396"/>
    <cellStyle name="Normal 6 2 6 2 3 6 3" xfId="44674"/>
    <cellStyle name="Normal 6 2 6 2 3 7" xfId="12495"/>
    <cellStyle name="Normal 6 2 6 2 3 8" xfId="26774"/>
    <cellStyle name="Normal 6 2 6 2 3 9" xfId="41052"/>
    <cellStyle name="Normal 6 2 6 2 4" xfId="6120"/>
    <cellStyle name="Normal 6 2 6 2 4 2" xfId="9864"/>
    <cellStyle name="Normal 6 2 6 2 4 2 2" xfId="24143"/>
    <cellStyle name="Normal 6 2 6 2 4 2 3" xfId="38421"/>
    <cellStyle name="Normal 6 2 6 2 4 2 4" xfId="52699"/>
    <cellStyle name="Normal 6 2 6 2 4 3" xfId="20426"/>
    <cellStyle name="Normal 6 2 6 2 4 3 2" xfId="34705"/>
    <cellStyle name="Normal 6 2 6 2 4 3 3" xfId="48983"/>
    <cellStyle name="Normal 6 2 6 2 4 4" xfId="13486"/>
    <cellStyle name="Normal 6 2 6 2 4 5" xfId="27765"/>
    <cellStyle name="Normal 6 2 6 2 4 6" xfId="42043"/>
    <cellStyle name="Normal 6 2 6 2 5" xfId="6121"/>
    <cellStyle name="Normal 6 2 6 2 5 2" xfId="20427"/>
    <cellStyle name="Normal 6 2 6 2 5 3" xfId="34706"/>
    <cellStyle name="Normal 6 2 6 2 5 4" xfId="48984"/>
    <cellStyle name="Normal 6 2 6 2 6" xfId="2806"/>
    <cellStyle name="Normal 6 2 6 2 6 2" xfId="17120"/>
    <cellStyle name="Normal 6 2 6 2 6 3" xfId="31399"/>
    <cellStyle name="Normal 6 2 6 2 6 4" xfId="45677"/>
    <cellStyle name="Normal 6 2 6 2 7" xfId="8025"/>
    <cellStyle name="Normal 6 2 6 2 7 2" xfId="22331"/>
    <cellStyle name="Normal 6 2 6 2 7 3" xfId="36610"/>
    <cellStyle name="Normal 6 2 6 2 7 4" xfId="50888"/>
    <cellStyle name="Normal 6 2 6 2 8" xfId="15297"/>
    <cellStyle name="Normal 6 2 6 2 8 2" xfId="29576"/>
    <cellStyle name="Normal 6 2 6 2 8 3" xfId="43854"/>
    <cellStyle name="Normal 6 2 6 2 9" xfId="11675"/>
    <cellStyle name="Normal 6 2 6 3" xfId="908"/>
    <cellStyle name="Normal 6 2 6 3 10" xfId="40370"/>
    <cellStyle name="Normal 6 2 6 3 2" xfId="1687"/>
    <cellStyle name="Normal 6 2 6 3 2 2" xfId="6122"/>
    <cellStyle name="Normal 6 2 6 3 2 2 2" xfId="10686"/>
    <cellStyle name="Normal 6 2 6 3 2 2 2 2" xfId="24965"/>
    <cellStyle name="Normal 6 2 6 3 2 2 2 3" xfId="39243"/>
    <cellStyle name="Normal 6 2 6 3 2 2 2 4" xfId="53521"/>
    <cellStyle name="Normal 6 2 6 3 2 2 3" xfId="20428"/>
    <cellStyle name="Normal 6 2 6 3 2 2 3 2" xfId="34707"/>
    <cellStyle name="Normal 6 2 6 3 2 2 3 3" xfId="48985"/>
    <cellStyle name="Normal 6 2 6 3 2 2 4" xfId="14308"/>
    <cellStyle name="Normal 6 2 6 3 2 2 5" xfId="28587"/>
    <cellStyle name="Normal 6 2 6 3 2 2 6" xfId="42865"/>
    <cellStyle name="Normal 6 2 6 3 2 3" xfId="6123"/>
    <cellStyle name="Normal 6 2 6 3 2 3 2" xfId="20429"/>
    <cellStyle name="Normal 6 2 6 3 2 3 3" xfId="34708"/>
    <cellStyle name="Normal 6 2 6 3 2 3 4" xfId="48986"/>
    <cellStyle name="Normal 6 2 6 3 2 4" xfId="3628"/>
    <cellStyle name="Normal 6 2 6 3 2 4 2" xfId="17942"/>
    <cellStyle name="Normal 6 2 6 3 2 4 3" xfId="32221"/>
    <cellStyle name="Normal 6 2 6 3 2 4 4" xfId="46499"/>
    <cellStyle name="Normal 6 2 6 3 2 5" xfId="8847"/>
    <cellStyle name="Normal 6 2 6 3 2 5 2" xfId="23153"/>
    <cellStyle name="Normal 6 2 6 3 2 5 3" xfId="37432"/>
    <cellStyle name="Normal 6 2 6 3 2 5 4" xfId="51710"/>
    <cellStyle name="Normal 6 2 6 3 2 6" xfId="16119"/>
    <cellStyle name="Normal 6 2 6 3 2 6 2" xfId="30398"/>
    <cellStyle name="Normal 6 2 6 3 2 6 3" xfId="44676"/>
    <cellStyle name="Normal 6 2 6 3 2 7" xfId="12497"/>
    <cellStyle name="Normal 6 2 6 3 2 8" xfId="26776"/>
    <cellStyle name="Normal 6 2 6 3 2 9" xfId="41054"/>
    <cellStyle name="Normal 6 2 6 3 3" xfId="6124"/>
    <cellStyle name="Normal 6 2 6 3 3 2" xfId="10002"/>
    <cellStyle name="Normal 6 2 6 3 3 2 2" xfId="24281"/>
    <cellStyle name="Normal 6 2 6 3 3 2 3" xfId="38559"/>
    <cellStyle name="Normal 6 2 6 3 3 2 4" xfId="52837"/>
    <cellStyle name="Normal 6 2 6 3 3 3" xfId="20430"/>
    <cellStyle name="Normal 6 2 6 3 3 3 2" xfId="34709"/>
    <cellStyle name="Normal 6 2 6 3 3 3 3" xfId="48987"/>
    <cellStyle name="Normal 6 2 6 3 3 4" xfId="13624"/>
    <cellStyle name="Normal 6 2 6 3 3 5" xfId="27903"/>
    <cellStyle name="Normal 6 2 6 3 3 6" xfId="42181"/>
    <cellStyle name="Normal 6 2 6 3 4" xfId="6125"/>
    <cellStyle name="Normal 6 2 6 3 4 2" xfId="20431"/>
    <cellStyle name="Normal 6 2 6 3 4 3" xfId="34710"/>
    <cellStyle name="Normal 6 2 6 3 4 4" xfId="48988"/>
    <cellStyle name="Normal 6 2 6 3 5" xfId="2944"/>
    <cellStyle name="Normal 6 2 6 3 5 2" xfId="17258"/>
    <cellStyle name="Normal 6 2 6 3 5 3" xfId="31537"/>
    <cellStyle name="Normal 6 2 6 3 5 4" xfId="45815"/>
    <cellStyle name="Normal 6 2 6 3 6" xfId="8163"/>
    <cellStyle name="Normal 6 2 6 3 6 2" xfId="22469"/>
    <cellStyle name="Normal 6 2 6 3 6 3" xfId="36748"/>
    <cellStyle name="Normal 6 2 6 3 6 4" xfId="51026"/>
    <cellStyle name="Normal 6 2 6 3 7" xfId="15435"/>
    <cellStyle name="Normal 6 2 6 3 7 2" xfId="29714"/>
    <cellStyle name="Normal 6 2 6 3 7 3" xfId="43992"/>
    <cellStyle name="Normal 6 2 6 3 8" xfId="11813"/>
    <cellStyle name="Normal 6 2 6 3 9" xfId="26092"/>
    <cellStyle name="Normal 6 2 6 4" xfId="1684"/>
    <cellStyle name="Normal 6 2 6 4 2" xfId="6126"/>
    <cellStyle name="Normal 6 2 6 4 2 2" xfId="10683"/>
    <cellStyle name="Normal 6 2 6 4 2 2 2" xfId="24962"/>
    <cellStyle name="Normal 6 2 6 4 2 2 3" xfId="39240"/>
    <cellStyle name="Normal 6 2 6 4 2 2 4" xfId="53518"/>
    <cellStyle name="Normal 6 2 6 4 2 3" xfId="20432"/>
    <cellStyle name="Normal 6 2 6 4 2 3 2" xfId="34711"/>
    <cellStyle name="Normal 6 2 6 4 2 3 3" xfId="48989"/>
    <cellStyle name="Normal 6 2 6 4 2 4" xfId="14305"/>
    <cellStyle name="Normal 6 2 6 4 2 5" xfId="28584"/>
    <cellStyle name="Normal 6 2 6 4 2 6" xfId="42862"/>
    <cellStyle name="Normal 6 2 6 4 3" xfId="6127"/>
    <cellStyle name="Normal 6 2 6 4 3 2" xfId="20433"/>
    <cellStyle name="Normal 6 2 6 4 3 3" xfId="34712"/>
    <cellStyle name="Normal 6 2 6 4 3 4" xfId="48990"/>
    <cellStyle name="Normal 6 2 6 4 4" xfId="3625"/>
    <cellStyle name="Normal 6 2 6 4 4 2" xfId="17939"/>
    <cellStyle name="Normal 6 2 6 4 4 3" xfId="32218"/>
    <cellStyle name="Normal 6 2 6 4 4 4" xfId="46496"/>
    <cellStyle name="Normal 6 2 6 4 5" xfId="8844"/>
    <cellStyle name="Normal 6 2 6 4 5 2" xfId="23150"/>
    <cellStyle name="Normal 6 2 6 4 5 3" xfId="37429"/>
    <cellStyle name="Normal 6 2 6 4 5 4" xfId="51707"/>
    <cellStyle name="Normal 6 2 6 4 6" xfId="16116"/>
    <cellStyle name="Normal 6 2 6 4 6 2" xfId="30395"/>
    <cellStyle name="Normal 6 2 6 4 6 3" xfId="44673"/>
    <cellStyle name="Normal 6 2 6 4 7" xfId="12494"/>
    <cellStyle name="Normal 6 2 6 4 8" xfId="26773"/>
    <cellStyle name="Normal 6 2 6 4 9" xfId="41051"/>
    <cellStyle name="Normal 6 2 6 5" xfId="2215"/>
    <cellStyle name="Normal 6 2 6 5 2" xfId="6128"/>
    <cellStyle name="Normal 6 2 6 5 2 2" xfId="11107"/>
    <cellStyle name="Normal 6 2 6 5 2 2 2" xfId="25386"/>
    <cellStyle name="Normal 6 2 6 5 2 2 3" xfId="39664"/>
    <cellStyle name="Normal 6 2 6 5 2 2 4" xfId="53942"/>
    <cellStyle name="Normal 6 2 6 5 2 3" xfId="20434"/>
    <cellStyle name="Normal 6 2 6 5 2 3 2" xfId="34713"/>
    <cellStyle name="Normal 6 2 6 5 2 3 3" xfId="48991"/>
    <cellStyle name="Normal 6 2 6 5 2 4" xfId="14729"/>
    <cellStyle name="Normal 6 2 6 5 2 5" xfId="29008"/>
    <cellStyle name="Normal 6 2 6 5 2 6" xfId="43286"/>
    <cellStyle name="Normal 6 2 6 5 3" xfId="6129"/>
    <cellStyle name="Normal 6 2 6 5 3 2" xfId="20435"/>
    <cellStyle name="Normal 6 2 6 5 3 3" xfId="34714"/>
    <cellStyle name="Normal 6 2 6 5 3 4" xfId="48992"/>
    <cellStyle name="Normal 6 2 6 5 4" xfId="4052"/>
    <cellStyle name="Normal 6 2 6 5 4 2" xfId="18363"/>
    <cellStyle name="Normal 6 2 6 5 4 3" xfId="32642"/>
    <cellStyle name="Normal 6 2 6 5 4 4" xfId="46920"/>
    <cellStyle name="Normal 6 2 6 5 5" xfId="9268"/>
    <cellStyle name="Normal 6 2 6 5 5 2" xfId="23574"/>
    <cellStyle name="Normal 6 2 6 5 5 3" xfId="37853"/>
    <cellStyle name="Normal 6 2 6 5 5 4" xfId="52131"/>
    <cellStyle name="Normal 6 2 6 5 6" xfId="16540"/>
    <cellStyle name="Normal 6 2 6 5 6 2" xfId="30819"/>
    <cellStyle name="Normal 6 2 6 5 6 3" xfId="45097"/>
    <cellStyle name="Normal 6 2 6 5 7" xfId="12918"/>
    <cellStyle name="Normal 6 2 6 5 8" xfId="27197"/>
    <cellStyle name="Normal 6 2 6 5 9" xfId="41475"/>
    <cellStyle name="Normal 6 2 6 6" xfId="2359"/>
    <cellStyle name="Normal 6 2 6 6 2" xfId="6130"/>
    <cellStyle name="Normal 6 2 6 6 2 2" xfId="11242"/>
    <cellStyle name="Normal 6 2 6 6 2 2 2" xfId="25521"/>
    <cellStyle name="Normal 6 2 6 6 2 2 3" xfId="39799"/>
    <cellStyle name="Normal 6 2 6 6 2 2 4" xfId="54077"/>
    <cellStyle name="Normal 6 2 6 6 2 3" xfId="20436"/>
    <cellStyle name="Normal 6 2 6 6 2 3 2" xfId="34715"/>
    <cellStyle name="Normal 6 2 6 6 2 3 3" xfId="48993"/>
    <cellStyle name="Normal 6 2 6 6 2 4" xfId="14864"/>
    <cellStyle name="Normal 6 2 6 6 2 5" xfId="29143"/>
    <cellStyle name="Normal 6 2 6 6 2 6" xfId="43421"/>
    <cellStyle name="Normal 6 2 6 6 3" xfId="4187"/>
    <cellStyle name="Normal 6 2 6 6 3 2" xfId="18498"/>
    <cellStyle name="Normal 6 2 6 6 3 3" xfId="32777"/>
    <cellStyle name="Normal 6 2 6 6 3 4" xfId="47055"/>
    <cellStyle name="Normal 6 2 6 6 4" xfId="9403"/>
    <cellStyle name="Normal 6 2 6 6 4 2" xfId="23709"/>
    <cellStyle name="Normal 6 2 6 6 4 3" xfId="37988"/>
    <cellStyle name="Normal 6 2 6 6 4 4" xfId="52266"/>
    <cellStyle name="Normal 6 2 6 6 5" xfId="16675"/>
    <cellStyle name="Normal 6 2 6 6 5 2" xfId="30954"/>
    <cellStyle name="Normal 6 2 6 6 5 3" xfId="45232"/>
    <cellStyle name="Normal 6 2 6 6 6" xfId="13053"/>
    <cellStyle name="Normal 6 2 6 6 7" xfId="27332"/>
    <cellStyle name="Normal 6 2 6 6 8" xfId="41610"/>
    <cellStyle name="Normal 6 2 6 7" xfId="6131"/>
    <cellStyle name="Normal 6 2 6 7 2" xfId="9729"/>
    <cellStyle name="Normal 6 2 6 7 2 2" xfId="24008"/>
    <cellStyle name="Normal 6 2 6 7 2 3" xfId="38286"/>
    <cellStyle name="Normal 6 2 6 7 2 4" xfId="52564"/>
    <cellStyle name="Normal 6 2 6 7 3" xfId="20437"/>
    <cellStyle name="Normal 6 2 6 7 3 2" xfId="34716"/>
    <cellStyle name="Normal 6 2 6 7 3 3" xfId="48994"/>
    <cellStyle name="Normal 6 2 6 7 4" xfId="13351"/>
    <cellStyle name="Normal 6 2 6 7 5" xfId="27630"/>
    <cellStyle name="Normal 6 2 6 7 6" xfId="41908"/>
    <cellStyle name="Normal 6 2 6 8" xfId="6132"/>
    <cellStyle name="Normal 6 2 6 8 2" xfId="20438"/>
    <cellStyle name="Normal 6 2 6 8 3" xfId="34717"/>
    <cellStyle name="Normal 6 2 6 8 4" xfId="48995"/>
    <cellStyle name="Normal 6 2 6 9" xfId="2671"/>
    <cellStyle name="Normal 6 2 6 9 2" xfId="16985"/>
    <cellStyle name="Normal 6 2 6 9 3" xfId="31264"/>
    <cellStyle name="Normal 6 2 6 9 4" xfId="45542"/>
    <cellStyle name="Normal 6 2 7" xfId="448"/>
    <cellStyle name="Normal 6 2 7 10" xfId="25730"/>
    <cellStyle name="Normal 6 2 7 11" xfId="40008"/>
    <cellStyle name="Normal 6 2 7 2" xfId="1018"/>
    <cellStyle name="Normal 6 2 7 2 10" xfId="40460"/>
    <cellStyle name="Normal 6 2 7 2 2" xfId="1689"/>
    <cellStyle name="Normal 6 2 7 2 2 2" xfId="6133"/>
    <cellStyle name="Normal 6 2 7 2 2 2 2" xfId="10688"/>
    <cellStyle name="Normal 6 2 7 2 2 2 2 2" xfId="24967"/>
    <cellStyle name="Normal 6 2 7 2 2 2 2 3" xfId="39245"/>
    <cellStyle name="Normal 6 2 7 2 2 2 2 4" xfId="53523"/>
    <cellStyle name="Normal 6 2 7 2 2 2 3" xfId="20439"/>
    <cellStyle name="Normal 6 2 7 2 2 2 3 2" xfId="34718"/>
    <cellStyle name="Normal 6 2 7 2 2 2 3 3" xfId="48996"/>
    <cellStyle name="Normal 6 2 7 2 2 2 4" xfId="14310"/>
    <cellStyle name="Normal 6 2 7 2 2 2 5" xfId="28589"/>
    <cellStyle name="Normal 6 2 7 2 2 2 6" xfId="42867"/>
    <cellStyle name="Normal 6 2 7 2 2 3" xfId="6134"/>
    <cellStyle name="Normal 6 2 7 2 2 3 2" xfId="20440"/>
    <cellStyle name="Normal 6 2 7 2 2 3 3" xfId="34719"/>
    <cellStyle name="Normal 6 2 7 2 2 3 4" xfId="48997"/>
    <cellStyle name="Normal 6 2 7 2 2 4" xfId="3630"/>
    <cellStyle name="Normal 6 2 7 2 2 4 2" xfId="17944"/>
    <cellStyle name="Normal 6 2 7 2 2 4 3" xfId="32223"/>
    <cellStyle name="Normal 6 2 7 2 2 4 4" xfId="46501"/>
    <cellStyle name="Normal 6 2 7 2 2 5" xfId="8849"/>
    <cellStyle name="Normal 6 2 7 2 2 5 2" xfId="23155"/>
    <cellStyle name="Normal 6 2 7 2 2 5 3" xfId="37434"/>
    <cellStyle name="Normal 6 2 7 2 2 5 4" xfId="51712"/>
    <cellStyle name="Normal 6 2 7 2 2 6" xfId="16121"/>
    <cellStyle name="Normal 6 2 7 2 2 6 2" xfId="30400"/>
    <cellStyle name="Normal 6 2 7 2 2 6 3" xfId="44678"/>
    <cellStyle name="Normal 6 2 7 2 2 7" xfId="12499"/>
    <cellStyle name="Normal 6 2 7 2 2 8" xfId="26778"/>
    <cellStyle name="Normal 6 2 7 2 2 9" xfId="41056"/>
    <cellStyle name="Normal 6 2 7 2 3" xfId="6135"/>
    <cellStyle name="Normal 6 2 7 2 3 2" xfId="10092"/>
    <cellStyle name="Normal 6 2 7 2 3 2 2" xfId="24371"/>
    <cellStyle name="Normal 6 2 7 2 3 2 3" xfId="38649"/>
    <cellStyle name="Normal 6 2 7 2 3 2 4" xfId="52927"/>
    <cellStyle name="Normal 6 2 7 2 3 3" xfId="20441"/>
    <cellStyle name="Normal 6 2 7 2 3 3 2" xfId="34720"/>
    <cellStyle name="Normal 6 2 7 2 3 3 3" xfId="48998"/>
    <cellStyle name="Normal 6 2 7 2 3 4" xfId="13714"/>
    <cellStyle name="Normal 6 2 7 2 3 5" xfId="27993"/>
    <cellStyle name="Normal 6 2 7 2 3 6" xfId="42271"/>
    <cellStyle name="Normal 6 2 7 2 4" xfId="6136"/>
    <cellStyle name="Normal 6 2 7 2 4 2" xfId="20442"/>
    <cellStyle name="Normal 6 2 7 2 4 3" xfId="34721"/>
    <cellStyle name="Normal 6 2 7 2 4 4" xfId="48999"/>
    <cellStyle name="Normal 6 2 7 2 5" xfId="3034"/>
    <cellStyle name="Normal 6 2 7 2 5 2" xfId="17348"/>
    <cellStyle name="Normal 6 2 7 2 5 3" xfId="31627"/>
    <cellStyle name="Normal 6 2 7 2 5 4" xfId="45905"/>
    <cellStyle name="Normal 6 2 7 2 6" xfId="8253"/>
    <cellStyle name="Normal 6 2 7 2 6 2" xfId="22559"/>
    <cellStyle name="Normal 6 2 7 2 6 3" xfId="36838"/>
    <cellStyle name="Normal 6 2 7 2 6 4" xfId="51116"/>
    <cellStyle name="Normal 6 2 7 2 7" xfId="15525"/>
    <cellStyle name="Normal 6 2 7 2 7 2" xfId="29804"/>
    <cellStyle name="Normal 6 2 7 2 7 3" xfId="44082"/>
    <cellStyle name="Normal 6 2 7 2 8" xfId="11903"/>
    <cellStyle name="Normal 6 2 7 2 9" xfId="26182"/>
    <cellStyle name="Normal 6 2 7 3" xfId="1688"/>
    <cellStyle name="Normal 6 2 7 3 2" xfId="6137"/>
    <cellStyle name="Normal 6 2 7 3 2 2" xfId="10687"/>
    <cellStyle name="Normal 6 2 7 3 2 2 2" xfId="24966"/>
    <cellStyle name="Normal 6 2 7 3 2 2 3" xfId="39244"/>
    <cellStyle name="Normal 6 2 7 3 2 2 4" xfId="53522"/>
    <cellStyle name="Normal 6 2 7 3 2 3" xfId="20443"/>
    <cellStyle name="Normal 6 2 7 3 2 3 2" xfId="34722"/>
    <cellStyle name="Normal 6 2 7 3 2 3 3" xfId="49000"/>
    <cellStyle name="Normal 6 2 7 3 2 4" xfId="14309"/>
    <cellStyle name="Normal 6 2 7 3 2 5" xfId="28588"/>
    <cellStyle name="Normal 6 2 7 3 2 6" xfId="42866"/>
    <cellStyle name="Normal 6 2 7 3 3" xfId="6138"/>
    <cellStyle name="Normal 6 2 7 3 3 2" xfId="20444"/>
    <cellStyle name="Normal 6 2 7 3 3 3" xfId="34723"/>
    <cellStyle name="Normal 6 2 7 3 3 4" xfId="49001"/>
    <cellStyle name="Normal 6 2 7 3 4" xfId="3629"/>
    <cellStyle name="Normal 6 2 7 3 4 2" xfId="17943"/>
    <cellStyle name="Normal 6 2 7 3 4 3" xfId="32222"/>
    <cellStyle name="Normal 6 2 7 3 4 4" xfId="46500"/>
    <cellStyle name="Normal 6 2 7 3 5" xfId="8848"/>
    <cellStyle name="Normal 6 2 7 3 5 2" xfId="23154"/>
    <cellStyle name="Normal 6 2 7 3 5 3" xfId="37433"/>
    <cellStyle name="Normal 6 2 7 3 5 4" xfId="51711"/>
    <cellStyle name="Normal 6 2 7 3 6" xfId="16120"/>
    <cellStyle name="Normal 6 2 7 3 6 2" xfId="30399"/>
    <cellStyle name="Normal 6 2 7 3 6 3" xfId="44677"/>
    <cellStyle name="Normal 6 2 7 3 7" xfId="12498"/>
    <cellStyle name="Normal 6 2 7 3 8" xfId="26777"/>
    <cellStyle name="Normal 6 2 7 3 9" xfId="41055"/>
    <cellStyle name="Normal 6 2 7 4" xfId="6139"/>
    <cellStyle name="Normal 6 2 7 4 2" xfId="9640"/>
    <cellStyle name="Normal 6 2 7 4 2 2" xfId="23919"/>
    <cellStyle name="Normal 6 2 7 4 2 3" xfId="38197"/>
    <cellStyle name="Normal 6 2 7 4 2 4" xfId="52475"/>
    <cellStyle name="Normal 6 2 7 4 3" xfId="20445"/>
    <cellStyle name="Normal 6 2 7 4 3 2" xfId="34724"/>
    <cellStyle name="Normal 6 2 7 4 3 3" xfId="49002"/>
    <cellStyle name="Normal 6 2 7 4 4" xfId="13262"/>
    <cellStyle name="Normal 6 2 7 4 5" xfId="27541"/>
    <cellStyle name="Normal 6 2 7 4 6" xfId="41819"/>
    <cellStyle name="Normal 6 2 7 5" xfId="6140"/>
    <cellStyle name="Normal 6 2 7 5 2" xfId="20446"/>
    <cellStyle name="Normal 6 2 7 5 3" xfId="34725"/>
    <cellStyle name="Normal 6 2 7 5 4" xfId="49003"/>
    <cellStyle name="Normal 6 2 7 6" xfId="2582"/>
    <cellStyle name="Normal 6 2 7 6 2" xfId="16896"/>
    <cellStyle name="Normal 6 2 7 6 3" xfId="31175"/>
    <cellStyle name="Normal 6 2 7 6 4" xfId="45453"/>
    <cellStyle name="Normal 6 2 7 7" xfId="7801"/>
    <cellStyle name="Normal 6 2 7 7 2" xfId="22107"/>
    <cellStyle name="Normal 6 2 7 7 3" xfId="36386"/>
    <cellStyle name="Normal 6 2 7 7 4" xfId="50664"/>
    <cellStyle name="Normal 6 2 7 8" xfId="15073"/>
    <cellStyle name="Normal 6 2 7 8 2" xfId="29352"/>
    <cellStyle name="Normal 6 2 7 8 3" xfId="43630"/>
    <cellStyle name="Normal 6 2 7 9" xfId="11451"/>
    <cellStyle name="Normal 6 2 8" xfId="665"/>
    <cellStyle name="Normal 6 2 8 10" xfId="25865"/>
    <cellStyle name="Normal 6 2 8 11" xfId="40143"/>
    <cellStyle name="Normal 6 2 8 2" xfId="1131"/>
    <cellStyle name="Normal 6 2 8 2 10" xfId="40510"/>
    <cellStyle name="Normal 6 2 8 2 2" xfId="1691"/>
    <cellStyle name="Normal 6 2 8 2 2 2" xfId="6141"/>
    <cellStyle name="Normal 6 2 8 2 2 2 2" xfId="10690"/>
    <cellStyle name="Normal 6 2 8 2 2 2 2 2" xfId="24969"/>
    <cellStyle name="Normal 6 2 8 2 2 2 2 3" xfId="39247"/>
    <cellStyle name="Normal 6 2 8 2 2 2 2 4" xfId="53525"/>
    <cellStyle name="Normal 6 2 8 2 2 2 3" xfId="20447"/>
    <cellStyle name="Normal 6 2 8 2 2 2 3 2" xfId="34726"/>
    <cellStyle name="Normal 6 2 8 2 2 2 3 3" xfId="49004"/>
    <cellStyle name="Normal 6 2 8 2 2 2 4" xfId="14312"/>
    <cellStyle name="Normal 6 2 8 2 2 2 5" xfId="28591"/>
    <cellStyle name="Normal 6 2 8 2 2 2 6" xfId="42869"/>
    <cellStyle name="Normal 6 2 8 2 2 3" xfId="6142"/>
    <cellStyle name="Normal 6 2 8 2 2 3 2" xfId="20448"/>
    <cellStyle name="Normal 6 2 8 2 2 3 3" xfId="34727"/>
    <cellStyle name="Normal 6 2 8 2 2 3 4" xfId="49005"/>
    <cellStyle name="Normal 6 2 8 2 2 4" xfId="3632"/>
    <cellStyle name="Normal 6 2 8 2 2 4 2" xfId="17946"/>
    <cellStyle name="Normal 6 2 8 2 2 4 3" xfId="32225"/>
    <cellStyle name="Normal 6 2 8 2 2 4 4" xfId="46503"/>
    <cellStyle name="Normal 6 2 8 2 2 5" xfId="8851"/>
    <cellStyle name="Normal 6 2 8 2 2 5 2" xfId="23157"/>
    <cellStyle name="Normal 6 2 8 2 2 5 3" xfId="37436"/>
    <cellStyle name="Normal 6 2 8 2 2 5 4" xfId="51714"/>
    <cellStyle name="Normal 6 2 8 2 2 6" xfId="16123"/>
    <cellStyle name="Normal 6 2 8 2 2 6 2" xfId="30402"/>
    <cellStyle name="Normal 6 2 8 2 2 6 3" xfId="44680"/>
    <cellStyle name="Normal 6 2 8 2 2 7" xfId="12501"/>
    <cellStyle name="Normal 6 2 8 2 2 8" xfId="26780"/>
    <cellStyle name="Normal 6 2 8 2 2 9" xfId="41058"/>
    <cellStyle name="Normal 6 2 8 2 3" xfId="6143"/>
    <cellStyle name="Normal 6 2 8 2 3 2" xfId="10142"/>
    <cellStyle name="Normal 6 2 8 2 3 2 2" xfId="24421"/>
    <cellStyle name="Normal 6 2 8 2 3 2 3" xfId="38699"/>
    <cellStyle name="Normal 6 2 8 2 3 2 4" xfId="52977"/>
    <cellStyle name="Normal 6 2 8 2 3 3" xfId="20449"/>
    <cellStyle name="Normal 6 2 8 2 3 3 2" xfId="34728"/>
    <cellStyle name="Normal 6 2 8 2 3 3 3" xfId="49006"/>
    <cellStyle name="Normal 6 2 8 2 3 4" xfId="13764"/>
    <cellStyle name="Normal 6 2 8 2 3 5" xfId="28043"/>
    <cellStyle name="Normal 6 2 8 2 3 6" xfId="42321"/>
    <cellStyle name="Normal 6 2 8 2 4" xfId="6144"/>
    <cellStyle name="Normal 6 2 8 2 4 2" xfId="20450"/>
    <cellStyle name="Normal 6 2 8 2 4 3" xfId="34729"/>
    <cellStyle name="Normal 6 2 8 2 4 4" xfId="49007"/>
    <cellStyle name="Normal 6 2 8 2 5" xfId="3084"/>
    <cellStyle name="Normal 6 2 8 2 5 2" xfId="17398"/>
    <cellStyle name="Normal 6 2 8 2 5 3" xfId="31677"/>
    <cellStyle name="Normal 6 2 8 2 5 4" xfId="45955"/>
    <cellStyle name="Normal 6 2 8 2 6" xfId="8303"/>
    <cellStyle name="Normal 6 2 8 2 6 2" xfId="22609"/>
    <cellStyle name="Normal 6 2 8 2 6 3" xfId="36888"/>
    <cellStyle name="Normal 6 2 8 2 6 4" xfId="51166"/>
    <cellStyle name="Normal 6 2 8 2 7" xfId="15575"/>
    <cellStyle name="Normal 6 2 8 2 7 2" xfId="29854"/>
    <cellStyle name="Normal 6 2 8 2 7 3" xfId="44132"/>
    <cellStyle name="Normal 6 2 8 2 8" xfId="11953"/>
    <cellStyle name="Normal 6 2 8 2 9" xfId="26232"/>
    <cellStyle name="Normal 6 2 8 3" xfId="1690"/>
    <cellStyle name="Normal 6 2 8 3 2" xfId="6145"/>
    <cellStyle name="Normal 6 2 8 3 2 2" xfId="10689"/>
    <cellStyle name="Normal 6 2 8 3 2 2 2" xfId="24968"/>
    <cellStyle name="Normal 6 2 8 3 2 2 3" xfId="39246"/>
    <cellStyle name="Normal 6 2 8 3 2 2 4" xfId="53524"/>
    <cellStyle name="Normal 6 2 8 3 2 3" xfId="20451"/>
    <cellStyle name="Normal 6 2 8 3 2 3 2" xfId="34730"/>
    <cellStyle name="Normal 6 2 8 3 2 3 3" xfId="49008"/>
    <cellStyle name="Normal 6 2 8 3 2 4" xfId="14311"/>
    <cellStyle name="Normal 6 2 8 3 2 5" xfId="28590"/>
    <cellStyle name="Normal 6 2 8 3 2 6" xfId="42868"/>
    <cellStyle name="Normal 6 2 8 3 3" xfId="6146"/>
    <cellStyle name="Normal 6 2 8 3 3 2" xfId="20452"/>
    <cellStyle name="Normal 6 2 8 3 3 3" xfId="34731"/>
    <cellStyle name="Normal 6 2 8 3 3 4" xfId="49009"/>
    <cellStyle name="Normal 6 2 8 3 4" xfId="3631"/>
    <cellStyle name="Normal 6 2 8 3 4 2" xfId="17945"/>
    <cellStyle name="Normal 6 2 8 3 4 3" xfId="32224"/>
    <cellStyle name="Normal 6 2 8 3 4 4" xfId="46502"/>
    <cellStyle name="Normal 6 2 8 3 5" xfId="8850"/>
    <cellStyle name="Normal 6 2 8 3 5 2" xfId="23156"/>
    <cellStyle name="Normal 6 2 8 3 5 3" xfId="37435"/>
    <cellStyle name="Normal 6 2 8 3 5 4" xfId="51713"/>
    <cellStyle name="Normal 6 2 8 3 6" xfId="16122"/>
    <cellStyle name="Normal 6 2 8 3 6 2" xfId="30401"/>
    <cellStyle name="Normal 6 2 8 3 6 3" xfId="44679"/>
    <cellStyle name="Normal 6 2 8 3 7" xfId="12500"/>
    <cellStyle name="Normal 6 2 8 3 8" xfId="26779"/>
    <cellStyle name="Normal 6 2 8 3 9" xfId="41057"/>
    <cellStyle name="Normal 6 2 8 4" xfId="6147"/>
    <cellStyle name="Normal 6 2 8 4 2" xfId="9775"/>
    <cellStyle name="Normal 6 2 8 4 2 2" xfId="24054"/>
    <cellStyle name="Normal 6 2 8 4 2 3" xfId="38332"/>
    <cellStyle name="Normal 6 2 8 4 2 4" xfId="52610"/>
    <cellStyle name="Normal 6 2 8 4 3" xfId="20453"/>
    <cellStyle name="Normal 6 2 8 4 3 2" xfId="34732"/>
    <cellStyle name="Normal 6 2 8 4 3 3" xfId="49010"/>
    <cellStyle name="Normal 6 2 8 4 4" xfId="13397"/>
    <cellStyle name="Normal 6 2 8 4 5" xfId="27676"/>
    <cellStyle name="Normal 6 2 8 4 6" xfId="41954"/>
    <cellStyle name="Normal 6 2 8 5" xfId="6148"/>
    <cellStyle name="Normal 6 2 8 5 2" xfId="20454"/>
    <cellStyle name="Normal 6 2 8 5 3" xfId="34733"/>
    <cellStyle name="Normal 6 2 8 5 4" xfId="49011"/>
    <cellStyle name="Normal 6 2 8 6" xfId="2717"/>
    <cellStyle name="Normal 6 2 8 6 2" xfId="17031"/>
    <cellStyle name="Normal 6 2 8 6 3" xfId="31310"/>
    <cellStyle name="Normal 6 2 8 6 4" xfId="45588"/>
    <cellStyle name="Normal 6 2 8 7" xfId="7936"/>
    <cellStyle name="Normal 6 2 8 7 2" xfId="22242"/>
    <cellStyle name="Normal 6 2 8 7 3" xfId="36521"/>
    <cellStyle name="Normal 6 2 8 7 4" xfId="50799"/>
    <cellStyle name="Normal 6 2 8 8" xfId="15208"/>
    <cellStyle name="Normal 6 2 8 8 2" xfId="29487"/>
    <cellStyle name="Normal 6 2 8 8 3" xfId="43765"/>
    <cellStyle name="Normal 6 2 8 9" xfId="11586"/>
    <cellStyle name="Normal 6 2 9" xfId="332"/>
    <cellStyle name="Normal 6 2 9 10" xfId="25681"/>
    <cellStyle name="Normal 6 2 9 11" xfId="39959"/>
    <cellStyle name="Normal 6 2 9 2" xfId="960"/>
    <cellStyle name="Normal 6 2 9 2 10" xfId="40416"/>
    <cellStyle name="Normal 6 2 9 2 2" xfId="1693"/>
    <cellStyle name="Normal 6 2 9 2 2 2" xfId="6149"/>
    <cellStyle name="Normal 6 2 9 2 2 2 2" xfId="10692"/>
    <cellStyle name="Normal 6 2 9 2 2 2 2 2" xfId="24971"/>
    <cellStyle name="Normal 6 2 9 2 2 2 2 3" xfId="39249"/>
    <cellStyle name="Normal 6 2 9 2 2 2 2 4" xfId="53527"/>
    <cellStyle name="Normal 6 2 9 2 2 2 3" xfId="20455"/>
    <cellStyle name="Normal 6 2 9 2 2 2 3 2" xfId="34734"/>
    <cellStyle name="Normal 6 2 9 2 2 2 3 3" xfId="49012"/>
    <cellStyle name="Normal 6 2 9 2 2 2 4" xfId="14314"/>
    <cellStyle name="Normal 6 2 9 2 2 2 5" xfId="28593"/>
    <cellStyle name="Normal 6 2 9 2 2 2 6" xfId="42871"/>
    <cellStyle name="Normal 6 2 9 2 2 3" xfId="6150"/>
    <cellStyle name="Normal 6 2 9 2 2 3 2" xfId="20456"/>
    <cellStyle name="Normal 6 2 9 2 2 3 3" xfId="34735"/>
    <cellStyle name="Normal 6 2 9 2 2 3 4" xfId="49013"/>
    <cellStyle name="Normal 6 2 9 2 2 4" xfId="3634"/>
    <cellStyle name="Normal 6 2 9 2 2 4 2" xfId="17948"/>
    <cellStyle name="Normal 6 2 9 2 2 4 3" xfId="32227"/>
    <cellStyle name="Normal 6 2 9 2 2 4 4" xfId="46505"/>
    <cellStyle name="Normal 6 2 9 2 2 5" xfId="8853"/>
    <cellStyle name="Normal 6 2 9 2 2 5 2" xfId="23159"/>
    <cellStyle name="Normal 6 2 9 2 2 5 3" xfId="37438"/>
    <cellStyle name="Normal 6 2 9 2 2 5 4" xfId="51716"/>
    <cellStyle name="Normal 6 2 9 2 2 6" xfId="16125"/>
    <cellStyle name="Normal 6 2 9 2 2 6 2" xfId="30404"/>
    <cellStyle name="Normal 6 2 9 2 2 6 3" xfId="44682"/>
    <cellStyle name="Normal 6 2 9 2 2 7" xfId="12503"/>
    <cellStyle name="Normal 6 2 9 2 2 8" xfId="26782"/>
    <cellStyle name="Normal 6 2 9 2 2 9" xfId="41060"/>
    <cellStyle name="Normal 6 2 9 2 3" xfId="6151"/>
    <cellStyle name="Normal 6 2 9 2 3 2" xfId="10048"/>
    <cellStyle name="Normal 6 2 9 2 3 2 2" xfId="24327"/>
    <cellStyle name="Normal 6 2 9 2 3 2 3" xfId="38605"/>
    <cellStyle name="Normal 6 2 9 2 3 2 4" xfId="52883"/>
    <cellStyle name="Normal 6 2 9 2 3 3" xfId="20457"/>
    <cellStyle name="Normal 6 2 9 2 3 3 2" xfId="34736"/>
    <cellStyle name="Normal 6 2 9 2 3 3 3" xfId="49014"/>
    <cellStyle name="Normal 6 2 9 2 3 4" xfId="13670"/>
    <cellStyle name="Normal 6 2 9 2 3 5" xfId="27949"/>
    <cellStyle name="Normal 6 2 9 2 3 6" xfId="42227"/>
    <cellStyle name="Normal 6 2 9 2 4" xfId="6152"/>
    <cellStyle name="Normal 6 2 9 2 4 2" xfId="20458"/>
    <cellStyle name="Normal 6 2 9 2 4 3" xfId="34737"/>
    <cellStyle name="Normal 6 2 9 2 4 4" xfId="49015"/>
    <cellStyle name="Normal 6 2 9 2 5" xfId="2990"/>
    <cellStyle name="Normal 6 2 9 2 5 2" xfId="17304"/>
    <cellStyle name="Normal 6 2 9 2 5 3" xfId="31583"/>
    <cellStyle name="Normal 6 2 9 2 5 4" xfId="45861"/>
    <cellStyle name="Normal 6 2 9 2 6" xfId="8209"/>
    <cellStyle name="Normal 6 2 9 2 6 2" xfId="22515"/>
    <cellStyle name="Normal 6 2 9 2 6 3" xfId="36794"/>
    <cellStyle name="Normal 6 2 9 2 6 4" xfId="51072"/>
    <cellStyle name="Normal 6 2 9 2 7" xfId="15481"/>
    <cellStyle name="Normal 6 2 9 2 7 2" xfId="29760"/>
    <cellStyle name="Normal 6 2 9 2 7 3" xfId="44038"/>
    <cellStyle name="Normal 6 2 9 2 8" xfId="11859"/>
    <cellStyle name="Normal 6 2 9 2 9" xfId="26138"/>
    <cellStyle name="Normal 6 2 9 3" xfId="1692"/>
    <cellStyle name="Normal 6 2 9 3 2" xfId="6153"/>
    <cellStyle name="Normal 6 2 9 3 2 2" xfId="10691"/>
    <cellStyle name="Normal 6 2 9 3 2 2 2" xfId="24970"/>
    <cellStyle name="Normal 6 2 9 3 2 2 3" xfId="39248"/>
    <cellStyle name="Normal 6 2 9 3 2 2 4" xfId="53526"/>
    <cellStyle name="Normal 6 2 9 3 2 3" xfId="20459"/>
    <cellStyle name="Normal 6 2 9 3 2 3 2" xfId="34738"/>
    <cellStyle name="Normal 6 2 9 3 2 3 3" xfId="49016"/>
    <cellStyle name="Normal 6 2 9 3 2 4" xfId="14313"/>
    <cellStyle name="Normal 6 2 9 3 2 5" xfId="28592"/>
    <cellStyle name="Normal 6 2 9 3 2 6" xfId="42870"/>
    <cellStyle name="Normal 6 2 9 3 3" xfId="6154"/>
    <cellStyle name="Normal 6 2 9 3 3 2" xfId="20460"/>
    <cellStyle name="Normal 6 2 9 3 3 3" xfId="34739"/>
    <cellStyle name="Normal 6 2 9 3 3 4" xfId="49017"/>
    <cellStyle name="Normal 6 2 9 3 4" xfId="3633"/>
    <cellStyle name="Normal 6 2 9 3 4 2" xfId="17947"/>
    <cellStyle name="Normal 6 2 9 3 4 3" xfId="32226"/>
    <cellStyle name="Normal 6 2 9 3 4 4" xfId="46504"/>
    <cellStyle name="Normal 6 2 9 3 5" xfId="8852"/>
    <cellStyle name="Normal 6 2 9 3 5 2" xfId="23158"/>
    <cellStyle name="Normal 6 2 9 3 5 3" xfId="37437"/>
    <cellStyle name="Normal 6 2 9 3 5 4" xfId="51715"/>
    <cellStyle name="Normal 6 2 9 3 6" xfId="16124"/>
    <cellStyle name="Normal 6 2 9 3 6 2" xfId="30403"/>
    <cellStyle name="Normal 6 2 9 3 6 3" xfId="44681"/>
    <cellStyle name="Normal 6 2 9 3 7" xfId="12502"/>
    <cellStyle name="Normal 6 2 9 3 8" xfId="26781"/>
    <cellStyle name="Normal 6 2 9 3 9" xfId="41059"/>
    <cellStyle name="Normal 6 2 9 4" xfId="6155"/>
    <cellStyle name="Normal 6 2 9 4 2" xfId="9591"/>
    <cellStyle name="Normal 6 2 9 4 2 2" xfId="23870"/>
    <cellStyle name="Normal 6 2 9 4 2 3" xfId="38148"/>
    <cellStyle name="Normal 6 2 9 4 2 4" xfId="52426"/>
    <cellStyle name="Normal 6 2 9 4 3" xfId="20461"/>
    <cellStyle name="Normal 6 2 9 4 3 2" xfId="34740"/>
    <cellStyle name="Normal 6 2 9 4 3 3" xfId="49018"/>
    <cellStyle name="Normal 6 2 9 4 4" xfId="13213"/>
    <cellStyle name="Normal 6 2 9 4 5" xfId="27492"/>
    <cellStyle name="Normal 6 2 9 4 6" xfId="41770"/>
    <cellStyle name="Normal 6 2 9 5" xfId="6156"/>
    <cellStyle name="Normal 6 2 9 5 2" xfId="20462"/>
    <cellStyle name="Normal 6 2 9 5 3" xfId="34741"/>
    <cellStyle name="Normal 6 2 9 5 4" xfId="49019"/>
    <cellStyle name="Normal 6 2 9 6" xfId="2533"/>
    <cellStyle name="Normal 6 2 9 6 2" xfId="16847"/>
    <cellStyle name="Normal 6 2 9 6 3" xfId="31126"/>
    <cellStyle name="Normal 6 2 9 6 4" xfId="45404"/>
    <cellStyle name="Normal 6 2 9 7" xfId="7752"/>
    <cellStyle name="Normal 6 2 9 7 2" xfId="22058"/>
    <cellStyle name="Normal 6 2 9 7 3" xfId="36337"/>
    <cellStyle name="Normal 6 2 9 7 4" xfId="50615"/>
    <cellStyle name="Normal 6 2 9 8" xfId="15024"/>
    <cellStyle name="Normal 6 2 9 8 2" xfId="29303"/>
    <cellStyle name="Normal 6 2 9 8 3" xfId="43581"/>
    <cellStyle name="Normal 6 2 9 9" xfId="11402"/>
    <cellStyle name="Normal 6 20" xfId="14921"/>
    <cellStyle name="Normal 6 20 2" xfId="29200"/>
    <cellStyle name="Normal 6 20 3" xfId="43478"/>
    <cellStyle name="Normal 6 21" xfId="11299"/>
    <cellStyle name="Normal 6 22" xfId="25578"/>
    <cellStyle name="Normal 6 23" xfId="39856"/>
    <cellStyle name="Normal 6 3" xfId="55"/>
    <cellStyle name="Normal 6 3 10" xfId="1287"/>
    <cellStyle name="Normal 6 3 10 2" xfId="6157"/>
    <cellStyle name="Normal 6 3 10 2 2" xfId="10286"/>
    <cellStyle name="Normal 6 3 10 2 2 2" xfId="24565"/>
    <cellStyle name="Normal 6 3 10 2 2 3" xfId="38843"/>
    <cellStyle name="Normal 6 3 10 2 2 4" xfId="53121"/>
    <cellStyle name="Normal 6 3 10 2 3" xfId="20463"/>
    <cellStyle name="Normal 6 3 10 2 3 2" xfId="34742"/>
    <cellStyle name="Normal 6 3 10 2 3 3" xfId="49020"/>
    <cellStyle name="Normal 6 3 10 2 4" xfId="13908"/>
    <cellStyle name="Normal 6 3 10 2 5" xfId="28187"/>
    <cellStyle name="Normal 6 3 10 2 6" xfId="42465"/>
    <cellStyle name="Normal 6 3 10 3" xfId="6158"/>
    <cellStyle name="Normal 6 3 10 3 2" xfId="20464"/>
    <cellStyle name="Normal 6 3 10 3 3" xfId="34743"/>
    <cellStyle name="Normal 6 3 10 3 4" xfId="49021"/>
    <cellStyle name="Normal 6 3 10 4" xfId="3228"/>
    <cellStyle name="Normal 6 3 10 4 2" xfId="17542"/>
    <cellStyle name="Normal 6 3 10 4 3" xfId="31821"/>
    <cellStyle name="Normal 6 3 10 4 4" xfId="46099"/>
    <cellStyle name="Normal 6 3 10 5" xfId="8447"/>
    <cellStyle name="Normal 6 3 10 5 2" xfId="22753"/>
    <cellStyle name="Normal 6 3 10 5 3" xfId="37032"/>
    <cellStyle name="Normal 6 3 10 5 4" xfId="51310"/>
    <cellStyle name="Normal 6 3 10 6" xfId="15719"/>
    <cellStyle name="Normal 6 3 10 6 2" xfId="29998"/>
    <cellStyle name="Normal 6 3 10 6 3" xfId="44276"/>
    <cellStyle name="Normal 6 3 10 7" xfId="12097"/>
    <cellStyle name="Normal 6 3 10 8" xfId="26376"/>
    <cellStyle name="Normal 6 3 10 9" xfId="40654"/>
    <cellStyle name="Normal 6 3 11" xfId="230"/>
    <cellStyle name="Normal 6 3 11 2" xfId="6159"/>
    <cellStyle name="Normal 6 3 11 2 2" xfId="9553"/>
    <cellStyle name="Normal 6 3 11 2 2 2" xfId="23832"/>
    <cellStyle name="Normal 6 3 11 2 2 3" xfId="38110"/>
    <cellStyle name="Normal 6 3 11 2 2 4" xfId="52388"/>
    <cellStyle name="Normal 6 3 11 2 3" xfId="20465"/>
    <cellStyle name="Normal 6 3 11 2 3 2" xfId="34744"/>
    <cellStyle name="Normal 6 3 11 2 3 3" xfId="49022"/>
    <cellStyle name="Normal 6 3 11 2 4" xfId="13175"/>
    <cellStyle name="Normal 6 3 11 2 5" xfId="27454"/>
    <cellStyle name="Normal 6 3 11 2 6" xfId="41732"/>
    <cellStyle name="Normal 6 3 11 3" xfId="6160"/>
    <cellStyle name="Normal 6 3 11 3 2" xfId="20466"/>
    <cellStyle name="Normal 6 3 11 3 3" xfId="34745"/>
    <cellStyle name="Normal 6 3 11 3 4" xfId="49023"/>
    <cellStyle name="Normal 6 3 11 4" xfId="2494"/>
    <cellStyle name="Normal 6 3 11 4 2" xfId="16809"/>
    <cellStyle name="Normal 6 3 11 4 3" xfId="31088"/>
    <cellStyle name="Normal 6 3 11 4 4" xfId="45366"/>
    <cellStyle name="Normal 6 3 11 5" xfId="7714"/>
    <cellStyle name="Normal 6 3 11 5 2" xfId="22020"/>
    <cellStyle name="Normal 6 3 11 5 3" xfId="36299"/>
    <cellStyle name="Normal 6 3 11 5 4" xfId="50577"/>
    <cellStyle name="Normal 6 3 11 6" xfId="14986"/>
    <cellStyle name="Normal 6 3 11 6 2" xfId="29265"/>
    <cellStyle name="Normal 6 3 11 6 3" xfId="43543"/>
    <cellStyle name="Normal 6 3 11 7" xfId="11364"/>
    <cellStyle name="Normal 6 3 11 8" xfId="25643"/>
    <cellStyle name="Normal 6 3 11 9" xfId="39921"/>
    <cellStyle name="Normal 6 3 12" xfId="2125"/>
    <cellStyle name="Normal 6 3 12 2" xfId="6161"/>
    <cellStyle name="Normal 6 3 12 2 2" xfId="11023"/>
    <cellStyle name="Normal 6 3 12 2 2 2" xfId="25302"/>
    <cellStyle name="Normal 6 3 12 2 2 3" xfId="39580"/>
    <cellStyle name="Normal 6 3 12 2 2 4" xfId="53858"/>
    <cellStyle name="Normal 6 3 12 2 3" xfId="20467"/>
    <cellStyle name="Normal 6 3 12 2 3 2" xfId="34746"/>
    <cellStyle name="Normal 6 3 12 2 3 3" xfId="49024"/>
    <cellStyle name="Normal 6 3 12 2 4" xfId="14645"/>
    <cellStyle name="Normal 6 3 12 2 5" xfId="28924"/>
    <cellStyle name="Normal 6 3 12 2 6" xfId="43202"/>
    <cellStyle name="Normal 6 3 12 3" xfId="6162"/>
    <cellStyle name="Normal 6 3 12 3 2" xfId="20468"/>
    <cellStyle name="Normal 6 3 12 3 3" xfId="34747"/>
    <cellStyle name="Normal 6 3 12 3 4" xfId="49025"/>
    <cellStyle name="Normal 6 3 12 4" xfId="3968"/>
    <cellStyle name="Normal 6 3 12 4 2" xfId="18279"/>
    <cellStyle name="Normal 6 3 12 4 3" xfId="32558"/>
    <cellStyle name="Normal 6 3 12 4 4" xfId="46836"/>
    <cellStyle name="Normal 6 3 12 5" xfId="9184"/>
    <cellStyle name="Normal 6 3 12 5 2" xfId="23490"/>
    <cellStyle name="Normal 6 3 12 5 3" xfId="37769"/>
    <cellStyle name="Normal 6 3 12 5 4" xfId="52047"/>
    <cellStyle name="Normal 6 3 12 6" xfId="16456"/>
    <cellStyle name="Normal 6 3 12 6 2" xfId="30735"/>
    <cellStyle name="Normal 6 3 12 6 3" xfId="45013"/>
    <cellStyle name="Normal 6 3 12 7" xfId="12834"/>
    <cellStyle name="Normal 6 3 12 8" xfId="27113"/>
    <cellStyle name="Normal 6 3 12 9" xfId="41391"/>
    <cellStyle name="Normal 6 3 13" xfId="2276"/>
    <cellStyle name="Normal 6 3 13 2" xfId="6163"/>
    <cellStyle name="Normal 6 3 13 2 2" xfId="11159"/>
    <cellStyle name="Normal 6 3 13 2 2 2" xfId="25438"/>
    <cellStyle name="Normal 6 3 13 2 2 3" xfId="39716"/>
    <cellStyle name="Normal 6 3 13 2 2 4" xfId="53994"/>
    <cellStyle name="Normal 6 3 13 2 3" xfId="20469"/>
    <cellStyle name="Normal 6 3 13 2 3 2" xfId="34748"/>
    <cellStyle name="Normal 6 3 13 2 3 3" xfId="49026"/>
    <cellStyle name="Normal 6 3 13 2 4" xfId="14781"/>
    <cellStyle name="Normal 6 3 13 2 5" xfId="29060"/>
    <cellStyle name="Normal 6 3 13 2 6" xfId="43338"/>
    <cellStyle name="Normal 6 3 13 3" xfId="4104"/>
    <cellStyle name="Normal 6 3 13 3 2" xfId="18415"/>
    <cellStyle name="Normal 6 3 13 3 3" xfId="32694"/>
    <cellStyle name="Normal 6 3 13 3 4" xfId="46972"/>
    <cellStyle name="Normal 6 3 13 4" xfId="9320"/>
    <cellStyle name="Normal 6 3 13 4 2" xfId="23626"/>
    <cellStyle name="Normal 6 3 13 4 3" xfId="37905"/>
    <cellStyle name="Normal 6 3 13 4 4" xfId="52183"/>
    <cellStyle name="Normal 6 3 13 5" xfId="16592"/>
    <cellStyle name="Normal 6 3 13 5 2" xfId="30871"/>
    <cellStyle name="Normal 6 3 13 5 3" xfId="45149"/>
    <cellStyle name="Normal 6 3 13 6" xfId="12970"/>
    <cellStyle name="Normal 6 3 13 7" xfId="27249"/>
    <cellStyle name="Normal 6 3 13 8" xfId="41527"/>
    <cellStyle name="Normal 6 3 14" xfId="2394"/>
    <cellStyle name="Normal 6 3 14 2" xfId="6164"/>
    <cellStyle name="Normal 6 3 14 2 2" xfId="20470"/>
    <cellStyle name="Normal 6 3 14 2 3" xfId="34749"/>
    <cellStyle name="Normal 6 3 14 2 4" xfId="49027"/>
    <cellStyle name="Normal 6 3 14 3" xfId="9495"/>
    <cellStyle name="Normal 6 3 14 3 2" xfId="23774"/>
    <cellStyle name="Normal 6 3 14 3 3" xfId="38052"/>
    <cellStyle name="Normal 6 3 14 3 4" xfId="52330"/>
    <cellStyle name="Normal 6 3 14 4" xfId="16710"/>
    <cellStyle name="Normal 6 3 14 4 2" xfId="30989"/>
    <cellStyle name="Normal 6 3 14 4 3" xfId="45267"/>
    <cellStyle name="Normal 6 3 14 5" xfId="13117"/>
    <cellStyle name="Normal 6 3 14 6" xfId="27396"/>
    <cellStyle name="Normal 6 3 14 7" xfId="41674"/>
    <cellStyle name="Normal 6 3 15" xfId="6165"/>
    <cellStyle name="Normal 6 3 15 2" xfId="20471"/>
    <cellStyle name="Normal 6 3 15 3" xfId="34750"/>
    <cellStyle name="Normal 6 3 15 4" xfId="49028"/>
    <cellStyle name="Normal 6 3 16" xfId="2435"/>
    <cellStyle name="Normal 6 3 16 2" xfId="16751"/>
    <cellStyle name="Normal 6 3 16 3" xfId="31030"/>
    <cellStyle name="Normal 6 3 16 4" xfId="45308"/>
    <cellStyle name="Normal 6 3 17" xfId="7656"/>
    <cellStyle name="Normal 6 3 17 2" xfId="21962"/>
    <cellStyle name="Normal 6 3 17 3" xfId="36241"/>
    <cellStyle name="Normal 6 3 17 4" xfId="50519"/>
    <cellStyle name="Normal 6 3 18" xfId="14928"/>
    <cellStyle name="Normal 6 3 18 2" xfId="29207"/>
    <cellStyle name="Normal 6 3 18 3" xfId="43485"/>
    <cellStyle name="Normal 6 3 19" xfId="11306"/>
    <cellStyle name="Normal 6 3 2" xfId="101"/>
    <cellStyle name="Normal 6 3 2 10" xfId="2126"/>
    <cellStyle name="Normal 6 3 2 10 2" xfId="6166"/>
    <cellStyle name="Normal 6 3 2 10 2 2" xfId="11024"/>
    <cellStyle name="Normal 6 3 2 10 2 2 2" xfId="25303"/>
    <cellStyle name="Normal 6 3 2 10 2 2 3" xfId="39581"/>
    <cellStyle name="Normal 6 3 2 10 2 2 4" xfId="53859"/>
    <cellStyle name="Normal 6 3 2 10 2 3" xfId="20472"/>
    <cellStyle name="Normal 6 3 2 10 2 3 2" xfId="34751"/>
    <cellStyle name="Normal 6 3 2 10 2 3 3" xfId="49029"/>
    <cellStyle name="Normal 6 3 2 10 2 4" xfId="14646"/>
    <cellStyle name="Normal 6 3 2 10 2 5" xfId="28925"/>
    <cellStyle name="Normal 6 3 2 10 2 6" xfId="43203"/>
    <cellStyle name="Normal 6 3 2 10 3" xfId="6167"/>
    <cellStyle name="Normal 6 3 2 10 3 2" xfId="20473"/>
    <cellStyle name="Normal 6 3 2 10 3 3" xfId="34752"/>
    <cellStyle name="Normal 6 3 2 10 3 4" xfId="49030"/>
    <cellStyle name="Normal 6 3 2 10 4" xfId="3969"/>
    <cellStyle name="Normal 6 3 2 10 4 2" xfId="18280"/>
    <cellStyle name="Normal 6 3 2 10 4 3" xfId="32559"/>
    <cellStyle name="Normal 6 3 2 10 4 4" xfId="46837"/>
    <cellStyle name="Normal 6 3 2 10 5" xfId="9185"/>
    <cellStyle name="Normal 6 3 2 10 5 2" xfId="23491"/>
    <cellStyle name="Normal 6 3 2 10 5 3" xfId="37770"/>
    <cellStyle name="Normal 6 3 2 10 5 4" xfId="52048"/>
    <cellStyle name="Normal 6 3 2 10 6" xfId="16457"/>
    <cellStyle name="Normal 6 3 2 10 6 2" xfId="30736"/>
    <cellStyle name="Normal 6 3 2 10 6 3" xfId="45014"/>
    <cellStyle name="Normal 6 3 2 10 7" xfId="12835"/>
    <cellStyle name="Normal 6 3 2 10 8" xfId="27114"/>
    <cellStyle name="Normal 6 3 2 10 9" xfId="41392"/>
    <cellStyle name="Normal 6 3 2 11" xfId="2277"/>
    <cellStyle name="Normal 6 3 2 11 2" xfId="6168"/>
    <cellStyle name="Normal 6 3 2 11 2 2" xfId="11160"/>
    <cellStyle name="Normal 6 3 2 11 2 2 2" xfId="25439"/>
    <cellStyle name="Normal 6 3 2 11 2 2 3" xfId="39717"/>
    <cellStyle name="Normal 6 3 2 11 2 2 4" xfId="53995"/>
    <cellStyle name="Normal 6 3 2 11 2 3" xfId="20474"/>
    <cellStyle name="Normal 6 3 2 11 2 3 2" xfId="34753"/>
    <cellStyle name="Normal 6 3 2 11 2 3 3" xfId="49031"/>
    <cellStyle name="Normal 6 3 2 11 2 4" xfId="14782"/>
    <cellStyle name="Normal 6 3 2 11 2 5" xfId="29061"/>
    <cellStyle name="Normal 6 3 2 11 2 6" xfId="43339"/>
    <cellStyle name="Normal 6 3 2 11 3" xfId="4105"/>
    <cellStyle name="Normal 6 3 2 11 3 2" xfId="18416"/>
    <cellStyle name="Normal 6 3 2 11 3 3" xfId="32695"/>
    <cellStyle name="Normal 6 3 2 11 3 4" xfId="46973"/>
    <cellStyle name="Normal 6 3 2 11 4" xfId="9321"/>
    <cellStyle name="Normal 6 3 2 11 4 2" xfId="23627"/>
    <cellStyle name="Normal 6 3 2 11 4 3" xfId="37906"/>
    <cellStyle name="Normal 6 3 2 11 4 4" xfId="52184"/>
    <cellStyle name="Normal 6 3 2 11 5" xfId="16593"/>
    <cellStyle name="Normal 6 3 2 11 5 2" xfId="30872"/>
    <cellStyle name="Normal 6 3 2 11 5 3" xfId="45150"/>
    <cellStyle name="Normal 6 3 2 11 6" xfId="12971"/>
    <cellStyle name="Normal 6 3 2 11 7" xfId="27250"/>
    <cellStyle name="Normal 6 3 2 11 8" xfId="41528"/>
    <cellStyle name="Normal 6 3 2 12" xfId="2416"/>
    <cellStyle name="Normal 6 3 2 12 2" xfId="6169"/>
    <cellStyle name="Normal 6 3 2 12 2 2" xfId="20475"/>
    <cellStyle name="Normal 6 3 2 12 2 3" xfId="34754"/>
    <cellStyle name="Normal 6 3 2 12 2 4" xfId="49032"/>
    <cellStyle name="Normal 6 3 2 12 3" xfId="9503"/>
    <cellStyle name="Normal 6 3 2 12 3 2" xfId="23782"/>
    <cellStyle name="Normal 6 3 2 12 3 3" xfId="38060"/>
    <cellStyle name="Normal 6 3 2 12 3 4" xfId="52338"/>
    <cellStyle name="Normal 6 3 2 12 4" xfId="16732"/>
    <cellStyle name="Normal 6 3 2 12 4 2" xfId="31011"/>
    <cellStyle name="Normal 6 3 2 12 4 3" xfId="45289"/>
    <cellStyle name="Normal 6 3 2 12 5" xfId="13125"/>
    <cellStyle name="Normal 6 3 2 12 6" xfId="27404"/>
    <cellStyle name="Normal 6 3 2 12 7" xfId="41682"/>
    <cellStyle name="Normal 6 3 2 13" xfId="6170"/>
    <cellStyle name="Normal 6 3 2 13 2" xfId="20476"/>
    <cellStyle name="Normal 6 3 2 13 3" xfId="34755"/>
    <cellStyle name="Normal 6 3 2 13 4" xfId="49033"/>
    <cellStyle name="Normal 6 3 2 14" xfId="2443"/>
    <cellStyle name="Normal 6 3 2 14 2" xfId="16759"/>
    <cellStyle name="Normal 6 3 2 14 3" xfId="31038"/>
    <cellStyle name="Normal 6 3 2 14 4" xfId="45316"/>
    <cellStyle name="Normal 6 3 2 15" xfId="7664"/>
    <cellStyle name="Normal 6 3 2 15 2" xfId="21970"/>
    <cellStyle name="Normal 6 3 2 15 3" xfId="36249"/>
    <cellStyle name="Normal 6 3 2 15 4" xfId="50527"/>
    <cellStyle name="Normal 6 3 2 16" xfId="14936"/>
    <cellStyle name="Normal 6 3 2 16 2" xfId="29215"/>
    <cellStyle name="Normal 6 3 2 16 3" xfId="43493"/>
    <cellStyle name="Normal 6 3 2 17" xfId="11314"/>
    <cellStyle name="Normal 6 3 2 18" xfId="25593"/>
    <cellStyle name="Normal 6 3 2 19" xfId="39871"/>
    <cellStyle name="Normal 6 3 2 2" xfId="558"/>
    <cellStyle name="Normal 6 3 2 2 10" xfId="7855"/>
    <cellStyle name="Normal 6 3 2 2 10 2" xfId="22161"/>
    <cellStyle name="Normal 6 3 2 2 10 3" xfId="36440"/>
    <cellStyle name="Normal 6 3 2 2 10 4" xfId="50718"/>
    <cellStyle name="Normal 6 3 2 2 11" xfId="15127"/>
    <cellStyle name="Normal 6 3 2 2 11 2" xfId="29406"/>
    <cellStyle name="Normal 6 3 2 2 11 3" xfId="43684"/>
    <cellStyle name="Normal 6 3 2 2 12" xfId="11505"/>
    <cellStyle name="Normal 6 3 2 2 13" xfId="25784"/>
    <cellStyle name="Normal 6 3 2 2 14" xfId="40062"/>
    <cellStyle name="Normal 6 3 2 2 2" xfId="719"/>
    <cellStyle name="Normal 6 3 2 2 2 10" xfId="25919"/>
    <cellStyle name="Normal 6 3 2 2 2 11" xfId="40197"/>
    <cellStyle name="Normal 6 3 2 2 2 2" xfId="1185"/>
    <cellStyle name="Normal 6 3 2 2 2 2 10" xfId="40564"/>
    <cellStyle name="Normal 6 3 2 2 2 2 2" xfId="1696"/>
    <cellStyle name="Normal 6 3 2 2 2 2 2 2" xfId="6171"/>
    <cellStyle name="Normal 6 3 2 2 2 2 2 2 2" xfId="10695"/>
    <cellStyle name="Normal 6 3 2 2 2 2 2 2 2 2" xfId="24974"/>
    <cellStyle name="Normal 6 3 2 2 2 2 2 2 2 3" xfId="39252"/>
    <cellStyle name="Normal 6 3 2 2 2 2 2 2 2 4" xfId="53530"/>
    <cellStyle name="Normal 6 3 2 2 2 2 2 2 3" xfId="20477"/>
    <cellStyle name="Normal 6 3 2 2 2 2 2 2 3 2" xfId="34756"/>
    <cellStyle name="Normal 6 3 2 2 2 2 2 2 3 3" xfId="49034"/>
    <cellStyle name="Normal 6 3 2 2 2 2 2 2 4" xfId="14317"/>
    <cellStyle name="Normal 6 3 2 2 2 2 2 2 5" xfId="28596"/>
    <cellStyle name="Normal 6 3 2 2 2 2 2 2 6" xfId="42874"/>
    <cellStyle name="Normal 6 3 2 2 2 2 2 3" xfId="6172"/>
    <cellStyle name="Normal 6 3 2 2 2 2 2 3 2" xfId="20478"/>
    <cellStyle name="Normal 6 3 2 2 2 2 2 3 3" xfId="34757"/>
    <cellStyle name="Normal 6 3 2 2 2 2 2 3 4" xfId="49035"/>
    <cellStyle name="Normal 6 3 2 2 2 2 2 4" xfId="3637"/>
    <cellStyle name="Normal 6 3 2 2 2 2 2 4 2" xfId="17951"/>
    <cellStyle name="Normal 6 3 2 2 2 2 2 4 3" xfId="32230"/>
    <cellStyle name="Normal 6 3 2 2 2 2 2 4 4" xfId="46508"/>
    <cellStyle name="Normal 6 3 2 2 2 2 2 5" xfId="8856"/>
    <cellStyle name="Normal 6 3 2 2 2 2 2 5 2" xfId="23162"/>
    <cellStyle name="Normal 6 3 2 2 2 2 2 5 3" xfId="37441"/>
    <cellStyle name="Normal 6 3 2 2 2 2 2 5 4" xfId="51719"/>
    <cellStyle name="Normal 6 3 2 2 2 2 2 6" xfId="16128"/>
    <cellStyle name="Normal 6 3 2 2 2 2 2 6 2" xfId="30407"/>
    <cellStyle name="Normal 6 3 2 2 2 2 2 6 3" xfId="44685"/>
    <cellStyle name="Normal 6 3 2 2 2 2 2 7" xfId="12506"/>
    <cellStyle name="Normal 6 3 2 2 2 2 2 8" xfId="26785"/>
    <cellStyle name="Normal 6 3 2 2 2 2 2 9" xfId="41063"/>
    <cellStyle name="Normal 6 3 2 2 2 2 3" xfId="6173"/>
    <cellStyle name="Normal 6 3 2 2 2 2 3 2" xfId="10196"/>
    <cellStyle name="Normal 6 3 2 2 2 2 3 2 2" xfId="24475"/>
    <cellStyle name="Normal 6 3 2 2 2 2 3 2 3" xfId="38753"/>
    <cellStyle name="Normal 6 3 2 2 2 2 3 2 4" xfId="53031"/>
    <cellStyle name="Normal 6 3 2 2 2 2 3 3" xfId="20479"/>
    <cellStyle name="Normal 6 3 2 2 2 2 3 3 2" xfId="34758"/>
    <cellStyle name="Normal 6 3 2 2 2 2 3 3 3" xfId="49036"/>
    <cellStyle name="Normal 6 3 2 2 2 2 3 4" xfId="13818"/>
    <cellStyle name="Normal 6 3 2 2 2 2 3 5" xfId="28097"/>
    <cellStyle name="Normal 6 3 2 2 2 2 3 6" xfId="42375"/>
    <cellStyle name="Normal 6 3 2 2 2 2 4" xfId="6174"/>
    <cellStyle name="Normal 6 3 2 2 2 2 4 2" xfId="20480"/>
    <cellStyle name="Normal 6 3 2 2 2 2 4 3" xfId="34759"/>
    <cellStyle name="Normal 6 3 2 2 2 2 4 4" xfId="49037"/>
    <cellStyle name="Normal 6 3 2 2 2 2 5" xfId="3138"/>
    <cellStyle name="Normal 6 3 2 2 2 2 5 2" xfId="17452"/>
    <cellStyle name="Normal 6 3 2 2 2 2 5 3" xfId="31731"/>
    <cellStyle name="Normal 6 3 2 2 2 2 5 4" xfId="46009"/>
    <cellStyle name="Normal 6 3 2 2 2 2 6" xfId="8357"/>
    <cellStyle name="Normal 6 3 2 2 2 2 6 2" xfId="22663"/>
    <cellStyle name="Normal 6 3 2 2 2 2 6 3" xfId="36942"/>
    <cellStyle name="Normal 6 3 2 2 2 2 6 4" xfId="51220"/>
    <cellStyle name="Normal 6 3 2 2 2 2 7" xfId="15629"/>
    <cellStyle name="Normal 6 3 2 2 2 2 7 2" xfId="29908"/>
    <cellStyle name="Normal 6 3 2 2 2 2 7 3" xfId="44186"/>
    <cellStyle name="Normal 6 3 2 2 2 2 8" xfId="12007"/>
    <cellStyle name="Normal 6 3 2 2 2 2 9" xfId="26286"/>
    <cellStyle name="Normal 6 3 2 2 2 3" xfId="1695"/>
    <cellStyle name="Normal 6 3 2 2 2 3 2" xfId="6175"/>
    <cellStyle name="Normal 6 3 2 2 2 3 2 2" xfId="10694"/>
    <cellStyle name="Normal 6 3 2 2 2 3 2 2 2" xfId="24973"/>
    <cellStyle name="Normal 6 3 2 2 2 3 2 2 3" xfId="39251"/>
    <cellStyle name="Normal 6 3 2 2 2 3 2 2 4" xfId="53529"/>
    <cellStyle name="Normal 6 3 2 2 2 3 2 3" xfId="20481"/>
    <cellStyle name="Normal 6 3 2 2 2 3 2 3 2" xfId="34760"/>
    <cellStyle name="Normal 6 3 2 2 2 3 2 3 3" xfId="49038"/>
    <cellStyle name="Normal 6 3 2 2 2 3 2 4" xfId="14316"/>
    <cellStyle name="Normal 6 3 2 2 2 3 2 5" xfId="28595"/>
    <cellStyle name="Normal 6 3 2 2 2 3 2 6" xfId="42873"/>
    <cellStyle name="Normal 6 3 2 2 2 3 3" xfId="6176"/>
    <cellStyle name="Normal 6 3 2 2 2 3 3 2" xfId="20482"/>
    <cellStyle name="Normal 6 3 2 2 2 3 3 3" xfId="34761"/>
    <cellStyle name="Normal 6 3 2 2 2 3 3 4" xfId="49039"/>
    <cellStyle name="Normal 6 3 2 2 2 3 4" xfId="3636"/>
    <cellStyle name="Normal 6 3 2 2 2 3 4 2" xfId="17950"/>
    <cellStyle name="Normal 6 3 2 2 2 3 4 3" xfId="32229"/>
    <cellStyle name="Normal 6 3 2 2 2 3 4 4" xfId="46507"/>
    <cellStyle name="Normal 6 3 2 2 2 3 5" xfId="8855"/>
    <cellStyle name="Normal 6 3 2 2 2 3 5 2" xfId="23161"/>
    <cellStyle name="Normal 6 3 2 2 2 3 5 3" xfId="37440"/>
    <cellStyle name="Normal 6 3 2 2 2 3 5 4" xfId="51718"/>
    <cellStyle name="Normal 6 3 2 2 2 3 6" xfId="16127"/>
    <cellStyle name="Normal 6 3 2 2 2 3 6 2" xfId="30406"/>
    <cellStyle name="Normal 6 3 2 2 2 3 6 3" xfId="44684"/>
    <cellStyle name="Normal 6 3 2 2 2 3 7" xfId="12505"/>
    <cellStyle name="Normal 6 3 2 2 2 3 8" xfId="26784"/>
    <cellStyle name="Normal 6 3 2 2 2 3 9" xfId="41062"/>
    <cellStyle name="Normal 6 3 2 2 2 4" xfId="6177"/>
    <cellStyle name="Normal 6 3 2 2 2 4 2" xfId="9829"/>
    <cellStyle name="Normal 6 3 2 2 2 4 2 2" xfId="24108"/>
    <cellStyle name="Normal 6 3 2 2 2 4 2 3" xfId="38386"/>
    <cellStyle name="Normal 6 3 2 2 2 4 2 4" xfId="52664"/>
    <cellStyle name="Normal 6 3 2 2 2 4 3" xfId="20483"/>
    <cellStyle name="Normal 6 3 2 2 2 4 3 2" xfId="34762"/>
    <cellStyle name="Normal 6 3 2 2 2 4 3 3" xfId="49040"/>
    <cellStyle name="Normal 6 3 2 2 2 4 4" xfId="13451"/>
    <cellStyle name="Normal 6 3 2 2 2 4 5" xfId="27730"/>
    <cellStyle name="Normal 6 3 2 2 2 4 6" xfId="42008"/>
    <cellStyle name="Normal 6 3 2 2 2 5" xfId="6178"/>
    <cellStyle name="Normal 6 3 2 2 2 5 2" xfId="20484"/>
    <cellStyle name="Normal 6 3 2 2 2 5 3" xfId="34763"/>
    <cellStyle name="Normal 6 3 2 2 2 5 4" xfId="49041"/>
    <cellStyle name="Normal 6 3 2 2 2 6" xfId="2771"/>
    <cellStyle name="Normal 6 3 2 2 2 6 2" xfId="17085"/>
    <cellStyle name="Normal 6 3 2 2 2 6 3" xfId="31364"/>
    <cellStyle name="Normal 6 3 2 2 2 6 4" xfId="45642"/>
    <cellStyle name="Normal 6 3 2 2 2 7" xfId="7990"/>
    <cellStyle name="Normal 6 3 2 2 2 7 2" xfId="22296"/>
    <cellStyle name="Normal 6 3 2 2 2 7 3" xfId="36575"/>
    <cellStyle name="Normal 6 3 2 2 2 7 4" xfId="50853"/>
    <cellStyle name="Normal 6 3 2 2 2 8" xfId="15262"/>
    <cellStyle name="Normal 6 3 2 2 2 8 2" xfId="29541"/>
    <cellStyle name="Normal 6 3 2 2 2 8 3" xfId="43819"/>
    <cellStyle name="Normal 6 3 2 2 2 9" xfId="11640"/>
    <cellStyle name="Normal 6 3 2 2 3" xfId="872"/>
    <cellStyle name="Normal 6 3 2 2 3 10" xfId="40335"/>
    <cellStyle name="Normal 6 3 2 2 3 2" xfId="1697"/>
    <cellStyle name="Normal 6 3 2 2 3 2 2" xfId="6179"/>
    <cellStyle name="Normal 6 3 2 2 3 2 2 2" xfId="10696"/>
    <cellStyle name="Normal 6 3 2 2 3 2 2 2 2" xfId="24975"/>
    <cellStyle name="Normal 6 3 2 2 3 2 2 2 3" xfId="39253"/>
    <cellStyle name="Normal 6 3 2 2 3 2 2 2 4" xfId="53531"/>
    <cellStyle name="Normal 6 3 2 2 3 2 2 3" xfId="20485"/>
    <cellStyle name="Normal 6 3 2 2 3 2 2 3 2" xfId="34764"/>
    <cellStyle name="Normal 6 3 2 2 3 2 2 3 3" xfId="49042"/>
    <cellStyle name="Normal 6 3 2 2 3 2 2 4" xfId="14318"/>
    <cellStyle name="Normal 6 3 2 2 3 2 2 5" xfId="28597"/>
    <cellStyle name="Normal 6 3 2 2 3 2 2 6" xfId="42875"/>
    <cellStyle name="Normal 6 3 2 2 3 2 3" xfId="6180"/>
    <cellStyle name="Normal 6 3 2 2 3 2 3 2" xfId="20486"/>
    <cellStyle name="Normal 6 3 2 2 3 2 3 3" xfId="34765"/>
    <cellStyle name="Normal 6 3 2 2 3 2 3 4" xfId="49043"/>
    <cellStyle name="Normal 6 3 2 2 3 2 4" xfId="3638"/>
    <cellStyle name="Normal 6 3 2 2 3 2 4 2" xfId="17952"/>
    <cellStyle name="Normal 6 3 2 2 3 2 4 3" xfId="32231"/>
    <cellStyle name="Normal 6 3 2 2 3 2 4 4" xfId="46509"/>
    <cellStyle name="Normal 6 3 2 2 3 2 5" xfId="8857"/>
    <cellStyle name="Normal 6 3 2 2 3 2 5 2" xfId="23163"/>
    <cellStyle name="Normal 6 3 2 2 3 2 5 3" xfId="37442"/>
    <cellStyle name="Normal 6 3 2 2 3 2 5 4" xfId="51720"/>
    <cellStyle name="Normal 6 3 2 2 3 2 6" xfId="16129"/>
    <cellStyle name="Normal 6 3 2 2 3 2 6 2" xfId="30408"/>
    <cellStyle name="Normal 6 3 2 2 3 2 6 3" xfId="44686"/>
    <cellStyle name="Normal 6 3 2 2 3 2 7" xfId="12507"/>
    <cellStyle name="Normal 6 3 2 2 3 2 8" xfId="26786"/>
    <cellStyle name="Normal 6 3 2 2 3 2 9" xfId="41064"/>
    <cellStyle name="Normal 6 3 2 2 3 3" xfId="6181"/>
    <cellStyle name="Normal 6 3 2 2 3 3 2" xfId="9967"/>
    <cellStyle name="Normal 6 3 2 2 3 3 2 2" xfId="24246"/>
    <cellStyle name="Normal 6 3 2 2 3 3 2 3" xfId="38524"/>
    <cellStyle name="Normal 6 3 2 2 3 3 2 4" xfId="52802"/>
    <cellStyle name="Normal 6 3 2 2 3 3 3" xfId="20487"/>
    <cellStyle name="Normal 6 3 2 2 3 3 3 2" xfId="34766"/>
    <cellStyle name="Normal 6 3 2 2 3 3 3 3" xfId="49044"/>
    <cellStyle name="Normal 6 3 2 2 3 3 4" xfId="13589"/>
    <cellStyle name="Normal 6 3 2 2 3 3 5" xfId="27868"/>
    <cellStyle name="Normal 6 3 2 2 3 3 6" xfId="42146"/>
    <cellStyle name="Normal 6 3 2 2 3 4" xfId="6182"/>
    <cellStyle name="Normal 6 3 2 2 3 4 2" xfId="20488"/>
    <cellStyle name="Normal 6 3 2 2 3 4 3" xfId="34767"/>
    <cellStyle name="Normal 6 3 2 2 3 4 4" xfId="49045"/>
    <cellStyle name="Normal 6 3 2 2 3 5" xfId="2909"/>
    <cellStyle name="Normal 6 3 2 2 3 5 2" xfId="17223"/>
    <cellStyle name="Normal 6 3 2 2 3 5 3" xfId="31502"/>
    <cellStyle name="Normal 6 3 2 2 3 5 4" xfId="45780"/>
    <cellStyle name="Normal 6 3 2 2 3 6" xfId="8128"/>
    <cellStyle name="Normal 6 3 2 2 3 6 2" xfId="22434"/>
    <cellStyle name="Normal 6 3 2 2 3 6 3" xfId="36713"/>
    <cellStyle name="Normal 6 3 2 2 3 6 4" xfId="50991"/>
    <cellStyle name="Normal 6 3 2 2 3 7" xfId="15400"/>
    <cellStyle name="Normal 6 3 2 2 3 7 2" xfId="29679"/>
    <cellStyle name="Normal 6 3 2 2 3 7 3" xfId="43957"/>
    <cellStyle name="Normal 6 3 2 2 3 8" xfId="11778"/>
    <cellStyle name="Normal 6 3 2 2 3 9" xfId="26057"/>
    <cellStyle name="Normal 6 3 2 2 4" xfId="1694"/>
    <cellStyle name="Normal 6 3 2 2 4 2" xfId="6183"/>
    <cellStyle name="Normal 6 3 2 2 4 2 2" xfId="10693"/>
    <cellStyle name="Normal 6 3 2 2 4 2 2 2" xfId="24972"/>
    <cellStyle name="Normal 6 3 2 2 4 2 2 3" xfId="39250"/>
    <cellStyle name="Normal 6 3 2 2 4 2 2 4" xfId="53528"/>
    <cellStyle name="Normal 6 3 2 2 4 2 3" xfId="20489"/>
    <cellStyle name="Normal 6 3 2 2 4 2 3 2" xfId="34768"/>
    <cellStyle name="Normal 6 3 2 2 4 2 3 3" xfId="49046"/>
    <cellStyle name="Normal 6 3 2 2 4 2 4" xfId="14315"/>
    <cellStyle name="Normal 6 3 2 2 4 2 5" xfId="28594"/>
    <cellStyle name="Normal 6 3 2 2 4 2 6" xfId="42872"/>
    <cellStyle name="Normal 6 3 2 2 4 3" xfId="6184"/>
    <cellStyle name="Normal 6 3 2 2 4 3 2" xfId="20490"/>
    <cellStyle name="Normal 6 3 2 2 4 3 3" xfId="34769"/>
    <cellStyle name="Normal 6 3 2 2 4 3 4" xfId="49047"/>
    <cellStyle name="Normal 6 3 2 2 4 4" xfId="3635"/>
    <cellStyle name="Normal 6 3 2 2 4 4 2" xfId="17949"/>
    <cellStyle name="Normal 6 3 2 2 4 4 3" xfId="32228"/>
    <cellStyle name="Normal 6 3 2 2 4 4 4" xfId="46506"/>
    <cellStyle name="Normal 6 3 2 2 4 5" xfId="8854"/>
    <cellStyle name="Normal 6 3 2 2 4 5 2" xfId="23160"/>
    <cellStyle name="Normal 6 3 2 2 4 5 3" xfId="37439"/>
    <cellStyle name="Normal 6 3 2 2 4 5 4" xfId="51717"/>
    <cellStyle name="Normal 6 3 2 2 4 6" xfId="16126"/>
    <cellStyle name="Normal 6 3 2 2 4 6 2" xfId="30405"/>
    <cellStyle name="Normal 6 3 2 2 4 6 3" xfId="44683"/>
    <cellStyle name="Normal 6 3 2 2 4 7" xfId="12504"/>
    <cellStyle name="Normal 6 3 2 2 4 8" xfId="26783"/>
    <cellStyle name="Normal 6 3 2 2 4 9" xfId="41061"/>
    <cellStyle name="Normal 6 3 2 2 5" xfId="2180"/>
    <cellStyle name="Normal 6 3 2 2 5 2" xfId="6185"/>
    <cellStyle name="Normal 6 3 2 2 5 2 2" xfId="11072"/>
    <cellStyle name="Normal 6 3 2 2 5 2 2 2" xfId="25351"/>
    <cellStyle name="Normal 6 3 2 2 5 2 2 3" xfId="39629"/>
    <cellStyle name="Normal 6 3 2 2 5 2 2 4" xfId="53907"/>
    <cellStyle name="Normal 6 3 2 2 5 2 3" xfId="20491"/>
    <cellStyle name="Normal 6 3 2 2 5 2 3 2" xfId="34770"/>
    <cellStyle name="Normal 6 3 2 2 5 2 3 3" xfId="49048"/>
    <cellStyle name="Normal 6 3 2 2 5 2 4" xfId="14694"/>
    <cellStyle name="Normal 6 3 2 2 5 2 5" xfId="28973"/>
    <cellStyle name="Normal 6 3 2 2 5 2 6" xfId="43251"/>
    <cellStyle name="Normal 6 3 2 2 5 3" xfId="6186"/>
    <cellStyle name="Normal 6 3 2 2 5 3 2" xfId="20492"/>
    <cellStyle name="Normal 6 3 2 2 5 3 3" xfId="34771"/>
    <cellStyle name="Normal 6 3 2 2 5 3 4" xfId="49049"/>
    <cellStyle name="Normal 6 3 2 2 5 4" xfId="4017"/>
    <cellStyle name="Normal 6 3 2 2 5 4 2" xfId="18328"/>
    <cellStyle name="Normal 6 3 2 2 5 4 3" xfId="32607"/>
    <cellStyle name="Normal 6 3 2 2 5 4 4" xfId="46885"/>
    <cellStyle name="Normal 6 3 2 2 5 5" xfId="9233"/>
    <cellStyle name="Normal 6 3 2 2 5 5 2" xfId="23539"/>
    <cellStyle name="Normal 6 3 2 2 5 5 3" xfId="37818"/>
    <cellStyle name="Normal 6 3 2 2 5 5 4" xfId="52096"/>
    <cellStyle name="Normal 6 3 2 2 5 6" xfId="16505"/>
    <cellStyle name="Normal 6 3 2 2 5 6 2" xfId="30784"/>
    <cellStyle name="Normal 6 3 2 2 5 6 3" xfId="45062"/>
    <cellStyle name="Normal 6 3 2 2 5 7" xfId="12883"/>
    <cellStyle name="Normal 6 3 2 2 5 8" xfId="27162"/>
    <cellStyle name="Normal 6 3 2 2 5 9" xfId="41440"/>
    <cellStyle name="Normal 6 3 2 2 6" xfId="2324"/>
    <cellStyle name="Normal 6 3 2 2 6 2" xfId="6187"/>
    <cellStyle name="Normal 6 3 2 2 6 2 2" xfId="11207"/>
    <cellStyle name="Normal 6 3 2 2 6 2 2 2" xfId="25486"/>
    <cellStyle name="Normal 6 3 2 2 6 2 2 3" xfId="39764"/>
    <cellStyle name="Normal 6 3 2 2 6 2 2 4" xfId="54042"/>
    <cellStyle name="Normal 6 3 2 2 6 2 3" xfId="20493"/>
    <cellStyle name="Normal 6 3 2 2 6 2 3 2" xfId="34772"/>
    <cellStyle name="Normal 6 3 2 2 6 2 3 3" xfId="49050"/>
    <cellStyle name="Normal 6 3 2 2 6 2 4" xfId="14829"/>
    <cellStyle name="Normal 6 3 2 2 6 2 5" xfId="29108"/>
    <cellStyle name="Normal 6 3 2 2 6 2 6" xfId="43386"/>
    <cellStyle name="Normal 6 3 2 2 6 3" xfId="4152"/>
    <cellStyle name="Normal 6 3 2 2 6 3 2" xfId="18463"/>
    <cellStyle name="Normal 6 3 2 2 6 3 3" xfId="32742"/>
    <cellStyle name="Normal 6 3 2 2 6 3 4" xfId="47020"/>
    <cellStyle name="Normal 6 3 2 2 6 4" xfId="9368"/>
    <cellStyle name="Normal 6 3 2 2 6 4 2" xfId="23674"/>
    <cellStyle name="Normal 6 3 2 2 6 4 3" xfId="37953"/>
    <cellStyle name="Normal 6 3 2 2 6 4 4" xfId="52231"/>
    <cellStyle name="Normal 6 3 2 2 6 5" xfId="16640"/>
    <cellStyle name="Normal 6 3 2 2 6 5 2" xfId="30919"/>
    <cellStyle name="Normal 6 3 2 2 6 5 3" xfId="45197"/>
    <cellStyle name="Normal 6 3 2 2 6 6" xfId="13018"/>
    <cellStyle name="Normal 6 3 2 2 6 7" xfId="27297"/>
    <cellStyle name="Normal 6 3 2 2 6 8" xfId="41575"/>
    <cellStyle name="Normal 6 3 2 2 7" xfId="6188"/>
    <cellStyle name="Normal 6 3 2 2 7 2" xfId="9694"/>
    <cellStyle name="Normal 6 3 2 2 7 2 2" xfId="23973"/>
    <cellStyle name="Normal 6 3 2 2 7 2 3" xfId="38251"/>
    <cellStyle name="Normal 6 3 2 2 7 2 4" xfId="52529"/>
    <cellStyle name="Normal 6 3 2 2 7 3" xfId="20494"/>
    <cellStyle name="Normal 6 3 2 2 7 3 2" xfId="34773"/>
    <cellStyle name="Normal 6 3 2 2 7 3 3" xfId="49051"/>
    <cellStyle name="Normal 6 3 2 2 7 4" xfId="13316"/>
    <cellStyle name="Normal 6 3 2 2 7 5" xfId="27595"/>
    <cellStyle name="Normal 6 3 2 2 7 6" xfId="41873"/>
    <cellStyle name="Normal 6 3 2 2 8" xfId="6189"/>
    <cellStyle name="Normal 6 3 2 2 8 2" xfId="20495"/>
    <cellStyle name="Normal 6 3 2 2 8 3" xfId="34774"/>
    <cellStyle name="Normal 6 3 2 2 8 4" xfId="49052"/>
    <cellStyle name="Normal 6 3 2 2 9" xfId="2636"/>
    <cellStyle name="Normal 6 3 2 2 9 2" xfId="16950"/>
    <cellStyle name="Normal 6 3 2 2 9 3" xfId="31229"/>
    <cellStyle name="Normal 6 3 2 2 9 4" xfId="45507"/>
    <cellStyle name="Normal 6 3 2 3" xfId="621"/>
    <cellStyle name="Normal 6 3 2 3 10" xfId="7897"/>
    <cellStyle name="Normal 6 3 2 3 10 2" xfId="22203"/>
    <cellStyle name="Normal 6 3 2 3 10 3" xfId="36482"/>
    <cellStyle name="Normal 6 3 2 3 10 4" xfId="50760"/>
    <cellStyle name="Normal 6 3 2 3 11" xfId="15169"/>
    <cellStyle name="Normal 6 3 2 3 11 2" xfId="29448"/>
    <cellStyle name="Normal 6 3 2 3 11 3" xfId="43726"/>
    <cellStyle name="Normal 6 3 2 3 12" xfId="11547"/>
    <cellStyle name="Normal 6 3 2 3 13" xfId="25826"/>
    <cellStyle name="Normal 6 3 2 3 14" xfId="40104"/>
    <cellStyle name="Normal 6 3 2 3 2" xfId="762"/>
    <cellStyle name="Normal 6 3 2 3 2 10" xfId="25961"/>
    <cellStyle name="Normal 6 3 2 3 2 11" xfId="40239"/>
    <cellStyle name="Normal 6 3 2 3 2 2" xfId="1227"/>
    <cellStyle name="Normal 6 3 2 3 2 2 10" xfId="40606"/>
    <cellStyle name="Normal 6 3 2 3 2 2 2" xfId="1700"/>
    <cellStyle name="Normal 6 3 2 3 2 2 2 2" xfId="6190"/>
    <cellStyle name="Normal 6 3 2 3 2 2 2 2 2" xfId="10699"/>
    <cellStyle name="Normal 6 3 2 3 2 2 2 2 2 2" xfId="24978"/>
    <cellStyle name="Normal 6 3 2 3 2 2 2 2 2 3" xfId="39256"/>
    <cellStyle name="Normal 6 3 2 3 2 2 2 2 2 4" xfId="53534"/>
    <cellStyle name="Normal 6 3 2 3 2 2 2 2 3" xfId="20496"/>
    <cellStyle name="Normal 6 3 2 3 2 2 2 2 3 2" xfId="34775"/>
    <cellStyle name="Normal 6 3 2 3 2 2 2 2 3 3" xfId="49053"/>
    <cellStyle name="Normal 6 3 2 3 2 2 2 2 4" xfId="14321"/>
    <cellStyle name="Normal 6 3 2 3 2 2 2 2 5" xfId="28600"/>
    <cellStyle name="Normal 6 3 2 3 2 2 2 2 6" xfId="42878"/>
    <cellStyle name="Normal 6 3 2 3 2 2 2 3" xfId="6191"/>
    <cellStyle name="Normal 6 3 2 3 2 2 2 3 2" xfId="20497"/>
    <cellStyle name="Normal 6 3 2 3 2 2 2 3 3" xfId="34776"/>
    <cellStyle name="Normal 6 3 2 3 2 2 2 3 4" xfId="49054"/>
    <cellStyle name="Normal 6 3 2 3 2 2 2 4" xfId="3641"/>
    <cellStyle name="Normal 6 3 2 3 2 2 2 4 2" xfId="17955"/>
    <cellStyle name="Normal 6 3 2 3 2 2 2 4 3" xfId="32234"/>
    <cellStyle name="Normal 6 3 2 3 2 2 2 4 4" xfId="46512"/>
    <cellStyle name="Normal 6 3 2 3 2 2 2 5" xfId="8860"/>
    <cellStyle name="Normal 6 3 2 3 2 2 2 5 2" xfId="23166"/>
    <cellStyle name="Normal 6 3 2 3 2 2 2 5 3" xfId="37445"/>
    <cellStyle name="Normal 6 3 2 3 2 2 2 5 4" xfId="51723"/>
    <cellStyle name="Normal 6 3 2 3 2 2 2 6" xfId="16132"/>
    <cellStyle name="Normal 6 3 2 3 2 2 2 6 2" xfId="30411"/>
    <cellStyle name="Normal 6 3 2 3 2 2 2 6 3" xfId="44689"/>
    <cellStyle name="Normal 6 3 2 3 2 2 2 7" xfId="12510"/>
    <cellStyle name="Normal 6 3 2 3 2 2 2 8" xfId="26789"/>
    <cellStyle name="Normal 6 3 2 3 2 2 2 9" xfId="41067"/>
    <cellStyle name="Normal 6 3 2 3 2 2 3" xfId="6192"/>
    <cellStyle name="Normal 6 3 2 3 2 2 3 2" xfId="10238"/>
    <cellStyle name="Normal 6 3 2 3 2 2 3 2 2" xfId="24517"/>
    <cellStyle name="Normal 6 3 2 3 2 2 3 2 3" xfId="38795"/>
    <cellStyle name="Normal 6 3 2 3 2 2 3 2 4" xfId="53073"/>
    <cellStyle name="Normal 6 3 2 3 2 2 3 3" xfId="20498"/>
    <cellStyle name="Normal 6 3 2 3 2 2 3 3 2" xfId="34777"/>
    <cellStyle name="Normal 6 3 2 3 2 2 3 3 3" xfId="49055"/>
    <cellStyle name="Normal 6 3 2 3 2 2 3 4" xfId="13860"/>
    <cellStyle name="Normal 6 3 2 3 2 2 3 5" xfId="28139"/>
    <cellStyle name="Normal 6 3 2 3 2 2 3 6" xfId="42417"/>
    <cellStyle name="Normal 6 3 2 3 2 2 4" xfId="6193"/>
    <cellStyle name="Normal 6 3 2 3 2 2 4 2" xfId="20499"/>
    <cellStyle name="Normal 6 3 2 3 2 2 4 3" xfId="34778"/>
    <cellStyle name="Normal 6 3 2 3 2 2 4 4" xfId="49056"/>
    <cellStyle name="Normal 6 3 2 3 2 2 5" xfId="3180"/>
    <cellStyle name="Normal 6 3 2 3 2 2 5 2" xfId="17494"/>
    <cellStyle name="Normal 6 3 2 3 2 2 5 3" xfId="31773"/>
    <cellStyle name="Normal 6 3 2 3 2 2 5 4" xfId="46051"/>
    <cellStyle name="Normal 6 3 2 3 2 2 6" xfId="8399"/>
    <cellStyle name="Normal 6 3 2 3 2 2 6 2" xfId="22705"/>
    <cellStyle name="Normal 6 3 2 3 2 2 6 3" xfId="36984"/>
    <cellStyle name="Normal 6 3 2 3 2 2 6 4" xfId="51262"/>
    <cellStyle name="Normal 6 3 2 3 2 2 7" xfId="15671"/>
    <cellStyle name="Normal 6 3 2 3 2 2 7 2" xfId="29950"/>
    <cellStyle name="Normal 6 3 2 3 2 2 7 3" xfId="44228"/>
    <cellStyle name="Normal 6 3 2 3 2 2 8" xfId="12049"/>
    <cellStyle name="Normal 6 3 2 3 2 2 9" xfId="26328"/>
    <cellStyle name="Normal 6 3 2 3 2 3" xfId="1699"/>
    <cellStyle name="Normal 6 3 2 3 2 3 2" xfId="6194"/>
    <cellStyle name="Normal 6 3 2 3 2 3 2 2" xfId="10698"/>
    <cellStyle name="Normal 6 3 2 3 2 3 2 2 2" xfId="24977"/>
    <cellStyle name="Normal 6 3 2 3 2 3 2 2 3" xfId="39255"/>
    <cellStyle name="Normal 6 3 2 3 2 3 2 2 4" xfId="53533"/>
    <cellStyle name="Normal 6 3 2 3 2 3 2 3" xfId="20500"/>
    <cellStyle name="Normal 6 3 2 3 2 3 2 3 2" xfId="34779"/>
    <cellStyle name="Normal 6 3 2 3 2 3 2 3 3" xfId="49057"/>
    <cellStyle name="Normal 6 3 2 3 2 3 2 4" xfId="14320"/>
    <cellStyle name="Normal 6 3 2 3 2 3 2 5" xfId="28599"/>
    <cellStyle name="Normal 6 3 2 3 2 3 2 6" xfId="42877"/>
    <cellStyle name="Normal 6 3 2 3 2 3 3" xfId="6195"/>
    <cellStyle name="Normal 6 3 2 3 2 3 3 2" xfId="20501"/>
    <cellStyle name="Normal 6 3 2 3 2 3 3 3" xfId="34780"/>
    <cellStyle name="Normal 6 3 2 3 2 3 3 4" xfId="49058"/>
    <cellStyle name="Normal 6 3 2 3 2 3 4" xfId="3640"/>
    <cellStyle name="Normal 6 3 2 3 2 3 4 2" xfId="17954"/>
    <cellStyle name="Normal 6 3 2 3 2 3 4 3" xfId="32233"/>
    <cellStyle name="Normal 6 3 2 3 2 3 4 4" xfId="46511"/>
    <cellStyle name="Normal 6 3 2 3 2 3 5" xfId="8859"/>
    <cellStyle name="Normal 6 3 2 3 2 3 5 2" xfId="23165"/>
    <cellStyle name="Normal 6 3 2 3 2 3 5 3" xfId="37444"/>
    <cellStyle name="Normal 6 3 2 3 2 3 5 4" xfId="51722"/>
    <cellStyle name="Normal 6 3 2 3 2 3 6" xfId="16131"/>
    <cellStyle name="Normal 6 3 2 3 2 3 6 2" xfId="30410"/>
    <cellStyle name="Normal 6 3 2 3 2 3 6 3" xfId="44688"/>
    <cellStyle name="Normal 6 3 2 3 2 3 7" xfId="12509"/>
    <cellStyle name="Normal 6 3 2 3 2 3 8" xfId="26788"/>
    <cellStyle name="Normal 6 3 2 3 2 3 9" xfId="41066"/>
    <cellStyle name="Normal 6 3 2 3 2 4" xfId="6196"/>
    <cellStyle name="Normal 6 3 2 3 2 4 2" xfId="9871"/>
    <cellStyle name="Normal 6 3 2 3 2 4 2 2" xfId="24150"/>
    <cellStyle name="Normal 6 3 2 3 2 4 2 3" xfId="38428"/>
    <cellStyle name="Normal 6 3 2 3 2 4 2 4" xfId="52706"/>
    <cellStyle name="Normal 6 3 2 3 2 4 3" xfId="20502"/>
    <cellStyle name="Normal 6 3 2 3 2 4 3 2" xfId="34781"/>
    <cellStyle name="Normal 6 3 2 3 2 4 3 3" xfId="49059"/>
    <cellStyle name="Normal 6 3 2 3 2 4 4" xfId="13493"/>
    <cellStyle name="Normal 6 3 2 3 2 4 5" xfId="27772"/>
    <cellStyle name="Normal 6 3 2 3 2 4 6" xfId="42050"/>
    <cellStyle name="Normal 6 3 2 3 2 5" xfId="6197"/>
    <cellStyle name="Normal 6 3 2 3 2 5 2" xfId="20503"/>
    <cellStyle name="Normal 6 3 2 3 2 5 3" xfId="34782"/>
    <cellStyle name="Normal 6 3 2 3 2 5 4" xfId="49060"/>
    <cellStyle name="Normal 6 3 2 3 2 6" xfId="2813"/>
    <cellStyle name="Normal 6 3 2 3 2 6 2" xfId="17127"/>
    <cellStyle name="Normal 6 3 2 3 2 6 3" xfId="31406"/>
    <cellStyle name="Normal 6 3 2 3 2 6 4" xfId="45684"/>
    <cellStyle name="Normal 6 3 2 3 2 7" xfId="8032"/>
    <cellStyle name="Normal 6 3 2 3 2 7 2" xfId="22338"/>
    <cellStyle name="Normal 6 3 2 3 2 7 3" xfId="36617"/>
    <cellStyle name="Normal 6 3 2 3 2 7 4" xfId="50895"/>
    <cellStyle name="Normal 6 3 2 3 2 8" xfId="15304"/>
    <cellStyle name="Normal 6 3 2 3 2 8 2" xfId="29583"/>
    <cellStyle name="Normal 6 3 2 3 2 8 3" xfId="43861"/>
    <cellStyle name="Normal 6 3 2 3 2 9" xfId="11682"/>
    <cellStyle name="Normal 6 3 2 3 3" xfId="915"/>
    <cellStyle name="Normal 6 3 2 3 3 10" xfId="40377"/>
    <cellStyle name="Normal 6 3 2 3 3 2" xfId="1701"/>
    <cellStyle name="Normal 6 3 2 3 3 2 2" xfId="6198"/>
    <cellStyle name="Normal 6 3 2 3 3 2 2 2" xfId="10700"/>
    <cellStyle name="Normal 6 3 2 3 3 2 2 2 2" xfId="24979"/>
    <cellStyle name="Normal 6 3 2 3 3 2 2 2 3" xfId="39257"/>
    <cellStyle name="Normal 6 3 2 3 3 2 2 2 4" xfId="53535"/>
    <cellStyle name="Normal 6 3 2 3 3 2 2 3" xfId="20504"/>
    <cellStyle name="Normal 6 3 2 3 3 2 2 3 2" xfId="34783"/>
    <cellStyle name="Normal 6 3 2 3 3 2 2 3 3" xfId="49061"/>
    <cellStyle name="Normal 6 3 2 3 3 2 2 4" xfId="14322"/>
    <cellStyle name="Normal 6 3 2 3 3 2 2 5" xfId="28601"/>
    <cellStyle name="Normal 6 3 2 3 3 2 2 6" xfId="42879"/>
    <cellStyle name="Normal 6 3 2 3 3 2 3" xfId="6199"/>
    <cellStyle name="Normal 6 3 2 3 3 2 3 2" xfId="20505"/>
    <cellStyle name="Normal 6 3 2 3 3 2 3 3" xfId="34784"/>
    <cellStyle name="Normal 6 3 2 3 3 2 3 4" xfId="49062"/>
    <cellStyle name="Normal 6 3 2 3 3 2 4" xfId="3642"/>
    <cellStyle name="Normal 6 3 2 3 3 2 4 2" xfId="17956"/>
    <cellStyle name="Normal 6 3 2 3 3 2 4 3" xfId="32235"/>
    <cellStyle name="Normal 6 3 2 3 3 2 4 4" xfId="46513"/>
    <cellStyle name="Normal 6 3 2 3 3 2 5" xfId="8861"/>
    <cellStyle name="Normal 6 3 2 3 3 2 5 2" xfId="23167"/>
    <cellStyle name="Normal 6 3 2 3 3 2 5 3" xfId="37446"/>
    <cellStyle name="Normal 6 3 2 3 3 2 5 4" xfId="51724"/>
    <cellStyle name="Normal 6 3 2 3 3 2 6" xfId="16133"/>
    <cellStyle name="Normal 6 3 2 3 3 2 6 2" xfId="30412"/>
    <cellStyle name="Normal 6 3 2 3 3 2 6 3" xfId="44690"/>
    <cellStyle name="Normal 6 3 2 3 3 2 7" xfId="12511"/>
    <cellStyle name="Normal 6 3 2 3 3 2 8" xfId="26790"/>
    <cellStyle name="Normal 6 3 2 3 3 2 9" xfId="41068"/>
    <cellStyle name="Normal 6 3 2 3 3 3" xfId="6200"/>
    <cellStyle name="Normal 6 3 2 3 3 3 2" xfId="10009"/>
    <cellStyle name="Normal 6 3 2 3 3 3 2 2" xfId="24288"/>
    <cellStyle name="Normal 6 3 2 3 3 3 2 3" xfId="38566"/>
    <cellStyle name="Normal 6 3 2 3 3 3 2 4" xfId="52844"/>
    <cellStyle name="Normal 6 3 2 3 3 3 3" xfId="20506"/>
    <cellStyle name="Normal 6 3 2 3 3 3 3 2" xfId="34785"/>
    <cellStyle name="Normal 6 3 2 3 3 3 3 3" xfId="49063"/>
    <cellStyle name="Normal 6 3 2 3 3 3 4" xfId="13631"/>
    <cellStyle name="Normal 6 3 2 3 3 3 5" xfId="27910"/>
    <cellStyle name="Normal 6 3 2 3 3 3 6" xfId="42188"/>
    <cellStyle name="Normal 6 3 2 3 3 4" xfId="6201"/>
    <cellStyle name="Normal 6 3 2 3 3 4 2" xfId="20507"/>
    <cellStyle name="Normal 6 3 2 3 3 4 3" xfId="34786"/>
    <cellStyle name="Normal 6 3 2 3 3 4 4" xfId="49064"/>
    <cellStyle name="Normal 6 3 2 3 3 5" xfId="2951"/>
    <cellStyle name="Normal 6 3 2 3 3 5 2" xfId="17265"/>
    <cellStyle name="Normal 6 3 2 3 3 5 3" xfId="31544"/>
    <cellStyle name="Normal 6 3 2 3 3 5 4" xfId="45822"/>
    <cellStyle name="Normal 6 3 2 3 3 6" xfId="8170"/>
    <cellStyle name="Normal 6 3 2 3 3 6 2" xfId="22476"/>
    <cellStyle name="Normal 6 3 2 3 3 6 3" xfId="36755"/>
    <cellStyle name="Normal 6 3 2 3 3 6 4" xfId="51033"/>
    <cellStyle name="Normal 6 3 2 3 3 7" xfId="15442"/>
    <cellStyle name="Normal 6 3 2 3 3 7 2" xfId="29721"/>
    <cellStyle name="Normal 6 3 2 3 3 7 3" xfId="43999"/>
    <cellStyle name="Normal 6 3 2 3 3 8" xfId="11820"/>
    <cellStyle name="Normal 6 3 2 3 3 9" xfId="26099"/>
    <cellStyle name="Normal 6 3 2 3 4" xfId="1698"/>
    <cellStyle name="Normal 6 3 2 3 4 2" xfId="6202"/>
    <cellStyle name="Normal 6 3 2 3 4 2 2" xfId="10697"/>
    <cellStyle name="Normal 6 3 2 3 4 2 2 2" xfId="24976"/>
    <cellStyle name="Normal 6 3 2 3 4 2 2 3" xfId="39254"/>
    <cellStyle name="Normal 6 3 2 3 4 2 2 4" xfId="53532"/>
    <cellStyle name="Normal 6 3 2 3 4 2 3" xfId="20508"/>
    <cellStyle name="Normal 6 3 2 3 4 2 3 2" xfId="34787"/>
    <cellStyle name="Normal 6 3 2 3 4 2 3 3" xfId="49065"/>
    <cellStyle name="Normal 6 3 2 3 4 2 4" xfId="14319"/>
    <cellStyle name="Normal 6 3 2 3 4 2 5" xfId="28598"/>
    <cellStyle name="Normal 6 3 2 3 4 2 6" xfId="42876"/>
    <cellStyle name="Normal 6 3 2 3 4 3" xfId="6203"/>
    <cellStyle name="Normal 6 3 2 3 4 3 2" xfId="20509"/>
    <cellStyle name="Normal 6 3 2 3 4 3 3" xfId="34788"/>
    <cellStyle name="Normal 6 3 2 3 4 3 4" xfId="49066"/>
    <cellStyle name="Normal 6 3 2 3 4 4" xfId="3639"/>
    <cellStyle name="Normal 6 3 2 3 4 4 2" xfId="17953"/>
    <cellStyle name="Normal 6 3 2 3 4 4 3" xfId="32232"/>
    <cellStyle name="Normal 6 3 2 3 4 4 4" xfId="46510"/>
    <cellStyle name="Normal 6 3 2 3 4 5" xfId="8858"/>
    <cellStyle name="Normal 6 3 2 3 4 5 2" xfId="23164"/>
    <cellStyle name="Normal 6 3 2 3 4 5 3" xfId="37443"/>
    <cellStyle name="Normal 6 3 2 3 4 5 4" xfId="51721"/>
    <cellStyle name="Normal 6 3 2 3 4 6" xfId="16130"/>
    <cellStyle name="Normal 6 3 2 3 4 6 2" xfId="30409"/>
    <cellStyle name="Normal 6 3 2 3 4 6 3" xfId="44687"/>
    <cellStyle name="Normal 6 3 2 3 4 7" xfId="12508"/>
    <cellStyle name="Normal 6 3 2 3 4 8" xfId="26787"/>
    <cellStyle name="Normal 6 3 2 3 4 9" xfId="41065"/>
    <cellStyle name="Normal 6 3 2 3 5" xfId="2222"/>
    <cellStyle name="Normal 6 3 2 3 5 2" xfId="6204"/>
    <cellStyle name="Normal 6 3 2 3 5 2 2" xfId="11114"/>
    <cellStyle name="Normal 6 3 2 3 5 2 2 2" xfId="25393"/>
    <cellStyle name="Normal 6 3 2 3 5 2 2 3" xfId="39671"/>
    <cellStyle name="Normal 6 3 2 3 5 2 2 4" xfId="53949"/>
    <cellStyle name="Normal 6 3 2 3 5 2 3" xfId="20510"/>
    <cellStyle name="Normal 6 3 2 3 5 2 3 2" xfId="34789"/>
    <cellStyle name="Normal 6 3 2 3 5 2 3 3" xfId="49067"/>
    <cellStyle name="Normal 6 3 2 3 5 2 4" xfId="14736"/>
    <cellStyle name="Normal 6 3 2 3 5 2 5" xfId="29015"/>
    <cellStyle name="Normal 6 3 2 3 5 2 6" xfId="43293"/>
    <cellStyle name="Normal 6 3 2 3 5 3" xfId="6205"/>
    <cellStyle name="Normal 6 3 2 3 5 3 2" xfId="20511"/>
    <cellStyle name="Normal 6 3 2 3 5 3 3" xfId="34790"/>
    <cellStyle name="Normal 6 3 2 3 5 3 4" xfId="49068"/>
    <cellStyle name="Normal 6 3 2 3 5 4" xfId="4059"/>
    <cellStyle name="Normal 6 3 2 3 5 4 2" xfId="18370"/>
    <cellStyle name="Normal 6 3 2 3 5 4 3" xfId="32649"/>
    <cellStyle name="Normal 6 3 2 3 5 4 4" xfId="46927"/>
    <cellStyle name="Normal 6 3 2 3 5 5" xfId="9275"/>
    <cellStyle name="Normal 6 3 2 3 5 5 2" xfId="23581"/>
    <cellStyle name="Normal 6 3 2 3 5 5 3" xfId="37860"/>
    <cellStyle name="Normal 6 3 2 3 5 5 4" xfId="52138"/>
    <cellStyle name="Normal 6 3 2 3 5 6" xfId="16547"/>
    <cellStyle name="Normal 6 3 2 3 5 6 2" xfId="30826"/>
    <cellStyle name="Normal 6 3 2 3 5 6 3" xfId="45104"/>
    <cellStyle name="Normal 6 3 2 3 5 7" xfId="12925"/>
    <cellStyle name="Normal 6 3 2 3 5 8" xfId="27204"/>
    <cellStyle name="Normal 6 3 2 3 5 9" xfId="41482"/>
    <cellStyle name="Normal 6 3 2 3 6" xfId="2366"/>
    <cellStyle name="Normal 6 3 2 3 6 2" xfId="6206"/>
    <cellStyle name="Normal 6 3 2 3 6 2 2" xfId="11249"/>
    <cellStyle name="Normal 6 3 2 3 6 2 2 2" xfId="25528"/>
    <cellStyle name="Normal 6 3 2 3 6 2 2 3" xfId="39806"/>
    <cellStyle name="Normal 6 3 2 3 6 2 2 4" xfId="54084"/>
    <cellStyle name="Normal 6 3 2 3 6 2 3" xfId="20512"/>
    <cellStyle name="Normal 6 3 2 3 6 2 3 2" xfId="34791"/>
    <cellStyle name="Normal 6 3 2 3 6 2 3 3" xfId="49069"/>
    <cellStyle name="Normal 6 3 2 3 6 2 4" xfId="14871"/>
    <cellStyle name="Normal 6 3 2 3 6 2 5" xfId="29150"/>
    <cellStyle name="Normal 6 3 2 3 6 2 6" xfId="43428"/>
    <cellStyle name="Normal 6 3 2 3 6 3" xfId="4194"/>
    <cellStyle name="Normal 6 3 2 3 6 3 2" xfId="18505"/>
    <cellStyle name="Normal 6 3 2 3 6 3 3" xfId="32784"/>
    <cellStyle name="Normal 6 3 2 3 6 3 4" xfId="47062"/>
    <cellStyle name="Normal 6 3 2 3 6 4" xfId="9410"/>
    <cellStyle name="Normal 6 3 2 3 6 4 2" xfId="23716"/>
    <cellStyle name="Normal 6 3 2 3 6 4 3" xfId="37995"/>
    <cellStyle name="Normal 6 3 2 3 6 4 4" xfId="52273"/>
    <cellStyle name="Normal 6 3 2 3 6 5" xfId="16682"/>
    <cellStyle name="Normal 6 3 2 3 6 5 2" xfId="30961"/>
    <cellStyle name="Normal 6 3 2 3 6 5 3" xfId="45239"/>
    <cellStyle name="Normal 6 3 2 3 6 6" xfId="13060"/>
    <cellStyle name="Normal 6 3 2 3 6 7" xfId="27339"/>
    <cellStyle name="Normal 6 3 2 3 6 8" xfId="41617"/>
    <cellStyle name="Normal 6 3 2 3 7" xfId="6207"/>
    <cellStyle name="Normal 6 3 2 3 7 2" xfId="9736"/>
    <cellStyle name="Normal 6 3 2 3 7 2 2" xfId="24015"/>
    <cellStyle name="Normal 6 3 2 3 7 2 3" xfId="38293"/>
    <cellStyle name="Normal 6 3 2 3 7 2 4" xfId="52571"/>
    <cellStyle name="Normal 6 3 2 3 7 3" xfId="20513"/>
    <cellStyle name="Normal 6 3 2 3 7 3 2" xfId="34792"/>
    <cellStyle name="Normal 6 3 2 3 7 3 3" xfId="49070"/>
    <cellStyle name="Normal 6 3 2 3 7 4" xfId="13358"/>
    <cellStyle name="Normal 6 3 2 3 7 5" xfId="27637"/>
    <cellStyle name="Normal 6 3 2 3 7 6" xfId="41915"/>
    <cellStyle name="Normal 6 3 2 3 8" xfId="6208"/>
    <cellStyle name="Normal 6 3 2 3 8 2" xfId="20514"/>
    <cellStyle name="Normal 6 3 2 3 8 3" xfId="34793"/>
    <cellStyle name="Normal 6 3 2 3 8 4" xfId="49071"/>
    <cellStyle name="Normal 6 3 2 3 9" xfId="2678"/>
    <cellStyle name="Normal 6 3 2 3 9 2" xfId="16992"/>
    <cellStyle name="Normal 6 3 2 3 9 3" xfId="31271"/>
    <cellStyle name="Normal 6 3 2 3 9 4" xfId="45549"/>
    <cellStyle name="Normal 6 3 2 4" xfId="455"/>
    <cellStyle name="Normal 6 3 2 4 10" xfId="25737"/>
    <cellStyle name="Normal 6 3 2 4 11" xfId="40015"/>
    <cellStyle name="Normal 6 3 2 4 2" xfId="1025"/>
    <cellStyle name="Normal 6 3 2 4 2 10" xfId="40467"/>
    <cellStyle name="Normal 6 3 2 4 2 2" xfId="1703"/>
    <cellStyle name="Normal 6 3 2 4 2 2 2" xfId="6209"/>
    <cellStyle name="Normal 6 3 2 4 2 2 2 2" xfId="10702"/>
    <cellStyle name="Normal 6 3 2 4 2 2 2 2 2" xfId="24981"/>
    <cellStyle name="Normal 6 3 2 4 2 2 2 2 3" xfId="39259"/>
    <cellStyle name="Normal 6 3 2 4 2 2 2 2 4" xfId="53537"/>
    <cellStyle name="Normal 6 3 2 4 2 2 2 3" xfId="20515"/>
    <cellStyle name="Normal 6 3 2 4 2 2 2 3 2" xfId="34794"/>
    <cellStyle name="Normal 6 3 2 4 2 2 2 3 3" xfId="49072"/>
    <cellStyle name="Normal 6 3 2 4 2 2 2 4" xfId="14324"/>
    <cellStyle name="Normal 6 3 2 4 2 2 2 5" xfId="28603"/>
    <cellStyle name="Normal 6 3 2 4 2 2 2 6" xfId="42881"/>
    <cellStyle name="Normal 6 3 2 4 2 2 3" xfId="6210"/>
    <cellStyle name="Normal 6 3 2 4 2 2 3 2" xfId="20516"/>
    <cellStyle name="Normal 6 3 2 4 2 2 3 3" xfId="34795"/>
    <cellStyle name="Normal 6 3 2 4 2 2 3 4" xfId="49073"/>
    <cellStyle name="Normal 6 3 2 4 2 2 4" xfId="3644"/>
    <cellStyle name="Normal 6 3 2 4 2 2 4 2" xfId="17958"/>
    <cellStyle name="Normal 6 3 2 4 2 2 4 3" xfId="32237"/>
    <cellStyle name="Normal 6 3 2 4 2 2 4 4" xfId="46515"/>
    <cellStyle name="Normal 6 3 2 4 2 2 5" xfId="8863"/>
    <cellStyle name="Normal 6 3 2 4 2 2 5 2" xfId="23169"/>
    <cellStyle name="Normal 6 3 2 4 2 2 5 3" xfId="37448"/>
    <cellStyle name="Normal 6 3 2 4 2 2 5 4" xfId="51726"/>
    <cellStyle name="Normal 6 3 2 4 2 2 6" xfId="16135"/>
    <cellStyle name="Normal 6 3 2 4 2 2 6 2" xfId="30414"/>
    <cellStyle name="Normal 6 3 2 4 2 2 6 3" xfId="44692"/>
    <cellStyle name="Normal 6 3 2 4 2 2 7" xfId="12513"/>
    <cellStyle name="Normal 6 3 2 4 2 2 8" xfId="26792"/>
    <cellStyle name="Normal 6 3 2 4 2 2 9" xfId="41070"/>
    <cellStyle name="Normal 6 3 2 4 2 3" xfId="6211"/>
    <cellStyle name="Normal 6 3 2 4 2 3 2" xfId="10099"/>
    <cellStyle name="Normal 6 3 2 4 2 3 2 2" xfId="24378"/>
    <cellStyle name="Normal 6 3 2 4 2 3 2 3" xfId="38656"/>
    <cellStyle name="Normal 6 3 2 4 2 3 2 4" xfId="52934"/>
    <cellStyle name="Normal 6 3 2 4 2 3 3" xfId="20517"/>
    <cellStyle name="Normal 6 3 2 4 2 3 3 2" xfId="34796"/>
    <cellStyle name="Normal 6 3 2 4 2 3 3 3" xfId="49074"/>
    <cellStyle name="Normal 6 3 2 4 2 3 4" xfId="13721"/>
    <cellStyle name="Normal 6 3 2 4 2 3 5" xfId="28000"/>
    <cellStyle name="Normal 6 3 2 4 2 3 6" xfId="42278"/>
    <cellStyle name="Normal 6 3 2 4 2 4" xfId="6212"/>
    <cellStyle name="Normal 6 3 2 4 2 4 2" xfId="20518"/>
    <cellStyle name="Normal 6 3 2 4 2 4 3" xfId="34797"/>
    <cellStyle name="Normal 6 3 2 4 2 4 4" xfId="49075"/>
    <cellStyle name="Normal 6 3 2 4 2 5" xfId="3041"/>
    <cellStyle name="Normal 6 3 2 4 2 5 2" xfId="17355"/>
    <cellStyle name="Normal 6 3 2 4 2 5 3" xfId="31634"/>
    <cellStyle name="Normal 6 3 2 4 2 5 4" xfId="45912"/>
    <cellStyle name="Normal 6 3 2 4 2 6" xfId="8260"/>
    <cellStyle name="Normal 6 3 2 4 2 6 2" xfId="22566"/>
    <cellStyle name="Normal 6 3 2 4 2 6 3" xfId="36845"/>
    <cellStyle name="Normal 6 3 2 4 2 6 4" xfId="51123"/>
    <cellStyle name="Normal 6 3 2 4 2 7" xfId="15532"/>
    <cellStyle name="Normal 6 3 2 4 2 7 2" xfId="29811"/>
    <cellStyle name="Normal 6 3 2 4 2 7 3" xfId="44089"/>
    <cellStyle name="Normal 6 3 2 4 2 8" xfId="11910"/>
    <cellStyle name="Normal 6 3 2 4 2 9" xfId="26189"/>
    <cellStyle name="Normal 6 3 2 4 3" xfId="1702"/>
    <cellStyle name="Normal 6 3 2 4 3 2" xfId="6213"/>
    <cellStyle name="Normal 6 3 2 4 3 2 2" xfId="10701"/>
    <cellStyle name="Normal 6 3 2 4 3 2 2 2" xfId="24980"/>
    <cellStyle name="Normal 6 3 2 4 3 2 2 3" xfId="39258"/>
    <cellStyle name="Normal 6 3 2 4 3 2 2 4" xfId="53536"/>
    <cellStyle name="Normal 6 3 2 4 3 2 3" xfId="20519"/>
    <cellStyle name="Normal 6 3 2 4 3 2 3 2" xfId="34798"/>
    <cellStyle name="Normal 6 3 2 4 3 2 3 3" xfId="49076"/>
    <cellStyle name="Normal 6 3 2 4 3 2 4" xfId="14323"/>
    <cellStyle name="Normal 6 3 2 4 3 2 5" xfId="28602"/>
    <cellStyle name="Normal 6 3 2 4 3 2 6" xfId="42880"/>
    <cellStyle name="Normal 6 3 2 4 3 3" xfId="6214"/>
    <cellStyle name="Normal 6 3 2 4 3 3 2" xfId="20520"/>
    <cellStyle name="Normal 6 3 2 4 3 3 3" xfId="34799"/>
    <cellStyle name="Normal 6 3 2 4 3 3 4" xfId="49077"/>
    <cellStyle name="Normal 6 3 2 4 3 4" xfId="3643"/>
    <cellStyle name="Normal 6 3 2 4 3 4 2" xfId="17957"/>
    <cellStyle name="Normal 6 3 2 4 3 4 3" xfId="32236"/>
    <cellStyle name="Normal 6 3 2 4 3 4 4" xfId="46514"/>
    <cellStyle name="Normal 6 3 2 4 3 5" xfId="8862"/>
    <cellStyle name="Normal 6 3 2 4 3 5 2" xfId="23168"/>
    <cellStyle name="Normal 6 3 2 4 3 5 3" xfId="37447"/>
    <cellStyle name="Normal 6 3 2 4 3 5 4" xfId="51725"/>
    <cellStyle name="Normal 6 3 2 4 3 6" xfId="16134"/>
    <cellStyle name="Normal 6 3 2 4 3 6 2" xfId="30413"/>
    <cellStyle name="Normal 6 3 2 4 3 6 3" xfId="44691"/>
    <cellStyle name="Normal 6 3 2 4 3 7" xfId="12512"/>
    <cellStyle name="Normal 6 3 2 4 3 8" xfId="26791"/>
    <cellStyle name="Normal 6 3 2 4 3 9" xfId="41069"/>
    <cellStyle name="Normal 6 3 2 4 4" xfId="6215"/>
    <cellStyle name="Normal 6 3 2 4 4 2" xfId="9647"/>
    <cellStyle name="Normal 6 3 2 4 4 2 2" xfId="23926"/>
    <cellStyle name="Normal 6 3 2 4 4 2 3" xfId="38204"/>
    <cellStyle name="Normal 6 3 2 4 4 2 4" xfId="52482"/>
    <cellStyle name="Normal 6 3 2 4 4 3" xfId="20521"/>
    <cellStyle name="Normal 6 3 2 4 4 3 2" xfId="34800"/>
    <cellStyle name="Normal 6 3 2 4 4 3 3" xfId="49078"/>
    <cellStyle name="Normal 6 3 2 4 4 4" xfId="13269"/>
    <cellStyle name="Normal 6 3 2 4 4 5" xfId="27548"/>
    <cellStyle name="Normal 6 3 2 4 4 6" xfId="41826"/>
    <cellStyle name="Normal 6 3 2 4 5" xfId="6216"/>
    <cellStyle name="Normal 6 3 2 4 5 2" xfId="20522"/>
    <cellStyle name="Normal 6 3 2 4 5 3" xfId="34801"/>
    <cellStyle name="Normal 6 3 2 4 5 4" xfId="49079"/>
    <cellStyle name="Normal 6 3 2 4 6" xfId="2589"/>
    <cellStyle name="Normal 6 3 2 4 6 2" xfId="16903"/>
    <cellStyle name="Normal 6 3 2 4 6 3" xfId="31182"/>
    <cellStyle name="Normal 6 3 2 4 6 4" xfId="45460"/>
    <cellStyle name="Normal 6 3 2 4 7" xfId="7808"/>
    <cellStyle name="Normal 6 3 2 4 7 2" xfId="22114"/>
    <cellStyle name="Normal 6 3 2 4 7 3" xfId="36393"/>
    <cellStyle name="Normal 6 3 2 4 7 4" xfId="50671"/>
    <cellStyle name="Normal 6 3 2 4 8" xfId="15080"/>
    <cellStyle name="Normal 6 3 2 4 8 2" xfId="29359"/>
    <cellStyle name="Normal 6 3 2 4 8 3" xfId="43637"/>
    <cellStyle name="Normal 6 3 2 4 9" xfId="11458"/>
    <cellStyle name="Normal 6 3 2 5" xfId="672"/>
    <cellStyle name="Normal 6 3 2 5 10" xfId="25872"/>
    <cellStyle name="Normal 6 3 2 5 11" xfId="40150"/>
    <cellStyle name="Normal 6 3 2 5 2" xfId="1138"/>
    <cellStyle name="Normal 6 3 2 5 2 10" xfId="40517"/>
    <cellStyle name="Normal 6 3 2 5 2 2" xfId="1705"/>
    <cellStyle name="Normal 6 3 2 5 2 2 2" xfId="6217"/>
    <cellStyle name="Normal 6 3 2 5 2 2 2 2" xfId="10704"/>
    <cellStyle name="Normal 6 3 2 5 2 2 2 2 2" xfId="24983"/>
    <cellStyle name="Normal 6 3 2 5 2 2 2 2 3" xfId="39261"/>
    <cellStyle name="Normal 6 3 2 5 2 2 2 2 4" xfId="53539"/>
    <cellStyle name="Normal 6 3 2 5 2 2 2 3" xfId="20523"/>
    <cellStyle name="Normal 6 3 2 5 2 2 2 3 2" xfId="34802"/>
    <cellStyle name="Normal 6 3 2 5 2 2 2 3 3" xfId="49080"/>
    <cellStyle name="Normal 6 3 2 5 2 2 2 4" xfId="14326"/>
    <cellStyle name="Normal 6 3 2 5 2 2 2 5" xfId="28605"/>
    <cellStyle name="Normal 6 3 2 5 2 2 2 6" xfId="42883"/>
    <cellStyle name="Normal 6 3 2 5 2 2 3" xfId="6218"/>
    <cellStyle name="Normal 6 3 2 5 2 2 3 2" xfId="20524"/>
    <cellStyle name="Normal 6 3 2 5 2 2 3 3" xfId="34803"/>
    <cellStyle name="Normal 6 3 2 5 2 2 3 4" xfId="49081"/>
    <cellStyle name="Normal 6 3 2 5 2 2 4" xfId="3646"/>
    <cellStyle name="Normal 6 3 2 5 2 2 4 2" xfId="17960"/>
    <cellStyle name="Normal 6 3 2 5 2 2 4 3" xfId="32239"/>
    <cellStyle name="Normal 6 3 2 5 2 2 4 4" xfId="46517"/>
    <cellStyle name="Normal 6 3 2 5 2 2 5" xfId="8865"/>
    <cellStyle name="Normal 6 3 2 5 2 2 5 2" xfId="23171"/>
    <cellStyle name="Normal 6 3 2 5 2 2 5 3" xfId="37450"/>
    <cellStyle name="Normal 6 3 2 5 2 2 5 4" xfId="51728"/>
    <cellStyle name="Normal 6 3 2 5 2 2 6" xfId="16137"/>
    <cellStyle name="Normal 6 3 2 5 2 2 6 2" xfId="30416"/>
    <cellStyle name="Normal 6 3 2 5 2 2 6 3" xfId="44694"/>
    <cellStyle name="Normal 6 3 2 5 2 2 7" xfId="12515"/>
    <cellStyle name="Normal 6 3 2 5 2 2 8" xfId="26794"/>
    <cellStyle name="Normal 6 3 2 5 2 2 9" xfId="41072"/>
    <cellStyle name="Normal 6 3 2 5 2 3" xfId="6219"/>
    <cellStyle name="Normal 6 3 2 5 2 3 2" xfId="10149"/>
    <cellStyle name="Normal 6 3 2 5 2 3 2 2" xfId="24428"/>
    <cellStyle name="Normal 6 3 2 5 2 3 2 3" xfId="38706"/>
    <cellStyle name="Normal 6 3 2 5 2 3 2 4" xfId="52984"/>
    <cellStyle name="Normal 6 3 2 5 2 3 3" xfId="20525"/>
    <cellStyle name="Normal 6 3 2 5 2 3 3 2" xfId="34804"/>
    <cellStyle name="Normal 6 3 2 5 2 3 3 3" xfId="49082"/>
    <cellStyle name="Normal 6 3 2 5 2 3 4" xfId="13771"/>
    <cellStyle name="Normal 6 3 2 5 2 3 5" xfId="28050"/>
    <cellStyle name="Normal 6 3 2 5 2 3 6" xfId="42328"/>
    <cellStyle name="Normal 6 3 2 5 2 4" xfId="6220"/>
    <cellStyle name="Normal 6 3 2 5 2 4 2" xfId="20526"/>
    <cellStyle name="Normal 6 3 2 5 2 4 3" xfId="34805"/>
    <cellStyle name="Normal 6 3 2 5 2 4 4" xfId="49083"/>
    <cellStyle name="Normal 6 3 2 5 2 5" xfId="3091"/>
    <cellStyle name="Normal 6 3 2 5 2 5 2" xfId="17405"/>
    <cellStyle name="Normal 6 3 2 5 2 5 3" xfId="31684"/>
    <cellStyle name="Normal 6 3 2 5 2 5 4" xfId="45962"/>
    <cellStyle name="Normal 6 3 2 5 2 6" xfId="8310"/>
    <cellStyle name="Normal 6 3 2 5 2 6 2" xfId="22616"/>
    <cellStyle name="Normal 6 3 2 5 2 6 3" xfId="36895"/>
    <cellStyle name="Normal 6 3 2 5 2 6 4" xfId="51173"/>
    <cellStyle name="Normal 6 3 2 5 2 7" xfId="15582"/>
    <cellStyle name="Normal 6 3 2 5 2 7 2" xfId="29861"/>
    <cellStyle name="Normal 6 3 2 5 2 7 3" xfId="44139"/>
    <cellStyle name="Normal 6 3 2 5 2 8" xfId="11960"/>
    <cellStyle name="Normal 6 3 2 5 2 9" xfId="26239"/>
    <cellStyle name="Normal 6 3 2 5 3" xfId="1704"/>
    <cellStyle name="Normal 6 3 2 5 3 2" xfId="6221"/>
    <cellStyle name="Normal 6 3 2 5 3 2 2" xfId="10703"/>
    <cellStyle name="Normal 6 3 2 5 3 2 2 2" xfId="24982"/>
    <cellStyle name="Normal 6 3 2 5 3 2 2 3" xfId="39260"/>
    <cellStyle name="Normal 6 3 2 5 3 2 2 4" xfId="53538"/>
    <cellStyle name="Normal 6 3 2 5 3 2 3" xfId="20527"/>
    <cellStyle name="Normal 6 3 2 5 3 2 3 2" xfId="34806"/>
    <cellStyle name="Normal 6 3 2 5 3 2 3 3" xfId="49084"/>
    <cellStyle name="Normal 6 3 2 5 3 2 4" xfId="14325"/>
    <cellStyle name="Normal 6 3 2 5 3 2 5" xfId="28604"/>
    <cellStyle name="Normal 6 3 2 5 3 2 6" xfId="42882"/>
    <cellStyle name="Normal 6 3 2 5 3 3" xfId="6222"/>
    <cellStyle name="Normal 6 3 2 5 3 3 2" xfId="20528"/>
    <cellStyle name="Normal 6 3 2 5 3 3 3" xfId="34807"/>
    <cellStyle name="Normal 6 3 2 5 3 3 4" xfId="49085"/>
    <cellStyle name="Normal 6 3 2 5 3 4" xfId="3645"/>
    <cellStyle name="Normal 6 3 2 5 3 4 2" xfId="17959"/>
    <cellStyle name="Normal 6 3 2 5 3 4 3" xfId="32238"/>
    <cellStyle name="Normal 6 3 2 5 3 4 4" xfId="46516"/>
    <cellStyle name="Normal 6 3 2 5 3 5" xfId="8864"/>
    <cellStyle name="Normal 6 3 2 5 3 5 2" xfId="23170"/>
    <cellStyle name="Normal 6 3 2 5 3 5 3" xfId="37449"/>
    <cellStyle name="Normal 6 3 2 5 3 5 4" xfId="51727"/>
    <cellStyle name="Normal 6 3 2 5 3 6" xfId="16136"/>
    <cellStyle name="Normal 6 3 2 5 3 6 2" xfId="30415"/>
    <cellStyle name="Normal 6 3 2 5 3 6 3" xfId="44693"/>
    <cellStyle name="Normal 6 3 2 5 3 7" xfId="12514"/>
    <cellStyle name="Normal 6 3 2 5 3 8" xfId="26793"/>
    <cellStyle name="Normal 6 3 2 5 3 9" xfId="41071"/>
    <cellStyle name="Normal 6 3 2 5 4" xfId="6223"/>
    <cellStyle name="Normal 6 3 2 5 4 2" xfId="9782"/>
    <cellStyle name="Normal 6 3 2 5 4 2 2" xfId="24061"/>
    <cellStyle name="Normal 6 3 2 5 4 2 3" xfId="38339"/>
    <cellStyle name="Normal 6 3 2 5 4 2 4" xfId="52617"/>
    <cellStyle name="Normal 6 3 2 5 4 3" xfId="20529"/>
    <cellStyle name="Normal 6 3 2 5 4 3 2" xfId="34808"/>
    <cellStyle name="Normal 6 3 2 5 4 3 3" xfId="49086"/>
    <cellStyle name="Normal 6 3 2 5 4 4" xfId="13404"/>
    <cellStyle name="Normal 6 3 2 5 4 5" xfId="27683"/>
    <cellStyle name="Normal 6 3 2 5 4 6" xfId="41961"/>
    <cellStyle name="Normal 6 3 2 5 5" xfId="6224"/>
    <cellStyle name="Normal 6 3 2 5 5 2" xfId="20530"/>
    <cellStyle name="Normal 6 3 2 5 5 3" xfId="34809"/>
    <cellStyle name="Normal 6 3 2 5 5 4" xfId="49087"/>
    <cellStyle name="Normal 6 3 2 5 6" xfId="2724"/>
    <cellStyle name="Normal 6 3 2 5 6 2" xfId="17038"/>
    <cellStyle name="Normal 6 3 2 5 6 3" xfId="31317"/>
    <cellStyle name="Normal 6 3 2 5 6 4" xfId="45595"/>
    <cellStyle name="Normal 6 3 2 5 7" xfId="7943"/>
    <cellStyle name="Normal 6 3 2 5 7 2" xfId="22249"/>
    <cellStyle name="Normal 6 3 2 5 7 3" xfId="36528"/>
    <cellStyle name="Normal 6 3 2 5 7 4" xfId="50806"/>
    <cellStyle name="Normal 6 3 2 5 8" xfId="15215"/>
    <cellStyle name="Normal 6 3 2 5 8 2" xfId="29494"/>
    <cellStyle name="Normal 6 3 2 5 8 3" xfId="43772"/>
    <cellStyle name="Normal 6 3 2 5 9" xfId="11593"/>
    <cellStyle name="Normal 6 3 2 6" xfId="339"/>
    <cellStyle name="Normal 6 3 2 6 10" xfId="25688"/>
    <cellStyle name="Normal 6 3 2 6 11" xfId="39966"/>
    <cellStyle name="Normal 6 3 2 6 2" xfId="967"/>
    <cellStyle name="Normal 6 3 2 6 2 10" xfId="40423"/>
    <cellStyle name="Normal 6 3 2 6 2 2" xfId="1707"/>
    <cellStyle name="Normal 6 3 2 6 2 2 2" xfId="6225"/>
    <cellStyle name="Normal 6 3 2 6 2 2 2 2" xfId="10706"/>
    <cellStyle name="Normal 6 3 2 6 2 2 2 2 2" xfId="24985"/>
    <cellStyle name="Normal 6 3 2 6 2 2 2 2 3" xfId="39263"/>
    <cellStyle name="Normal 6 3 2 6 2 2 2 2 4" xfId="53541"/>
    <cellStyle name="Normal 6 3 2 6 2 2 2 3" xfId="20531"/>
    <cellStyle name="Normal 6 3 2 6 2 2 2 3 2" xfId="34810"/>
    <cellStyle name="Normal 6 3 2 6 2 2 2 3 3" xfId="49088"/>
    <cellStyle name="Normal 6 3 2 6 2 2 2 4" xfId="14328"/>
    <cellStyle name="Normal 6 3 2 6 2 2 2 5" xfId="28607"/>
    <cellStyle name="Normal 6 3 2 6 2 2 2 6" xfId="42885"/>
    <cellStyle name="Normal 6 3 2 6 2 2 3" xfId="6226"/>
    <cellStyle name="Normal 6 3 2 6 2 2 3 2" xfId="20532"/>
    <cellStyle name="Normal 6 3 2 6 2 2 3 3" xfId="34811"/>
    <cellStyle name="Normal 6 3 2 6 2 2 3 4" xfId="49089"/>
    <cellStyle name="Normal 6 3 2 6 2 2 4" xfId="3648"/>
    <cellStyle name="Normal 6 3 2 6 2 2 4 2" xfId="17962"/>
    <cellStyle name="Normal 6 3 2 6 2 2 4 3" xfId="32241"/>
    <cellStyle name="Normal 6 3 2 6 2 2 4 4" xfId="46519"/>
    <cellStyle name="Normal 6 3 2 6 2 2 5" xfId="8867"/>
    <cellStyle name="Normal 6 3 2 6 2 2 5 2" xfId="23173"/>
    <cellStyle name="Normal 6 3 2 6 2 2 5 3" xfId="37452"/>
    <cellStyle name="Normal 6 3 2 6 2 2 5 4" xfId="51730"/>
    <cellStyle name="Normal 6 3 2 6 2 2 6" xfId="16139"/>
    <cellStyle name="Normal 6 3 2 6 2 2 6 2" xfId="30418"/>
    <cellStyle name="Normal 6 3 2 6 2 2 6 3" xfId="44696"/>
    <cellStyle name="Normal 6 3 2 6 2 2 7" xfId="12517"/>
    <cellStyle name="Normal 6 3 2 6 2 2 8" xfId="26796"/>
    <cellStyle name="Normal 6 3 2 6 2 2 9" xfId="41074"/>
    <cellStyle name="Normal 6 3 2 6 2 3" xfId="6227"/>
    <cellStyle name="Normal 6 3 2 6 2 3 2" xfId="10055"/>
    <cellStyle name="Normal 6 3 2 6 2 3 2 2" xfId="24334"/>
    <cellStyle name="Normal 6 3 2 6 2 3 2 3" xfId="38612"/>
    <cellStyle name="Normal 6 3 2 6 2 3 2 4" xfId="52890"/>
    <cellStyle name="Normal 6 3 2 6 2 3 3" xfId="20533"/>
    <cellStyle name="Normal 6 3 2 6 2 3 3 2" xfId="34812"/>
    <cellStyle name="Normal 6 3 2 6 2 3 3 3" xfId="49090"/>
    <cellStyle name="Normal 6 3 2 6 2 3 4" xfId="13677"/>
    <cellStyle name="Normal 6 3 2 6 2 3 5" xfId="27956"/>
    <cellStyle name="Normal 6 3 2 6 2 3 6" xfId="42234"/>
    <cellStyle name="Normal 6 3 2 6 2 4" xfId="6228"/>
    <cellStyle name="Normal 6 3 2 6 2 4 2" xfId="20534"/>
    <cellStyle name="Normal 6 3 2 6 2 4 3" xfId="34813"/>
    <cellStyle name="Normal 6 3 2 6 2 4 4" xfId="49091"/>
    <cellStyle name="Normal 6 3 2 6 2 5" xfId="2997"/>
    <cellStyle name="Normal 6 3 2 6 2 5 2" xfId="17311"/>
    <cellStyle name="Normal 6 3 2 6 2 5 3" xfId="31590"/>
    <cellStyle name="Normal 6 3 2 6 2 5 4" xfId="45868"/>
    <cellStyle name="Normal 6 3 2 6 2 6" xfId="8216"/>
    <cellStyle name="Normal 6 3 2 6 2 6 2" xfId="22522"/>
    <cellStyle name="Normal 6 3 2 6 2 6 3" xfId="36801"/>
    <cellStyle name="Normal 6 3 2 6 2 6 4" xfId="51079"/>
    <cellStyle name="Normal 6 3 2 6 2 7" xfId="15488"/>
    <cellStyle name="Normal 6 3 2 6 2 7 2" xfId="29767"/>
    <cellStyle name="Normal 6 3 2 6 2 7 3" xfId="44045"/>
    <cellStyle name="Normal 6 3 2 6 2 8" xfId="11866"/>
    <cellStyle name="Normal 6 3 2 6 2 9" xfId="26145"/>
    <cellStyle name="Normal 6 3 2 6 3" xfId="1706"/>
    <cellStyle name="Normal 6 3 2 6 3 2" xfId="6229"/>
    <cellStyle name="Normal 6 3 2 6 3 2 2" xfId="10705"/>
    <cellStyle name="Normal 6 3 2 6 3 2 2 2" xfId="24984"/>
    <cellStyle name="Normal 6 3 2 6 3 2 2 3" xfId="39262"/>
    <cellStyle name="Normal 6 3 2 6 3 2 2 4" xfId="53540"/>
    <cellStyle name="Normal 6 3 2 6 3 2 3" xfId="20535"/>
    <cellStyle name="Normal 6 3 2 6 3 2 3 2" xfId="34814"/>
    <cellStyle name="Normal 6 3 2 6 3 2 3 3" xfId="49092"/>
    <cellStyle name="Normal 6 3 2 6 3 2 4" xfId="14327"/>
    <cellStyle name="Normal 6 3 2 6 3 2 5" xfId="28606"/>
    <cellStyle name="Normal 6 3 2 6 3 2 6" xfId="42884"/>
    <cellStyle name="Normal 6 3 2 6 3 3" xfId="6230"/>
    <cellStyle name="Normal 6 3 2 6 3 3 2" xfId="20536"/>
    <cellStyle name="Normal 6 3 2 6 3 3 3" xfId="34815"/>
    <cellStyle name="Normal 6 3 2 6 3 3 4" xfId="49093"/>
    <cellStyle name="Normal 6 3 2 6 3 4" xfId="3647"/>
    <cellStyle name="Normal 6 3 2 6 3 4 2" xfId="17961"/>
    <cellStyle name="Normal 6 3 2 6 3 4 3" xfId="32240"/>
    <cellStyle name="Normal 6 3 2 6 3 4 4" xfId="46518"/>
    <cellStyle name="Normal 6 3 2 6 3 5" xfId="8866"/>
    <cellStyle name="Normal 6 3 2 6 3 5 2" xfId="23172"/>
    <cellStyle name="Normal 6 3 2 6 3 5 3" xfId="37451"/>
    <cellStyle name="Normal 6 3 2 6 3 5 4" xfId="51729"/>
    <cellStyle name="Normal 6 3 2 6 3 6" xfId="16138"/>
    <cellStyle name="Normal 6 3 2 6 3 6 2" xfId="30417"/>
    <cellStyle name="Normal 6 3 2 6 3 6 3" xfId="44695"/>
    <cellStyle name="Normal 6 3 2 6 3 7" xfId="12516"/>
    <cellStyle name="Normal 6 3 2 6 3 8" xfId="26795"/>
    <cellStyle name="Normal 6 3 2 6 3 9" xfId="41073"/>
    <cellStyle name="Normal 6 3 2 6 4" xfId="6231"/>
    <cellStyle name="Normal 6 3 2 6 4 2" xfId="9598"/>
    <cellStyle name="Normal 6 3 2 6 4 2 2" xfId="23877"/>
    <cellStyle name="Normal 6 3 2 6 4 2 3" xfId="38155"/>
    <cellStyle name="Normal 6 3 2 6 4 2 4" xfId="52433"/>
    <cellStyle name="Normal 6 3 2 6 4 3" xfId="20537"/>
    <cellStyle name="Normal 6 3 2 6 4 3 2" xfId="34816"/>
    <cellStyle name="Normal 6 3 2 6 4 3 3" xfId="49094"/>
    <cellStyle name="Normal 6 3 2 6 4 4" xfId="13220"/>
    <cellStyle name="Normal 6 3 2 6 4 5" xfId="27499"/>
    <cellStyle name="Normal 6 3 2 6 4 6" xfId="41777"/>
    <cellStyle name="Normal 6 3 2 6 5" xfId="6232"/>
    <cellStyle name="Normal 6 3 2 6 5 2" xfId="20538"/>
    <cellStyle name="Normal 6 3 2 6 5 3" xfId="34817"/>
    <cellStyle name="Normal 6 3 2 6 5 4" xfId="49095"/>
    <cellStyle name="Normal 6 3 2 6 6" xfId="2540"/>
    <cellStyle name="Normal 6 3 2 6 6 2" xfId="16854"/>
    <cellStyle name="Normal 6 3 2 6 6 3" xfId="31133"/>
    <cellStyle name="Normal 6 3 2 6 6 4" xfId="45411"/>
    <cellStyle name="Normal 6 3 2 6 7" xfId="7759"/>
    <cellStyle name="Normal 6 3 2 6 7 2" xfId="22065"/>
    <cellStyle name="Normal 6 3 2 6 7 3" xfId="36344"/>
    <cellStyle name="Normal 6 3 2 6 7 4" xfId="50622"/>
    <cellStyle name="Normal 6 3 2 6 8" xfId="15031"/>
    <cellStyle name="Normal 6 3 2 6 8 2" xfId="29310"/>
    <cellStyle name="Normal 6 3 2 6 8 3" xfId="43588"/>
    <cellStyle name="Normal 6 3 2 6 9" xfId="11409"/>
    <cellStyle name="Normal 6 3 2 7" xfId="821"/>
    <cellStyle name="Normal 6 3 2 7 10" xfId="40288"/>
    <cellStyle name="Normal 6 3 2 7 2" xfId="1708"/>
    <cellStyle name="Normal 6 3 2 7 2 2" xfId="6233"/>
    <cellStyle name="Normal 6 3 2 7 2 2 2" xfId="10707"/>
    <cellStyle name="Normal 6 3 2 7 2 2 2 2" xfId="24986"/>
    <cellStyle name="Normal 6 3 2 7 2 2 2 3" xfId="39264"/>
    <cellStyle name="Normal 6 3 2 7 2 2 2 4" xfId="53542"/>
    <cellStyle name="Normal 6 3 2 7 2 2 3" xfId="20539"/>
    <cellStyle name="Normal 6 3 2 7 2 2 3 2" xfId="34818"/>
    <cellStyle name="Normal 6 3 2 7 2 2 3 3" xfId="49096"/>
    <cellStyle name="Normal 6 3 2 7 2 2 4" xfId="14329"/>
    <cellStyle name="Normal 6 3 2 7 2 2 5" xfId="28608"/>
    <cellStyle name="Normal 6 3 2 7 2 2 6" xfId="42886"/>
    <cellStyle name="Normal 6 3 2 7 2 3" xfId="6234"/>
    <cellStyle name="Normal 6 3 2 7 2 3 2" xfId="20540"/>
    <cellStyle name="Normal 6 3 2 7 2 3 3" xfId="34819"/>
    <cellStyle name="Normal 6 3 2 7 2 3 4" xfId="49097"/>
    <cellStyle name="Normal 6 3 2 7 2 4" xfId="3649"/>
    <cellStyle name="Normal 6 3 2 7 2 4 2" xfId="17963"/>
    <cellStyle name="Normal 6 3 2 7 2 4 3" xfId="32242"/>
    <cellStyle name="Normal 6 3 2 7 2 4 4" xfId="46520"/>
    <cellStyle name="Normal 6 3 2 7 2 5" xfId="8868"/>
    <cellStyle name="Normal 6 3 2 7 2 5 2" xfId="23174"/>
    <cellStyle name="Normal 6 3 2 7 2 5 3" xfId="37453"/>
    <cellStyle name="Normal 6 3 2 7 2 5 4" xfId="51731"/>
    <cellStyle name="Normal 6 3 2 7 2 6" xfId="16140"/>
    <cellStyle name="Normal 6 3 2 7 2 6 2" xfId="30419"/>
    <cellStyle name="Normal 6 3 2 7 2 6 3" xfId="44697"/>
    <cellStyle name="Normal 6 3 2 7 2 7" xfId="12518"/>
    <cellStyle name="Normal 6 3 2 7 2 8" xfId="26797"/>
    <cellStyle name="Normal 6 3 2 7 2 9" xfId="41075"/>
    <cellStyle name="Normal 6 3 2 7 3" xfId="6235"/>
    <cellStyle name="Normal 6 3 2 7 3 2" xfId="9920"/>
    <cellStyle name="Normal 6 3 2 7 3 2 2" xfId="24199"/>
    <cellStyle name="Normal 6 3 2 7 3 2 3" xfId="38477"/>
    <cellStyle name="Normal 6 3 2 7 3 2 4" xfId="52755"/>
    <cellStyle name="Normal 6 3 2 7 3 3" xfId="20541"/>
    <cellStyle name="Normal 6 3 2 7 3 3 2" xfId="34820"/>
    <cellStyle name="Normal 6 3 2 7 3 3 3" xfId="49098"/>
    <cellStyle name="Normal 6 3 2 7 3 4" xfId="13542"/>
    <cellStyle name="Normal 6 3 2 7 3 5" xfId="27821"/>
    <cellStyle name="Normal 6 3 2 7 3 6" xfId="42099"/>
    <cellStyle name="Normal 6 3 2 7 4" xfId="6236"/>
    <cellStyle name="Normal 6 3 2 7 4 2" xfId="20542"/>
    <cellStyle name="Normal 6 3 2 7 4 3" xfId="34821"/>
    <cellStyle name="Normal 6 3 2 7 4 4" xfId="49099"/>
    <cellStyle name="Normal 6 3 2 7 5" xfId="2862"/>
    <cellStyle name="Normal 6 3 2 7 5 2" xfId="17176"/>
    <cellStyle name="Normal 6 3 2 7 5 3" xfId="31455"/>
    <cellStyle name="Normal 6 3 2 7 5 4" xfId="45733"/>
    <cellStyle name="Normal 6 3 2 7 6" xfId="8081"/>
    <cellStyle name="Normal 6 3 2 7 6 2" xfId="22387"/>
    <cellStyle name="Normal 6 3 2 7 6 3" xfId="36666"/>
    <cellStyle name="Normal 6 3 2 7 6 4" xfId="50944"/>
    <cellStyle name="Normal 6 3 2 7 7" xfId="15353"/>
    <cellStyle name="Normal 6 3 2 7 7 2" xfId="29632"/>
    <cellStyle name="Normal 6 3 2 7 7 3" xfId="43910"/>
    <cellStyle name="Normal 6 3 2 7 8" xfId="11731"/>
    <cellStyle name="Normal 6 3 2 7 9" xfId="26010"/>
    <cellStyle name="Normal 6 3 2 8" xfId="1288"/>
    <cellStyle name="Normal 6 3 2 8 2" xfId="6237"/>
    <cellStyle name="Normal 6 3 2 8 2 2" xfId="10287"/>
    <cellStyle name="Normal 6 3 2 8 2 2 2" xfId="24566"/>
    <cellStyle name="Normal 6 3 2 8 2 2 3" xfId="38844"/>
    <cellStyle name="Normal 6 3 2 8 2 2 4" xfId="53122"/>
    <cellStyle name="Normal 6 3 2 8 2 3" xfId="20543"/>
    <cellStyle name="Normal 6 3 2 8 2 3 2" xfId="34822"/>
    <cellStyle name="Normal 6 3 2 8 2 3 3" xfId="49100"/>
    <cellStyle name="Normal 6 3 2 8 2 4" xfId="13909"/>
    <cellStyle name="Normal 6 3 2 8 2 5" xfId="28188"/>
    <cellStyle name="Normal 6 3 2 8 2 6" xfId="42466"/>
    <cellStyle name="Normal 6 3 2 8 3" xfId="6238"/>
    <cellStyle name="Normal 6 3 2 8 3 2" xfId="20544"/>
    <cellStyle name="Normal 6 3 2 8 3 3" xfId="34823"/>
    <cellStyle name="Normal 6 3 2 8 3 4" xfId="49101"/>
    <cellStyle name="Normal 6 3 2 8 4" xfId="3229"/>
    <cellStyle name="Normal 6 3 2 8 4 2" xfId="17543"/>
    <cellStyle name="Normal 6 3 2 8 4 3" xfId="31822"/>
    <cellStyle name="Normal 6 3 2 8 4 4" xfId="46100"/>
    <cellStyle name="Normal 6 3 2 8 5" xfId="8448"/>
    <cellStyle name="Normal 6 3 2 8 5 2" xfId="22754"/>
    <cellStyle name="Normal 6 3 2 8 5 3" xfId="37033"/>
    <cellStyle name="Normal 6 3 2 8 5 4" xfId="51311"/>
    <cellStyle name="Normal 6 3 2 8 6" xfId="15720"/>
    <cellStyle name="Normal 6 3 2 8 6 2" xfId="29999"/>
    <cellStyle name="Normal 6 3 2 8 6 3" xfId="44277"/>
    <cellStyle name="Normal 6 3 2 8 7" xfId="12098"/>
    <cellStyle name="Normal 6 3 2 8 8" xfId="26377"/>
    <cellStyle name="Normal 6 3 2 8 9" xfId="40655"/>
    <cellStyle name="Normal 6 3 2 9" xfId="231"/>
    <cellStyle name="Normal 6 3 2 9 2" xfId="6239"/>
    <cellStyle name="Normal 6 3 2 9 2 2" xfId="9554"/>
    <cellStyle name="Normal 6 3 2 9 2 2 2" xfId="23833"/>
    <cellStyle name="Normal 6 3 2 9 2 2 3" xfId="38111"/>
    <cellStyle name="Normal 6 3 2 9 2 2 4" xfId="52389"/>
    <cellStyle name="Normal 6 3 2 9 2 3" xfId="20545"/>
    <cellStyle name="Normal 6 3 2 9 2 3 2" xfId="34824"/>
    <cellStyle name="Normal 6 3 2 9 2 3 3" xfId="49102"/>
    <cellStyle name="Normal 6 3 2 9 2 4" xfId="13176"/>
    <cellStyle name="Normal 6 3 2 9 2 5" xfId="27455"/>
    <cellStyle name="Normal 6 3 2 9 2 6" xfId="41733"/>
    <cellStyle name="Normal 6 3 2 9 3" xfId="6240"/>
    <cellStyle name="Normal 6 3 2 9 3 2" xfId="20546"/>
    <cellStyle name="Normal 6 3 2 9 3 3" xfId="34825"/>
    <cellStyle name="Normal 6 3 2 9 3 4" xfId="49103"/>
    <cellStyle name="Normal 6 3 2 9 4" xfId="2495"/>
    <cellStyle name="Normal 6 3 2 9 4 2" xfId="16810"/>
    <cellStyle name="Normal 6 3 2 9 4 3" xfId="31089"/>
    <cellStyle name="Normal 6 3 2 9 4 4" xfId="45367"/>
    <cellStyle name="Normal 6 3 2 9 5" xfId="7715"/>
    <cellStyle name="Normal 6 3 2 9 5 2" xfId="22021"/>
    <cellStyle name="Normal 6 3 2 9 5 3" xfId="36300"/>
    <cellStyle name="Normal 6 3 2 9 5 4" xfId="50578"/>
    <cellStyle name="Normal 6 3 2 9 6" xfId="14987"/>
    <cellStyle name="Normal 6 3 2 9 6 2" xfId="29266"/>
    <cellStyle name="Normal 6 3 2 9 6 3" xfId="43544"/>
    <cellStyle name="Normal 6 3 2 9 7" xfId="11365"/>
    <cellStyle name="Normal 6 3 2 9 8" xfId="25644"/>
    <cellStyle name="Normal 6 3 2 9 9" xfId="39922"/>
    <cellStyle name="Normal 6 3 20" xfId="25585"/>
    <cellStyle name="Normal 6 3 21" xfId="39863"/>
    <cellStyle name="Normal 6 3 3" xfId="138"/>
    <cellStyle name="Normal 6 3 3 10" xfId="2127"/>
    <cellStyle name="Normal 6 3 3 10 2" xfId="6241"/>
    <cellStyle name="Normal 6 3 3 10 2 2" xfId="11025"/>
    <cellStyle name="Normal 6 3 3 10 2 2 2" xfId="25304"/>
    <cellStyle name="Normal 6 3 3 10 2 2 3" xfId="39582"/>
    <cellStyle name="Normal 6 3 3 10 2 2 4" xfId="53860"/>
    <cellStyle name="Normal 6 3 3 10 2 3" xfId="20547"/>
    <cellStyle name="Normal 6 3 3 10 2 3 2" xfId="34826"/>
    <cellStyle name="Normal 6 3 3 10 2 3 3" xfId="49104"/>
    <cellStyle name="Normal 6 3 3 10 2 4" xfId="14647"/>
    <cellStyle name="Normal 6 3 3 10 2 5" xfId="28926"/>
    <cellStyle name="Normal 6 3 3 10 2 6" xfId="43204"/>
    <cellStyle name="Normal 6 3 3 10 3" xfId="6242"/>
    <cellStyle name="Normal 6 3 3 10 3 2" xfId="20548"/>
    <cellStyle name="Normal 6 3 3 10 3 3" xfId="34827"/>
    <cellStyle name="Normal 6 3 3 10 3 4" xfId="49105"/>
    <cellStyle name="Normal 6 3 3 10 4" xfId="3970"/>
    <cellStyle name="Normal 6 3 3 10 4 2" xfId="18281"/>
    <cellStyle name="Normal 6 3 3 10 4 3" xfId="32560"/>
    <cellStyle name="Normal 6 3 3 10 4 4" xfId="46838"/>
    <cellStyle name="Normal 6 3 3 10 5" xfId="9186"/>
    <cellStyle name="Normal 6 3 3 10 5 2" xfId="23492"/>
    <cellStyle name="Normal 6 3 3 10 5 3" xfId="37771"/>
    <cellStyle name="Normal 6 3 3 10 5 4" xfId="52049"/>
    <cellStyle name="Normal 6 3 3 10 6" xfId="16458"/>
    <cellStyle name="Normal 6 3 3 10 6 2" xfId="30737"/>
    <cellStyle name="Normal 6 3 3 10 6 3" xfId="45015"/>
    <cellStyle name="Normal 6 3 3 10 7" xfId="12836"/>
    <cellStyle name="Normal 6 3 3 10 8" xfId="27115"/>
    <cellStyle name="Normal 6 3 3 10 9" xfId="41393"/>
    <cellStyle name="Normal 6 3 3 11" xfId="2278"/>
    <cellStyle name="Normal 6 3 3 11 2" xfId="6243"/>
    <cellStyle name="Normal 6 3 3 11 2 2" xfId="11161"/>
    <cellStyle name="Normal 6 3 3 11 2 2 2" xfId="25440"/>
    <cellStyle name="Normal 6 3 3 11 2 2 3" xfId="39718"/>
    <cellStyle name="Normal 6 3 3 11 2 2 4" xfId="53996"/>
    <cellStyle name="Normal 6 3 3 11 2 3" xfId="20549"/>
    <cellStyle name="Normal 6 3 3 11 2 3 2" xfId="34828"/>
    <cellStyle name="Normal 6 3 3 11 2 3 3" xfId="49106"/>
    <cellStyle name="Normal 6 3 3 11 2 4" xfId="14783"/>
    <cellStyle name="Normal 6 3 3 11 2 5" xfId="29062"/>
    <cellStyle name="Normal 6 3 3 11 2 6" xfId="43340"/>
    <cellStyle name="Normal 6 3 3 11 3" xfId="4106"/>
    <cellStyle name="Normal 6 3 3 11 3 2" xfId="18417"/>
    <cellStyle name="Normal 6 3 3 11 3 3" xfId="32696"/>
    <cellStyle name="Normal 6 3 3 11 3 4" xfId="46974"/>
    <cellStyle name="Normal 6 3 3 11 4" xfId="9322"/>
    <cellStyle name="Normal 6 3 3 11 4 2" xfId="23628"/>
    <cellStyle name="Normal 6 3 3 11 4 3" xfId="37907"/>
    <cellStyle name="Normal 6 3 3 11 4 4" xfId="52185"/>
    <cellStyle name="Normal 6 3 3 11 5" xfId="16594"/>
    <cellStyle name="Normal 6 3 3 11 5 2" xfId="30873"/>
    <cellStyle name="Normal 6 3 3 11 5 3" xfId="45151"/>
    <cellStyle name="Normal 6 3 3 11 6" xfId="12972"/>
    <cellStyle name="Normal 6 3 3 11 7" xfId="27251"/>
    <cellStyle name="Normal 6 3 3 11 8" xfId="41529"/>
    <cellStyle name="Normal 6 3 3 12" xfId="2417"/>
    <cellStyle name="Normal 6 3 3 12 2" xfId="6244"/>
    <cellStyle name="Normal 6 3 3 12 2 2" xfId="20550"/>
    <cellStyle name="Normal 6 3 3 12 2 3" xfId="34829"/>
    <cellStyle name="Normal 6 3 3 12 2 4" xfId="49107"/>
    <cellStyle name="Normal 6 3 3 12 3" xfId="9518"/>
    <cellStyle name="Normal 6 3 3 12 3 2" xfId="23797"/>
    <cellStyle name="Normal 6 3 3 12 3 3" xfId="38075"/>
    <cellStyle name="Normal 6 3 3 12 3 4" xfId="52353"/>
    <cellStyle name="Normal 6 3 3 12 4" xfId="16733"/>
    <cellStyle name="Normal 6 3 3 12 4 2" xfId="31012"/>
    <cellStyle name="Normal 6 3 3 12 4 3" xfId="45290"/>
    <cellStyle name="Normal 6 3 3 12 5" xfId="13140"/>
    <cellStyle name="Normal 6 3 3 12 6" xfId="27419"/>
    <cellStyle name="Normal 6 3 3 12 7" xfId="41697"/>
    <cellStyle name="Normal 6 3 3 13" xfId="6245"/>
    <cellStyle name="Normal 6 3 3 13 2" xfId="20551"/>
    <cellStyle name="Normal 6 3 3 13 3" xfId="34830"/>
    <cellStyle name="Normal 6 3 3 13 4" xfId="49108"/>
    <cellStyle name="Normal 6 3 3 14" xfId="2458"/>
    <cellStyle name="Normal 6 3 3 14 2" xfId="16774"/>
    <cellStyle name="Normal 6 3 3 14 3" xfId="31053"/>
    <cellStyle name="Normal 6 3 3 14 4" xfId="45331"/>
    <cellStyle name="Normal 6 3 3 15" xfId="7679"/>
    <cellStyle name="Normal 6 3 3 15 2" xfId="21985"/>
    <cellStyle name="Normal 6 3 3 15 3" xfId="36264"/>
    <cellStyle name="Normal 6 3 3 15 4" xfId="50542"/>
    <cellStyle name="Normal 6 3 3 16" xfId="14951"/>
    <cellStyle name="Normal 6 3 3 16 2" xfId="29230"/>
    <cellStyle name="Normal 6 3 3 16 3" xfId="43508"/>
    <cellStyle name="Normal 6 3 3 17" xfId="11329"/>
    <cellStyle name="Normal 6 3 3 18" xfId="25608"/>
    <cellStyle name="Normal 6 3 3 19" xfId="39886"/>
    <cellStyle name="Normal 6 3 3 2" xfId="559"/>
    <cellStyle name="Normal 6 3 3 2 10" xfId="7856"/>
    <cellStyle name="Normal 6 3 3 2 10 2" xfId="22162"/>
    <cellStyle name="Normal 6 3 3 2 10 3" xfId="36441"/>
    <cellStyle name="Normal 6 3 3 2 10 4" xfId="50719"/>
    <cellStyle name="Normal 6 3 3 2 11" xfId="15128"/>
    <cellStyle name="Normal 6 3 3 2 11 2" xfId="29407"/>
    <cellStyle name="Normal 6 3 3 2 11 3" xfId="43685"/>
    <cellStyle name="Normal 6 3 3 2 12" xfId="11506"/>
    <cellStyle name="Normal 6 3 3 2 13" xfId="25785"/>
    <cellStyle name="Normal 6 3 3 2 14" xfId="40063"/>
    <cellStyle name="Normal 6 3 3 2 2" xfId="720"/>
    <cellStyle name="Normal 6 3 3 2 2 10" xfId="25920"/>
    <cellStyle name="Normal 6 3 3 2 2 11" xfId="40198"/>
    <cellStyle name="Normal 6 3 3 2 2 2" xfId="1186"/>
    <cellStyle name="Normal 6 3 3 2 2 2 10" xfId="40565"/>
    <cellStyle name="Normal 6 3 3 2 2 2 2" xfId="1711"/>
    <cellStyle name="Normal 6 3 3 2 2 2 2 2" xfId="6246"/>
    <cellStyle name="Normal 6 3 3 2 2 2 2 2 2" xfId="10710"/>
    <cellStyle name="Normal 6 3 3 2 2 2 2 2 2 2" xfId="24989"/>
    <cellStyle name="Normal 6 3 3 2 2 2 2 2 2 3" xfId="39267"/>
    <cellStyle name="Normal 6 3 3 2 2 2 2 2 2 4" xfId="53545"/>
    <cellStyle name="Normal 6 3 3 2 2 2 2 2 3" xfId="20552"/>
    <cellStyle name="Normal 6 3 3 2 2 2 2 2 3 2" xfId="34831"/>
    <cellStyle name="Normal 6 3 3 2 2 2 2 2 3 3" xfId="49109"/>
    <cellStyle name="Normal 6 3 3 2 2 2 2 2 4" xfId="14332"/>
    <cellStyle name="Normal 6 3 3 2 2 2 2 2 5" xfId="28611"/>
    <cellStyle name="Normal 6 3 3 2 2 2 2 2 6" xfId="42889"/>
    <cellStyle name="Normal 6 3 3 2 2 2 2 3" xfId="6247"/>
    <cellStyle name="Normal 6 3 3 2 2 2 2 3 2" xfId="20553"/>
    <cellStyle name="Normal 6 3 3 2 2 2 2 3 3" xfId="34832"/>
    <cellStyle name="Normal 6 3 3 2 2 2 2 3 4" xfId="49110"/>
    <cellStyle name="Normal 6 3 3 2 2 2 2 4" xfId="3652"/>
    <cellStyle name="Normal 6 3 3 2 2 2 2 4 2" xfId="17966"/>
    <cellStyle name="Normal 6 3 3 2 2 2 2 4 3" xfId="32245"/>
    <cellStyle name="Normal 6 3 3 2 2 2 2 4 4" xfId="46523"/>
    <cellStyle name="Normal 6 3 3 2 2 2 2 5" xfId="8871"/>
    <cellStyle name="Normal 6 3 3 2 2 2 2 5 2" xfId="23177"/>
    <cellStyle name="Normal 6 3 3 2 2 2 2 5 3" xfId="37456"/>
    <cellStyle name="Normal 6 3 3 2 2 2 2 5 4" xfId="51734"/>
    <cellStyle name="Normal 6 3 3 2 2 2 2 6" xfId="16143"/>
    <cellStyle name="Normal 6 3 3 2 2 2 2 6 2" xfId="30422"/>
    <cellStyle name="Normal 6 3 3 2 2 2 2 6 3" xfId="44700"/>
    <cellStyle name="Normal 6 3 3 2 2 2 2 7" xfId="12521"/>
    <cellStyle name="Normal 6 3 3 2 2 2 2 8" xfId="26800"/>
    <cellStyle name="Normal 6 3 3 2 2 2 2 9" xfId="41078"/>
    <cellStyle name="Normal 6 3 3 2 2 2 3" xfId="6248"/>
    <cellStyle name="Normal 6 3 3 2 2 2 3 2" xfId="10197"/>
    <cellStyle name="Normal 6 3 3 2 2 2 3 2 2" xfId="24476"/>
    <cellStyle name="Normal 6 3 3 2 2 2 3 2 3" xfId="38754"/>
    <cellStyle name="Normal 6 3 3 2 2 2 3 2 4" xfId="53032"/>
    <cellStyle name="Normal 6 3 3 2 2 2 3 3" xfId="20554"/>
    <cellStyle name="Normal 6 3 3 2 2 2 3 3 2" xfId="34833"/>
    <cellStyle name="Normal 6 3 3 2 2 2 3 3 3" xfId="49111"/>
    <cellStyle name="Normal 6 3 3 2 2 2 3 4" xfId="13819"/>
    <cellStyle name="Normal 6 3 3 2 2 2 3 5" xfId="28098"/>
    <cellStyle name="Normal 6 3 3 2 2 2 3 6" xfId="42376"/>
    <cellStyle name="Normal 6 3 3 2 2 2 4" xfId="6249"/>
    <cellStyle name="Normal 6 3 3 2 2 2 4 2" xfId="20555"/>
    <cellStyle name="Normal 6 3 3 2 2 2 4 3" xfId="34834"/>
    <cellStyle name="Normal 6 3 3 2 2 2 4 4" xfId="49112"/>
    <cellStyle name="Normal 6 3 3 2 2 2 5" xfId="3139"/>
    <cellStyle name="Normal 6 3 3 2 2 2 5 2" xfId="17453"/>
    <cellStyle name="Normal 6 3 3 2 2 2 5 3" xfId="31732"/>
    <cellStyle name="Normal 6 3 3 2 2 2 5 4" xfId="46010"/>
    <cellStyle name="Normal 6 3 3 2 2 2 6" xfId="8358"/>
    <cellStyle name="Normal 6 3 3 2 2 2 6 2" xfId="22664"/>
    <cellStyle name="Normal 6 3 3 2 2 2 6 3" xfId="36943"/>
    <cellStyle name="Normal 6 3 3 2 2 2 6 4" xfId="51221"/>
    <cellStyle name="Normal 6 3 3 2 2 2 7" xfId="15630"/>
    <cellStyle name="Normal 6 3 3 2 2 2 7 2" xfId="29909"/>
    <cellStyle name="Normal 6 3 3 2 2 2 7 3" xfId="44187"/>
    <cellStyle name="Normal 6 3 3 2 2 2 8" xfId="12008"/>
    <cellStyle name="Normal 6 3 3 2 2 2 9" xfId="26287"/>
    <cellStyle name="Normal 6 3 3 2 2 3" xfId="1710"/>
    <cellStyle name="Normal 6 3 3 2 2 3 2" xfId="6250"/>
    <cellStyle name="Normal 6 3 3 2 2 3 2 2" xfId="10709"/>
    <cellStyle name="Normal 6 3 3 2 2 3 2 2 2" xfId="24988"/>
    <cellStyle name="Normal 6 3 3 2 2 3 2 2 3" xfId="39266"/>
    <cellStyle name="Normal 6 3 3 2 2 3 2 2 4" xfId="53544"/>
    <cellStyle name="Normal 6 3 3 2 2 3 2 3" xfId="20556"/>
    <cellStyle name="Normal 6 3 3 2 2 3 2 3 2" xfId="34835"/>
    <cellStyle name="Normal 6 3 3 2 2 3 2 3 3" xfId="49113"/>
    <cellStyle name="Normal 6 3 3 2 2 3 2 4" xfId="14331"/>
    <cellStyle name="Normal 6 3 3 2 2 3 2 5" xfId="28610"/>
    <cellStyle name="Normal 6 3 3 2 2 3 2 6" xfId="42888"/>
    <cellStyle name="Normal 6 3 3 2 2 3 3" xfId="6251"/>
    <cellStyle name="Normal 6 3 3 2 2 3 3 2" xfId="20557"/>
    <cellStyle name="Normal 6 3 3 2 2 3 3 3" xfId="34836"/>
    <cellStyle name="Normal 6 3 3 2 2 3 3 4" xfId="49114"/>
    <cellStyle name="Normal 6 3 3 2 2 3 4" xfId="3651"/>
    <cellStyle name="Normal 6 3 3 2 2 3 4 2" xfId="17965"/>
    <cellStyle name="Normal 6 3 3 2 2 3 4 3" xfId="32244"/>
    <cellStyle name="Normal 6 3 3 2 2 3 4 4" xfId="46522"/>
    <cellStyle name="Normal 6 3 3 2 2 3 5" xfId="8870"/>
    <cellStyle name="Normal 6 3 3 2 2 3 5 2" xfId="23176"/>
    <cellStyle name="Normal 6 3 3 2 2 3 5 3" xfId="37455"/>
    <cellStyle name="Normal 6 3 3 2 2 3 5 4" xfId="51733"/>
    <cellStyle name="Normal 6 3 3 2 2 3 6" xfId="16142"/>
    <cellStyle name="Normal 6 3 3 2 2 3 6 2" xfId="30421"/>
    <cellStyle name="Normal 6 3 3 2 2 3 6 3" xfId="44699"/>
    <cellStyle name="Normal 6 3 3 2 2 3 7" xfId="12520"/>
    <cellStyle name="Normal 6 3 3 2 2 3 8" xfId="26799"/>
    <cellStyle name="Normal 6 3 3 2 2 3 9" xfId="41077"/>
    <cellStyle name="Normal 6 3 3 2 2 4" xfId="6252"/>
    <cellStyle name="Normal 6 3 3 2 2 4 2" xfId="9830"/>
    <cellStyle name="Normal 6 3 3 2 2 4 2 2" xfId="24109"/>
    <cellStyle name="Normal 6 3 3 2 2 4 2 3" xfId="38387"/>
    <cellStyle name="Normal 6 3 3 2 2 4 2 4" xfId="52665"/>
    <cellStyle name="Normal 6 3 3 2 2 4 3" xfId="20558"/>
    <cellStyle name="Normal 6 3 3 2 2 4 3 2" xfId="34837"/>
    <cellStyle name="Normal 6 3 3 2 2 4 3 3" xfId="49115"/>
    <cellStyle name="Normal 6 3 3 2 2 4 4" xfId="13452"/>
    <cellStyle name="Normal 6 3 3 2 2 4 5" xfId="27731"/>
    <cellStyle name="Normal 6 3 3 2 2 4 6" xfId="42009"/>
    <cellStyle name="Normal 6 3 3 2 2 5" xfId="6253"/>
    <cellStyle name="Normal 6 3 3 2 2 5 2" xfId="20559"/>
    <cellStyle name="Normal 6 3 3 2 2 5 3" xfId="34838"/>
    <cellStyle name="Normal 6 3 3 2 2 5 4" xfId="49116"/>
    <cellStyle name="Normal 6 3 3 2 2 6" xfId="2772"/>
    <cellStyle name="Normal 6 3 3 2 2 6 2" xfId="17086"/>
    <cellStyle name="Normal 6 3 3 2 2 6 3" xfId="31365"/>
    <cellStyle name="Normal 6 3 3 2 2 6 4" xfId="45643"/>
    <cellStyle name="Normal 6 3 3 2 2 7" xfId="7991"/>
    <cellStyle name="Normal 6 3 3 2 2 7 2" xfId="22297"/>
    <cellStyle name="Normal 6 3 3 2 2 7 3" xfId="36576"/>
    <cellStyle name="Normal 6 3 3 2 2 7 4" xfId="50854"/>
    <cellStyle name="Normal 6 3 3 2 2 8" xfId="15263"/>
    <cellStyle name="Normal 6 3 3 2 2 8 2" xfId="29542"/>
    <cellStyle name="Normal 6 3 3 2 2 8 3" xfId="43820"/>
    <cellStyle name="Normal 6 3 3 2 2 9" xfId="11641"/>
    <cellStyle name="Normal 6 3 3 2 3" xfId="873"/>
    <cellStyle name="Normal 6 3 3 2 3 10" xfId="40336"/>
    <cellStyle name="Normal 6 3 3 2 3 2" xfId="1712"/>
    <cellStyle name="Normal 6 3 3 2 3 2 2" xfId="6254"/>
    <cellStyle name="Normal 6 3 3 2 3 2 2 2" xfId="10711"/>
    <cellStyle name="Normal 6 3 3 2 3 2 2 2 2" xfId="24990"/>
    <cellStyle name="Normal 6 3 3 2 3 2 2 2 3" xfId="39268"/>
    <cellStyle name="Normal 6 3 3 2 3 2 2 2 4" xfId="53546"/>
    <cellStyle name="Normal 6 3 3 2 3 2 2 3" xfId="20560"/>
    <cellStyle name="Normal 6 3 3 2 3 2 2 3 2" xfId="34839"/>
    <cellStyle name="Normal 6 3 3 2 3 2 2 3 3" xfId="49117"/>
    <cellStyle name="Normal 6 3 3 2 3 2 2 4" xfId="14333"/>
    <cellStyle name="Normal 6 3 3 2 3 2 2 5" xfId="28612"/>
    <cellStyle name="Normal 6 3 3 2 3 2 2 6" xfId="42890"/>
    <cellStyle name="Normal 6 3 3 2 3 2 3" xfId="6255"/>
    <cellStyle name="Normal 6 3 3 2 3 2 3 2" xfId="20561"/>
    <cellStyle name="Normal 6 3 3 2 3 2 3 3" xfId="34840"/>
    <cellStyle name="Normal 6 3 3 2 3 2 3 4" xfId="49118"/>
    <cellStyle name="Normal 6 3 3 2 3 2 4" xfId="3653"/>
    <cellStyle name="Normal 6 3 3 2 3 2 4 2" xfId="17967"/>
    <cellStyle name="Normal 6 3 3 2 3 2 4 3" xfId="32246"/>
    <cellStyle name="Normal 6 3 3 2 3 2 4 4" xfId="46524"/>
    <cellStyle name="Normal 6 3 3 2 3 2 5" xfId="8872"/>
    <cellStyle name="Normal 6 3 3 2 3 2 5 2" xfId="23178"/>
    <cellStyle name="Normal 6 3 3 2 3 2 5 3" xfId="37457"/>
    <cellStyle name="Normal 6 3 3 2 3 2 5 4" xfId="51735"/>
    <cellStyle name="Normal 6 3 3 2 3 2 6" xfId="16144"/>
    <cellStyle name="Normal 6 3 3 2 3 2 6 2" xfId="30423"/>
    <cellStyle name="Normal 6 3 3 2 3 2 6 3" xfId="44701"/>
    <cellStyle name="Normal 6 3 3 2 3 2 7" xfId="12522"/>
    <cellStyle name="Normal 6 3 3 2 3 2 8" xfId="26801"/>
    <cellStyle name="Normal 6 3 3 2 3 2 9" xfId="41079"/>
    <cellStyle name="Normal 6 3 3 2 3 3" xfId="6256"/>
    <cellStyle name="Normal 6 3 3 2 3 3 2" xfId="9968"/>
    <cellStyle name="Normal 6 3 3 2 3 3 2 2" xfId="24247"/>
    <cellStyle name="Normal 6 3 3 2 3 3 2 3" xfId="38525"/>
    <cellStyle name="Normal 6 3 3 2 3 3 2 4" xfId="52803"/>
    <cellStyle name="Normal 6 3 3 2 3 3 3" xfId="20562"/>
    <cellStyle name="Normal 6 3 3 2 3 3 3 2" xfId="34841"/>
    <cellStyle name="Normal 6 3 3 2 3 3 3 3" xfId="49119"/>
    <cellStyle name="Normal 6 3 3 2 3 3 4" xfId="13590"/>
    <cellStyle name="Normal 6 3 3 2 3 3 5" xfId="27869"/>
    <cellStyle name="Normal 6 3 3 2 3 3 6" xfId="42147"/>
    <cellStyle name="Normal 6 3 3 2 3 4" xfId="6257"/>
    <cellStyle name="Normal 6 3 3 2 3 4 2" xfId="20563"/>
    <cellStyle name="Normal 6 3 3 2 3 4 3" xfId="34842"/>
    <cellStyle name="Normal 6 3 3 2 3 4 4" xfId="49120"/>
    <cellStyle name="Normal 6 3 3 2 3 5" xfId="2910"/>
    <cellStyle name="Normal 6 3 3 2 3 5 2" xfId="17224"/>
    <cellStyle name="Normal 6 3 3 2 3 5 3" xfId="31503"/>
    <cellStyle name="Normal 6 3 3 2 3 5 4" xfId="45781"/>
    <cellStyle name="Normal 6 3 3 2 3 6" xfId="8129"/>
    <cellStyle name="Normal 6 3 3 2 3 6 2" xfId="22435"/>
    <cellStyle name="Normal 6 3 3 2 3 6 3" xfId="36714"/>
    <cellStyle name="Normal 6 3 3 2 3 6 4" xfId="50992"/>
    <cellStyle name="Normal 6 3 3 2 3 7" xfId="15401"/>
    <cellStyle name="Normal 6 3 3 2 3 7 2" xfId="29680"/>
    <cellStyle name="Normal 6 3 3 2 3 7 3" xfId="43958"/>
    <cellStyle name="Normal 6 3 3 2 3 8" xfId="11779"/>
    <cellStyle name="Normal 6 3 3 2 3 9" xfId="26058"/>
    <cellStyle name="Normal 6 3 3 2 4" xfId="1709"/>
    <cellStyle name="Normal 6 3 3 2 4 2" xfId="6258"/>
    <cellStyle name="Normal 6 3 3 2 4 2 2" xfId="10708"/>
    <cellStyle name="Normal 6 3 3 2 4 2 2 2" xfId="24987"/>
    <cellStyle name="Normal 6 3 3 2 4 2 2 3" xfId="39265"/>
    <cellStyle name="Normal 6 3 3 2 4 2 2 4" xfId="53543"/>
    <cellStyle name="Normal 6 3 3 2 4 2 3" xfId="20564"/>
    <cellStyle name="Normal 6 3 3 2 4 2 3 2" xfId="34843"/>
    <cellStyle name="Normal 6 3 3 2 4 2 3 3" xfId="49121"/>
    <cellStyle name="Normal 6 3 3 2 4 2 4" xfId="14330"/>
    <cellStyle name="Normal 6 3 3 2 4 2 5" xfId="28609"/>
    <cellStyle name="Normal 6 3 3 2 4 2 6" xfId="42887"/>
    <cellStyle name="Normal 6 3 3 2 4 3" xfId="6259"/>
    <cellStyle name="Normal 6 3 3 2 4 3 2" xfId="20565"/>
    <cellStyle name="Normal 6 3 3 2 4 3 3" xfId="34844"/>
    <cellStyle name="Normal 6 3 3 2 4 3 4" xfId="49122"/>
    <cellStyle name="Normal 6 3 3 2 4 4" xfId="3650"/>
    <cellStyle name="Normal 6 3 3 2 4 4 2" xfId="17964"/>
    <cellStyle name="Normal 6 3 3 2 4 4 3" xfId="32243"/>
    <cellStyle name="Normal 6 3 3 2 4 4 4" xfId="46521"/>
    <cellStyle name="Normal 6 3 3 2 4 5" xfId="8869"/>
    <cellStyle name="Normal 6 3 3 2 4 5 2" xfId="23175"/>
    <cellStyle name="Normal 6 3 3 2 4 5 3" xfId="37454"/>
    <cellStyle name="Normal 6 3 3 2 4 5 4" xfId="51732"/>
    <cellStyle name="Normal 6 3 3 2 4 6" xfId="16141"/>
    <cellStyle name="Normal 6 3 3 2 4 6 2" xfId="30420"/>
    <cellStyle name="Normal 6 3 3 2 4 6 3" xfId="44698"/>
    <cellStyle name="Normal 6 3 3 2 4 7" xfId="12519"/>
    <cellStyle name="Normal 6 3 3 2 4 8" xfId="26798"/>
    <cellStyle name="Normal 6 3 3 2 4 9" xfId="41076"/>
    <cellStyle name="Normal 6 3 3 2 5" xfId="2181"/>
    <cellStyle name="Normal 6 3 3 2 5 2" xfId="6260"/>
    <cellStyle name="Normal 6 3 3 2 5 2 2" xfId="11073"/>
    <cellStyle name="Normal 6 3 3 2 5 2 2 2" xfId="25352"/>
    <cellStyle name="Normal 6 3 3 2 5 2 2 3" xfId="39630"/>
    <cellStyle name="Normal 6 3 3 2 5 2 2 4" xfId="53908"/>
    <cellStyle name="Normal 6 3 3 2 5 2 3" xfId="20566"/>
    <cellStyle name="Normal 6 3 3 2 5 2 3 2" xfId="34845"/>
    <cellStyle name="Normal 6 3 3 2 5 2 3 3" xfId="49123"/>
    <cellStyle name="Normal 6 3 3 2 5 2 4" xfId="14695"/>
    <cellStyle name="Normal 6 3 3 2 5 2 5" xfId="28974"/>
    <cellStyle name="Normal 6 3 3 2 5 2 6" xfId="43252"/>
    <cellStyle name="Normal 6 3 3 2 5 3" xfId="6261"/>
    <cellStyle name="Normal 6 3 3 2 5 3 2" xfId="20567"/>
    <cellStyle name="Normal 6 3 3 2 5 3 3" xfId="34846"/>
    <cellStyle name="Normal 6 3 3 2 5 3 4" xfId="49124"/>
    <cellStyle name="Normal 6 3 3 2 5 4" xfId="4018"/>
    <cellStyle name="Normal 6 3 3 2 5 4 2" xfId="18329"/>
    <cellStyle name="Normal 6 3 3 2 5 4 3" xfId="32608"/>
    <cellStyle name="Normal 6 3 3 2 5 4 4" xfId="46886"/>
    <cellStyle name="Normal 6 3 3 2 5 5" xfId="9234"/>
    <cellStyle name="Normal 6 3 3 2 5 5 2" xfId="23540"/>
    <cellStyle name="Normal 6 3 3 2 5 5 3" xfId="37819"/>
    <cellStyle name="Normal 6 3 3 2 5 5 4" xfId="52097"/>
    <cellStyle name="Normal 6 3 3 2 5 6" xfId="16506"/>
    <cellStyle name="Normal 6 3 3 2 5 6 2" xfId="30785"/>
    <cellStyle name="Normal 6 3 3 2 5 6 3" xfId="45063"/>
    <cellStyle name="Normal 6 3 3 2 5 7" xfId="12884"/>
    <cellStyle name="Normal 6 3 3 2 5 8" xfId="27163"/>
    <cellStyle name="Normal 6 3 3 2 5 9" xfId="41441"/>
    <cellStyle name="Normal 6 3 3 2 6" xfId="2325"/>
    <cellStyle name="Normal 6 3 3 2 6 2" xfId="6262"/>
    <cellStyle name="Normal 6 3 3 2 6 2 2" xfId="11208"/>
    <cellStyle name="Normal 6 3 3 2 6 2 2 2" xfId="25487"/>
    <cellStyle name="Normal 6 3 3 2 6 2 2 3" xfId="39765"/>
    <cellStyle name="Normal 6 3 3 2 6 2 2 4" xfId="54043"/>
    <cellStyle name="Normal 6 3 3 2 6 2 3" xfId="20568"/>
    <cellStyle name="Normal 6 3 3 2 6 2 3 2" xfId="34847"/>
    <cellStyle name="Normal 6 3 3 2 6 2 3 3" xfId="49125"/>
    <cellStyle name="Normal 6 3 3 2 6 2 4" xfId="14830"/>
    <cellStyle name="Normal 6 3 3 2 6 2 5" xfId="29109"/>
    <cellStyle name="Normal 6 3 3 2 6 2 6" xfId="43387"/>
    <cellStyle name="Normal 6 3 3 2 6 3" xfId="4153"/>
    <cellStyle name="Normal 6 3 3 2 6 3 2" xfId="18464"/>
    <cellStyle name="Normal 6 3 3 2 6 3 3" xfId="32743"/>
    <cellStyle name="Normal 6 3 3 2 6 3 4" xfId="47021"/>
    <cellStyle name="Normal 6 3 3 2 6 4" xfId="9369"/>
    <cellStyle name="Normal 6 3 3 2 6 4 2" xfId="23675"/>
    <cellStyle name="Normal 6 3 3 2 6 4 3" xfId="37954"/>
    <cellStyle name="Normal 6 3 3 2 6 4 4" xfId="52232"/>
    <cellStyle name="Normal 6 3 3 2 6 5" xfId="16641"/>
    <cellStyle name="Normal 6 3 3 2 6 5 2" xfId="30920"/>
    <cellStyle name="Normal 6 3 3 2 6 5 3" xfId="45198"/>
    <cellStyle name="Normal 6 3 3 2 6 6" xfId="13019"/>
    <cellStyle name="Normal 6 3 3 2 6 7" xfId="27298"/>
    <cellStyle name="Normal 6 3 3 2 6 8" xfId="41576"/>
    <cellStyle name="Normal 6 3 3 2 7" xfId="6263"/>
    <cellStyle name="Normal 6 3 3 2 7 2" xfId="9695"/>
    <cellStyle name="Normal 6 3 3 2 7 2 2" xfId="23974"/>
    <cellStyle name="Normal 6 3 3 2 7 2 3" xfId="38252"/>
    <cellStyle name="Normal 6 3 3 2 7 2 4" xfId="52530"/>
    <cellStyle name="Normal 6 3 3 2 7 3" xfId="20569"/>
    <cellStyle name="Normal 6 3 3 2 7 3 2" xfId="34848"/>
    <cellStyle name="Normal 6 3 3 2 7 3 3" xfId="49126"/>
    <cellStyle name="Normal 6 3 3 2 7 4" xfId="13317"/>
    <cellStyle name="Normal 6 3 3 2 7 5" xfId="27596"/>
    <cellStyle name="Normal 6 3 3 2 7 6" xfId="41874"/>
    <cellStyle name="Normal 6 3 3 2 8" xfId="6264"/>
    <cellStyle name="Normal 6 3 3 2 8 2" xfId="20570"/>
    <cellStyle name="Normal 6 3 3 2 8 3" xfId="34849"/>
    <cellStyle name="Normal 6 3 3 2 8 4" xfId="49127"/>
    <cellStyle name="Normal 6 3 3 2 9" xfId="2637"/>
    <cellStyle name="Normal 6 3 3 2 9 2" xfId="16951"/>
    <cellStyle name="Normal 6 3 3 2 9 3" xfId="31230"/>
    <cellStyle name="Normal 6 3 3 2 9 4" xfId="45508"/>
    <cellStyle name="Normal 6 3 3 3" xfId="622"/>
    <cellStyle name="Normal 6 3 3 3 10" xfId="7898"/>
    <cellStyle name="Normal 6 3 3 3 10 2" xfId="22204"/>
    <cellStyle name="Normal 6 3 3 3 10 3" xfId="36483"/>
    <cellStyle name="Normal 6 3 3 3 10 4" xfId="50761"/>
    <cellStyle name="Normal 6 3 3 3 11" xfId="15170"/>
    <cellStyle name="Normal 6 3 3 3 11 2" xfId="29449"/>
    <cellStyle name="Normal 6 3 3 3 11 3" xfId="43727"/>
    <cellStyle name="Normal 6 3 3 3 12" xfId="11548"/>
    <cellStyle name="Normal 6 3 3 3 13" xfId="25827"/>
    <cellStyle name="Normal 6 3 3 3 14" xfId="40105"/>
    <cellStyle name="Normal 6 3 3 3 2" xfId="763"/>
    <cellStyle name="Normal 6 3 3 3 2 10" xfId="25962"/>
    <cellStyle name="Normal 6 3 3 3 2 11" xfId="40240"/>
    <cellStyle name="Normal 6 3 3 3 2 2" xfId="1228"/>
    <cellStyle name="Normal 6 3 3 3 2 2 10" xfId="40607"/>
    <cellStyle name="Normal 6 3 3 3 2 2 2" xfId="1715"/>
    <cellStyle name="Normal 6 3 3 3 2 2 2 2" xfId="6265"/>
    <cellStyle name="Normal 6 3 3 3 2 2 2 2 2" xfId="10714"/>
    <cellStyle name="Normal 6 3 3 3 2 2 2 2 2 2" xfId="24993"/>
    <cellStyle name="Normal 6 3 3 3 2 2 2 2 2 3" xfId="39271"/>
    <cellStyle name="Normal 6 3 3 3 2 2 2 2 2 4" xfId="53549"/>
    <cellStyle name="Normal 6 3 3 3 2 2 2 2 3" xfId="20571"/>
    <cellStyle name="Normal 6 3 3 3 2 2 2 2 3 2" xfId="34850"/>
    <cellStyle name="Normal 6 3 3 3 2 2 2 2 3 3" xfId="49128"/>
    <cellStyle name="Normal 6 3 3 3 2 2 2 2 4" xfId="14336"/>
    <cellStyle name="Normal 6 3 3 3 2 2 2 2 5" xfId="28615"/>
    <cellStyle name="Normal 6 3 3 3 2 2 2 2 6" xfId="42893"/>
    <cellStyle name="Normal 6 3 3 3 2 2 2 3" xfId="6266"/>
    <cellStyle name="Normal 6 3 3 3 2 2 2 3 2" xfId="20572"/>
    <cellStyle name="Normal 6 3 3 3 2 2 2 3 3" xfId="34851"/>
    <cellStyle name="Normal 6 3 3 3 2 2 2 3 4" xfId="49129"/>
    <cellStyle name="Normal 6 3 3 3 2 2 2 4" xfId="3656"/>
    <cellStyle name="Normal 6 3 3 3 2 2 2 4 2" xfId="17970"/>
    <cellStyle name="Normal 6 3 3 3 2 2 2 4 3" xfId="32249"/>
    <cellStyle name="Normal 6 3 3 3 2 2 2 4 4" xfId="46527"/>
    <cellStyle name="Normal 6 3 3 3 2 2 2 5" xfId="8875"/>
    <cellStyle name="Normal 6 3 3 3 2 2 2 5 2" xfId="23181"/>
    <cellStyle name="Normal 6 3 3 3 2 2 2 5 3" xfId="37460"/>
    <cellStyle name="Normal 6 3 3 3 2 2 2 5 4" xfId="51738"/>
    <cellStyle name="Normal 6 3 3 3 2 2 2 6" xfId="16147"/>
    <cellStyle name="Normal 6 3 3 3 2 2 2 6 2" xfId="30426"/>
    <cellStyle name="Normal 6 3 3 3 2 2 2 6 3" xfId="44704"/>
    <cellStyle name="Normal 6 3 3 3 2 2 2 7" xfId="12525"/>
    <cellStyle name="Normal 6 3 3 3 2 2 2 8" xfId="26804"/>
    <cellStyle name="Normal 6 3 3 3 2 2 2 9" xfId="41082"/>
    <cellStyle name="Normal 6 3 3 3 2 2 3" xfId="6267"/>
    <cellStyle name="Normal 6 3 3 3 2 2 3 2" xfId="10239"/>
    <cellStyle name="Normal 6 3 3 3 2 2 3 2 2" xfId="24518"/>
    <cellStyle name="Normal 6 3 3 3 2 2 3 2 3" xfId="38796"/>
    <cellStyle name="Normal 6 3 3 3 2 2 3 2 4" xfId="53074"/>
    <cellStyle name="Normal 6 3 3 3 2 2 3 3" xfId="20573"/>
    <cellStyle name="Normal 6 3 3 3 2 2 3 3 2" xfId="34852"/>
    <cellStyle name="Normal 6 3 3 3 2 2 3 3 3" xfId="49130"/>
    <cellStyle name="Normal 6 3 3 3 2 2 3 4" xfId="13861"/>
    <cellStyle name="Normal 6 3 3 3 2 2 3 5" xfId="28140"/>
    <cellStyle name="Normal 6 3 3 3 2 2 3 6" xfId="42418"/>
    <cellStyle name="Normal 6 3 3 3 2 2 4" xfId="6268"/>
    <cellStyle name="Normal 6 3 3 3 2 2 4 2" xfId="20574"/>
    <cellStyle name="Normal 6 3 3 3 2 2 4 3" xfId="34853"/>
    <cellStyle name="Normal 6 3 3 3 2 2 4 4" xfId="49131"/>
    <cellStyle name="Normal 6 3 3 3 2 2 5" xfId="3181"/>
    <cellStyle name="Normal 6 3 3 3 2 2 5 2" xfId="17495"/>
    <cellStyle name="Normal 6 3 3 3 2 2 5 3" xfId="31774"/>
    <cellStyle name="Normal 6 3 3 3 2 2 5 4" xfId="46052"/>
    <cellStyle name="Normal 6 3 3 3 2 2 6" xfId="8400"/>
    <cellStyle name="Normal 6 3 3 3 2 2 6 2" xfId="22706"/>
    <cellStyle name="Normal 6 3 3 3 2 2 6 3" xfId="36985"/>
    <cellStyle name="Normal 6 3 3 3 2 2 6 4" xfId="51263"/>
    <cellStyle name="Normal 6 3 3 3 2 2 7" xfId="15672"/>
    <cellStyle name="Normal 6 3 3 3 2 2 7 2" xfId="29951"/>
    <cellStyle name="Normal 6 3 3 3 2 2 7 3" xfId="44229"/>
    <cellStyle name="Normal 6 3 3 3 2 2 8" xfId="12050"/>
    <cellStyle name="Normal 6 3 3 3 2 2 9" xfId="26329"/>
    <cellStyle name="Normal 6 3 3 3 2 3" xfId="1714"/>
    <cellStyle name="Normal 6 3 3 3 2 3 2" xfId="6269"/>
    <cellStyle name="Normal 6 3 3 3 2 3 2 2" xfId="10713"/>
    <cellStyle name="Normal 6 3 3 3 2 3 2 2 2" xfId="24992"/>
    <cellStyle name="Normal 6 3 3 3 2 3 2 2 3" xfId="39270"/>
    <cellStyle name="Normal 6 3 3 3 2 3 2 2 4" xfId="53548"/>
    <cellStyle name="Normal 6 3 3 3 2 3 2 3" xfId="20575"/>
    <cellStyle name="Normal 6 3 3 3 2 3 2 3 2" xfId="34854"/>
    <cellStyle name="Normal 6 3 3 3 2 3 2 3 3" xfId="49132"/>
    <cellStyle name="Normal 6 3 3 3 2 3 2 4" xfId="14335"/>
    <cellStyle name="Normal 6 3 3 3 2 3 2 5" xfId="28614"/>
    <cellStyle name="Normal 6 3 3 3 2 3 2 6" xfId="42892"/>
    <cellStyle name="Normal 6 3 3 3 2 3 3" xfId="6270"/>
    <cellStyle name="Normal 6 3 3 3 2 3 3 2" xfId="20576"/>
    <cellStyle name="Normal 6 3 3 3 2 3 3 3" xfId="34855"/>
    <cellStyle name="Normal 6 3 3 3 2 3 3 4" xfId="49133"/>
    <cellStyle name="Normal 6 3 3 3 2 3 4" xfId="3655"/>
    <cellStyle name="Normal 6 3 3 3 2 3 4 2" xfId="17969"/>
    <cellStyle name="Normal 6 3 3 3 2 3 4 3" xfId="32248"/>
    <cellStyle name="Normal 6 3 3 3 2 3 4 4" xfId="46526"/>
    <cellStyle name="Normal 6 3 3 3 2 3 5" xfId="8874"/>
    <cellStyle name="Normal 6 3 3 3 2 3 5 2" xfId="23180"/>
    <cellStyle name="Normal 6 3 3 3 2 3 5 3" xfId="37459"/>
    <cellStyle name="Normal 6 3 3 3 2 3 5 4" xfId="51737"/>
    <cellStyle name="Normal 6 3 3 3 2 3 6" xfId="16146"/>
    <cellStyle name="Normal 6 3 3 3 2 3 6 2" xfId="30425"/>
    <cellStyle name="Normal 6 3 3 3 2 3 6 3" xfId="44703"/>
    <cellStyle name="Normal 6 3 3 3 2 3 7" xfId="12524"/>
    <cellStyle name="Normal 6 3 3 3 2 3 8" xfId="26803"/>
    <cellStyle name="Normal 6 3 3 3 2 3 9" xfId="41081"/>
    <cellStyle name="Normal 6 3 3 3 2 4" xfId="6271"/>
    <cellStyle name="Normal 6 3 3 3 2 4 2" xfId="9872"/>
    <cellStyle name="Normal 6 3 3 3 2 4 2 2" xfId="24151"/>
    <cellStyle name="Normal 6 3 3 3 2 4 2 3" xfId="38429"/>
    <cellStyle name="Normal 6 3 3 3 2 4 2 4" xfId="52707"/>
    <cellStyle name="Normal 6 3 3 3 2 4 3" xfId="20577"/>
    <cellStyle name="Normal 6 3 3 3 2 4 3 2" xfId="34856"/>
    <cellStyle name="Normal 6 3 3 3 2 4 3 3" xfId="49134"/>
    <cellStyle name="Normal 6 3 3 3 2 4 4" xfId="13494"/>
    <cellStyle name="Normal 6 3 3 3 2 4 5" xfId="27773"/>
    <cellStyle name="Normal 6 3 3 3 2 4 6" xfId="42051"/>
    <cellStyle name="Normal 6 3 3 3 2 5" xfId="6272"/>
    <cellStyle name="Normal 6 3 3 3 2 5 2" xfId="20578"/>
    <cellStyle name="Normal 6 3 3 3 2 5 3" xfId="34857"/>
    <cellStyle name="Normal 6 3 3 3 2 5 4" xfId="49135"/>
    <cellStyle name="Normal 6 3 3 3 2 6" xfId="2814"/>
    <cellStyle name="Normal 6 3 3 3 2 6 2" xfId="17128"/>
    <cellStyle name="Normal 6 3 3 3 2 6 3" xfId="31407"/>
    <cellStyle name="Normal 6 3 3 3 2 6 4" xfId="45685"/>
    <cellStyle name="Normal 6 3 3 3 2 7" xfId="8033"/>
    <cellStyle name="Normal 6 3 3 3 2 7 2" xfId="22339"/>
    <cellStyle name="Normal 6 3 3 3 2 7 3" xfId="36618"/>
    <cellStyle name="Normal 6 3 3 3 2 7 4" xfId="50896"/>
    <cellStyle name="Normal 6 3 3 3 2 8" xfId="15305"/>
    <cellStyle name="Normal 6 3 3 3 2 8 2" xfId="29584"/>
    <cellStyle name="Normal 6 3 3 3 2 8 3" xfId="43862"/>
    <cellStyle name="Normal 6 3 3 3 2 9" xfId="11683"/>
    <cellStyle name="Normal 6 3 3 3 3" xfId="916"/>
    <cellStyle name="Normal 6 3 3 3 3 10" xfId="40378"/>
    <cellStyle name="Normal 6 3 3 3 3 2" xfId="1716"/>
    <cellStyle name="Normal 6 3 3 3 3 2 2" xfId="6273"/>
    <cellStyle name="Normal 6 3 3 3 3 2 2 2" xfId="10715"/>
    <cellStyle name="Normal 6 3 3 3 3 2 2 2 2" xfId="24994"/>
    <cellStyle name="Normal 6 3 3 3 3 2 2 2 3" xfId="39272"/>
    <cellStyle name="Normal 6 3 3 3 3 2 2 2 4" xfId="53550"/>
    <cellStyle name="Normal 6 3 3 3 3 2 2 3" xfId="20579"/>
    <cellStyle name="Normal 6 3 3 3 3 2 2 3 2" xfId="34858"/>
    <cellStyle name="Normal 6 3 3 3 3 2 2 3 3" xfId="49136"/>
    <cellStyle name="Normal 6 3 3 3 3 2 2 4" xfId="14337"/>
    <cellStyle name="Normal 6 3 3 3 3 2 2 5" xfId="28616"/>
    <cellStyle name="Normal 6 3 3 3 3 2 2 6" xfId="42894"/>
    <cellStyle name="Normal 6 3 3 3 3 2 3" xfId="6274"/>
    <cellStyle name="Normal 6 3 3 3 3 2 3 2" xfId="20580"/>
    <cellStyle name="Normal 6 3 3 3 3 2 3 3" xfId="34859"/>
    <cellStyle name="Normal 6 3 3 3 3 2 3 4" xfId="49137"/>
    <cellStyle name="Normal 6 3 3 3 3 2 4" xfId="3657"/>
    <cellStyle name="Normal 6 3 3 3 3 2 4 2" xfId="17971"/>
    <cellStyle name="Normal 6 3 3 3 3 2 4 3" xfId="32250"/>
    <cellStyle name="Normal 6 3 3 3 3 2 4 4" xfId="46528"/>
    <cellStyle name="Normal 6 3 3 3 3 2 5" xfId="8876"/>
    <cellStyle name="Normal 6 3 3 3 3 2 5 2" xfId="23182"/>
    <cellStyle name="Normal 6 3 3 3 3 2 5 3" xfId="37461"/>
    <cellStyle name="Normal 6 3 3 3 3 2 5 4" xfId="51739"/>
    <cellStyle name="Normal 6 3 3 3 3 2 6" xfId="16148"/>
    <cellStyle name="Normal 6 3 3 3 3 2 6 2" xfId="30427"/>
    <cellStyle name="Normal 6 3 3 3 3 2 6 3" xfId="44705"/>
    <cellStyle name="Normal 6 3 3 3 3 2 7" xfId="12526"/>
    <cellStyle name="Normal 6 3 3 3 3 2 8" xfId="26805"/>
    <cellStyle name="Normal 6 3 3 3 3 2 9" xfId="41083"/>
    <cellStyle name="Normal 6 3 3 3 3 3" xfId="6275"/>
    <cellStyle name="Normal 6 3 3 3 3 3 2" xfId="10010"/>
    <cellStyle name="Normal 6 3 3 3 3 3 2 2" xfId="24289"/>
    <cellStyle name="Normal 6 3 3 3 3 3 2 3" xfId="38567"/>
    <cellStyle name="Normal 6 3 3 3 3 3 2 4" xfId="52845"/>
    <cellStyle name="Normal 6 3 3 3 3 3 3" xfId="20581"/>
    <cellStyle name="Normal 6 3 3 3 3 3 3 2" xfId="34860"/>
    <cellStyle name="Normal 6 3 3 3 3 3 3 3" xfId="49138"/>
    <cellStyle name="Normal 6 3 3 3 3 3 4" xfId="13632"/>
    <cellStyle name="Normal 6 3 3 3 3 3 5" xfId="27911"/>
    <cellStyle name="Normal 6 3 3 3 3 3 6" xfId="42189"/>
    <cellStyle name="Normal 6 3 3 3 3 4" xfId="6276"/>
    <cellStyle name="Normal 6 3 3 3 3 4 2" xfId="20582"/>
    <cellStyle name="Normal 6 3 3 3 3 4 3" xfId="34861"/>
    <cellStyle name="Normal 6 3 3 3 3 4 4" xfId="49139"/>
    <cellStyle name="Normal 6 3 3 3 3 5" xfId="2952"/>
    <cellStyle name="Normal 6 3 3 3 3 5 2" xfId="17266"/>
    <cellStyle name="Normal 6 3 3 3 3 5 3" xfId="31545"/>
    <cellStyle name="Normal 6 3 3 3 3 5 4" xfId="45823"/>
    <cellStyle name="Normal 6 3 3 3 3 6" xfId="8171"/>
    <cellStyle name="Normal 6 3 3 3 3 6 2" xfId="22477"/>
    <cellStyle name="Normal 6 3 3 3 3 6 3" xfId="36756"/>
    <cellStyle name="Normal 6 3 3 3 3 6 4" xfId="51034"/>
    <cellStyle name="Normal 6 3 3 3 3 7" xfId="15443"/>
    <cellStyle name="Normal 6 3 3 3 3 7 2" xfId="29722"/>
    <cellStyle name="Normal 6 3 3 3 3 7 3" xfId="44000"/>
    <cellStyle name="Normal 6 3 3 3 3 8" xfId="11821"/>
    <cellStyle name="Normal 6 3 3 3 3 9" xfId="26100"/>
    <cellStyle name="Normal 6 3 3 3 4" xfId="1713"/>
    <cellStyle name="Normal 6 3 3 3 4 2" xfId="6277"/>
    <cellStyle name="Normal 6 3 3 3 4 2 2" xfId="10712"/>
    <cellStyle name="Normal 6 3 3 3 4 2 2 2" xfId="24991"/>
    <cellStyle name="Normal 6 3 3 3 4 2 2 3" xfId="39269"/>
    <cellStyle name="Normal 6 3 3 3 4 2 2 4" xfId="53547"/>
    <cellStyle name="Normal 6 3 3 3 4 2 3" xfId="20583"/>
    <cellStyle name="Normal 6 3 3 3 4 2 3 2" xfId="34862"/>
    <cellStyle name="Normal 6 3 3 3 4 2 3 3" xfId="49140"/>
    <cellStyle name="Normal 6 3 3 3 4 2 4" xfId="14334"/>
    <cellStyle name="Normal 6 3 3 3 4 2 5" xfId="28613"/>
    <cellStyle name="Normal 6 3 3 3 4 2 6" xfId="42891"/>
    <cellStyle name="Normal 6 3 3 3 4 3" xfId="6278"/>
    <cellStyle name="Normal 6 3 3 3 4 3 2" xfId="20584"/>
    <cellStyle name="Normal 6 3 3 3 4 3 3" xfId="34863"/>
    <cellStyle name="Normal 6 3 3 3 4 3 4" xfId="49141"/>
    <cellStyle name="Normal 6 3 3 3 4 4" xfId="3654"/>
    <cellStyle name="Normal 6 3 3 3 4 4 2" xfId="17968"/>
    <cellStyle name="Normal 6 3 3 3 4 4 3" xfId="32247"/>
    <cellStyle name="Normal 6 3 3 3 4 4 4" xfId="46525"/>
    <cellStyle name="Normal 6 3 3 3 4 5" xfId="8873"/>
    <cellStyle name="Normal 6 3 3 3 4 5 2" xfId="23179"/>
    <cellStyle name="Normal 6 3 3 3 4 5 3" xfId="37458"/>
    <cellStyle name="Normal 6 3 3 3 4 5 4" xfId="51736"/>
    <cellStyle name="Normal 6 3 3 3 4 6" xfId="16145"/>
    <cellStyle name="Normal 6 3 3 3 4 6 2" xfId="30424"/>
    <cellStyle name="Normal 6 3 3 3 4 6 3" xfId="44702"/>
    <cellStyle name="Normal 6 3 3 3 4 7" xfId="12523"/>
    <cellStyle name="Normal 6 3 3 3 4 8" xfId="26802"/>
    <cellStyle name="Normal 6 3 3 3 4 9" xfId="41080"/>
    <cellStyle name="Normal 6 3 3 3 5" xfId="2223"/>
    <cellStyle name="Normal 6 3 3 3 5 2" xfId="6279"/>
    <cellStyle name="Normal 6 3 3 3 5 2 2" xfId="11115"/>
    <cellStyle name="Normal 6 3 3 3 5 2 2 2" xfId="25394"/>
    <cellStyle name="Normal 6 3 3 3 5 2 2 3" xfId="39672"/>
    <cellStyle name="Normal 6 3 3 3 5 2 2 4" xfId="53950"/>
    <cellStyle name="Normal 6 3 3 3 5 2 3" xfId="20585"/>
    <cellStyle name="Normal 6 3 3 3 5 2 3 2" xfId="34864"/>
    <cellStyle name="Normal 6 3 3 3 5 2 3 3" xfId="49142"/>
    <cellStyle name="Normal 6 3 3 3 5 2 4" xfId="14737"/>
    <cellStyle name="Normal 6 3 3 3 5 2 5" xfId="29016"/>
    <cellStyle name="Normal 6 3 3 3 5 2 6" xfId="43294"/>
    <cellStyle name="Normal 6 3 3 3 5 3" xfId="6280"/>
    <cellStyle name="Normal 6 3 3 3 5 3 2" xfId="20586"/>
    <cellStyle name="Normal 6 3 3 3 5 3 3" xfId="34865"/>
    <cellStyle name="Normal 6 3 3 3 5 3 4" xfId="49143"/>
    <cellStyle name="Normal 6 3 3 3 5 4" xfId="4060"/>
    <cellStyle name="Normal 6 3 3 3 5 4 2" xfId="18371"/>
    <cellStyle name="Normal 6 3 3 3 5 4 3" xfId="32650"/>
    <cellStyle name="Normal 6 3 3 3 5 4 4" xfId="46928"/>
    <cellStyle name="Normal 6 3 3 3 5 5" xfId="9276"/>
    <cellStyle name="Normal 6 3 3 3 5 5 2" xfId="23582"/>
    <cellStyle name="Normal 6 3 3 3 5 5 3" xfId="37861"/>
    <cellStyle name="Normal 6 3 3 3 5 5 4" xfId="52139"/>
    <cellStyle name="Normal 6 3 3 3 5 6" xfId="16548"/>
    <cellStyle name="Normal 6 3 3 3 5 6 2" xfId="30827"/>
    <cellStyle name="Normal 6 3 3 3 5 6 3" xfId="45105"/>
    <cellStyle name="Normal 6 3 3 3 5 7" xfId="12926"/>
    <cellStyle name="Normal 6 3 3 3 5 8" xfId="27205"/>
    <cellStyle name="Normal 6 3 3 3 5 9" xfId="41483"/>
    <cellStyle name="Normal 6 3 3 3 6" xfId="2367"/>
    <cellStyle name="Normal 6 3 3 3 6 2" xfId="6281"/>
    <cellStyle name="Normal 6 3 3 3 6 2 2" xfId="11250"/>
    <cellStyle name="Normal 6 3 3 3 6 2 2 2" xfId="25529"/>
    <cellStyle name="Normal 6 3 3 3 6 2 2 3" xfId="39807"/>
    <cellStyle name="Normal 6 3 3 3 6 2 2 4" xfId="54085"/>
    <cellStyle name="Normal 6 3 3 3 6 2 3" xfId="20587"/>
    <cellStyle name="Normal 6 3 3 3 6 2 3 2" xfId="34866"/>
    <cellStyle name="Normal 6 3 3 3 6 2 3 3" xfId="49144"/>
    <cellStyle name="Normal 6 3 3 3 6 2 4" xfId="14872"/>
    <cellStyle name="Normal 6 3 3 3 6 2 5" xfId="29151"/>
    <cellStyle name="Normal 6 3 3 3 6 2 6" xfId="43429"/>
    <cellStyle name="Normal 6 3 3 3 6 3" xfId="4195"/>
    <cellStyle name="Normal 6 3 3 3 6 3 2" xfId="18506"/>
    <cellStyle name="Normal 6 3 3 3 6 3 3" xfId="32785"/>
    <cellStyle name="Normal 6 3 3 3 6 3 4" xfId="47063"/>
    <cellStyle name="Normal 6 3 3 3 6 4" xfId="9411"/>
    <cellStyle name="Normal 6 3 3 3 6 4 2" xfId="23717"/>
    <cellStyle name="Normal 6 3 3 3 6 4 3" xfId="37996"/>
    <cellStyle name="Normal 6 3 3 3 6 4 4" xfId="52274"/>
    <cellStyle name="Normal 6 3 3 3 6 5" xfId="16683"/>
    <cellStyle name="Normal 6 3 3 3 6 5 2" xfId="30962"/>
    <cellStyle name="Normal 6 3 3 3 6 5 3" xfId="45240"/>
    <cellStyle name="Normal 6 3 3 3 6 6" xfId="13061"/>
    <cellStyle name="Normal 6 3 3 3 6 7" xfId="27340"/>
    <cellStyle name="Normal 6 3 3 3 6 8" xfId="41618"/>
    <cellStyle name="Normal 6 3 3 3 7" xfId="6282"/>
    <cellStyle name="Normal 6 3 3 3 7 2" xfId="9737"/>
    <cellStyle name="Normal 6 3 3 3 7 2 2" xfId="24016"/>
    <cellStyle name="Normal 6 3 3 3 7 2 3" xfId="38294"/>
    <cellStyle name="Normal 6 3 3 3 7 2 4" xfId="52572"/>
    <cellStyle name="Normal 6 3 3 3 7 3" xfId="20588"/>
    <cellStyle name="Normal 6 3 3 3 7 3 2" xfId="34867"/>
    <cellStyle name="Normal 6 3 3 3 7 3 3" xfId="49145"/>
    <cellStyle name="Normal 6 3 3 3 7 4" xfId="13359"/>
    <cellStyle name="Normal 6 3 3 3 7 5" xfId="27638"/>
    <cellStyle name="Normal 6 3 3 3 7 6" xfId="41916"/>
    <cellStyle name="Normal 6 3 3 3 8" xfId="6283"/>
    <cellStyle name="Normal 6 3 3 3 8 2" xfId="20589"/>
    <cellStyle name="Normal 6 3 3 3 8 3" xfId="34868"/>
    <cellStyle name="Normal 6 3 3 3 8 4" xfId="49146"/>
    <cellStyle name="Normal 6 3 3 3 9" xfId="2679"/>
    <cellStyle name="Normal 6 3 3 3 9 2" xfId="16993"/>
    <cellStyle name="Normal 6 3 3 3 9 3" xfId="31272"/>
    <cellStyle name="Normal 6 3 3 3 9 4" xfId="45550"/>
    <cellStyle name="Normal 6 3 3 4" xfId="456"/>
    <cellStyle name="Normal 6 3 3 4 10" xfId="25738"/>
    <cellStyle name="Normal 6 3 3 4 11" xfId="40016"/>
    <cellStyle name="Normal 6 3 3 4 2" xfId="1026"/>
    <cellStyle name="Normal 6 3 3 4 2 10" xfId="40468"/>
    <cellStyle name="Normal 6 3 3 4 2 2" xfId="1718"/>
    <cellStyle name="Normal 6 3 3 4 2 2 2" xfId="6284"/>
    <cellStyle name="Normal 6 3 3 4 2 2 2 2" xfId="10717"/>
    <cellStyle name="Normal 6 3 3 4 2 2 2 2 2" xfId="24996"/>
    <cellStyle name="Normal 6 3 3 4 2 2 2 2 3" xfId="39274"/>
    <cellStyle name="Normal 6 3 3 4 2 2 2 2 4" xfId="53552"/>
    <cellStyle name="Normal 6 3 3 4 2 2 2 3" xfId="20590"/>
    <cellStyle name="Normal 6 3 3 4 2 2 2 3 2" xfId="34869"/>
    <cellStyle name="Normal 6 3 3 4 2 2 2 3 3" xfId="49147"/>
    <cellStyle name="Normal 6 3 3 4 2 2 2 4" xfId="14339"/>
    <cellStyle name="Normal 6 3 3 4 2 2 2 5" xfId="28618"/>
    <cellStyle name="Normal 6 3 3 4 2 2 2 6" xfId="42896"/>
    <cellStyle name="Normal 6 3 3 4 2 2 3" xfId="6285"/>
    <cellStyle name="Normal 6 3 3 4 2 2 3 2" xfId="20591"/>
    <cellStyle name="Normal 6 3 3 4 2 2 3 3" xfId="34870"/>
    <cellStyle name="Normal 6 3 3 4 2 2 3 4" xfId="49148"/>
    <cellStyle name="Normal 6 3 3 4 2 2 4" xfId="3659"/>
    <cellStyle name="Normal 6 3 3 4 2 2 4 2" xfId="17973"/>
    <cellStyle name="Normal 6 3 3 4 2 2 4 3" xfId="32252"/>
    <cellStyle name="Normal 6 3 3 4 2 2 4 4" xfId="46530"/>
    <cellStyle name="Normal 6 3 3 4 2 2 5" xfId="8878"/>
    <cellStyle name="Normal 6 3 3 4 2 2 5 2" xfId="23184"/>
    <cellStyle name="Normal 6 3 3 4 2 2 5 3" xfId="37463"/>
    <cellStyle name="Normal 6 3 3 4 2 2 5 4" xfId="51741"/>
    <cellStyle name="Normal 6 3 3 4 2 2 6" xfId="16150"/>
    <cellStyle name="Normal 6 3 3 4 2 2 6 2" xfId="30429"/>
    <cellStyle name="Normal 6 3 3 4 2 2 6 3" xfId="44707"/>
    <cellStyle name="Normal 6 3 3 4 2 2 7" xfId="12528"/>
    <cellStyle name="Normal 6 3 3 4 2 2 8" xfId="26807"/>
    <cellStyle name="Normal 6 3 3 4 2 2 9" xfId="41085"/>
    <cellStyle name="Normal 6 3 3 4 2 3" xfId="6286"/>
    <cellStyle name="Normal 6 3 3 4 2 3 2" xfId="10100"/>
    <cellStyle name="Normal 6 3 3 4 2 3 2 2" xfId="24379"/>
    <cellStyle name="Normal 6 3 3 4 2 3 2 3" xfId="38657"/>
    <cellStyle name="Normal 6 3 3 4 2 3 2 4" xfId="52935"/>
    <cellStyle name="Normal 6 3 3 4 2 3 3" xfId="20592"/>
    <cellStyle name="Normal 6 3 3 4 2 3 3 2" xfId="34871"/>
    <cellStyle name="Normal 6 3 3 4 2 3 3 3" xfId="49149"/>
    <cellStyle name="Normal 6 3 3 4 2 3 4" xfId="13722"/>
    <cellStyle name="Normal 6 3 3 4 2 3 5" xfId="28001"/>
    <cellStyle name="Normal 6 3 3 4 2 3 6" xfId="42279"/>
    <cellStyle name="Normal 6 3 3 4 2 4" xfId="6287"/>
    <cellStyle name="Normal 6 3 3 4 2 4 2" xfId="20593"/>
    <cellStyle name="Normal 6 3 3 4 2 4 3" xfId="34872"/>
    <cellStyle name="Normal 6 3 3 4 2 4 4" xfId="49150"/>
    <cellStyle name="Normal 6 3 3 4 2 5" xfId="3042"/>
    <cellStyle name="Normal 6 3 3 4 2 5 2" xfId="17356"/>
    <cellStyle name="Normal 6 3 3 4 2 5 3" xfId="31635"/>
    <cellStyle name="Normal 6 3 3 4 2 5 4" xfId="45913"/>
    <cellStyle name="Normal 6 3 3 4 2 6" xfId="8261"/>
    <cellStyle name="Normal 6 3 3 4 2 6 2" xfId="22567"/>
    <cellStyle name="Normal 6 3 3 4 2 6 3" xfId="36846"/>
    <cellStyle name="Normal 6 3 3 4 2 6 4" xfId="51124"/>
    <cellStyle name="Normal 6 3 3 4 2 7" xfId="15533"/>
    <cellStyle name="Normal 6 3 3 4 2 7 2" xfId="29812"/>
    <cellStyle name="Normal 6 3 3 4 2 7 3" xfId="44090"/>
    <cellStyle name="Normal 6 3 3 4 2 8" xfId="11911"/>
    <cellStyle name="Normal 6 3 3 4 2 9" xfId="26190"/>
    <cellStyle name="Normal 6 3 3 4 3" xfId="1717"/>
    <cellStyle name="Normal 6 3 3 4 3 2" xfId="6288"/>
    <cellStyle name="Normal 6 3 3 4 3 2 2" xfId="10716"/>
    <cellStyle name="Normal 6 3 3 4 3 2 2 2" xfId="24995"/>
    <cellStyle name="Normal 6 3 3 4 3 2 2 3" xfId="39273"/>
    <cellStyle name="Normal 6 3 3 4 3 2 2 4" xfId="53551"/>
    <cellStyle name="Normal 6 3 3 4 3 2 3" xfId="20594"/>
    <cellStyle name="Normal 6 3 3 4 3 2 3 2" xfId="34873"/>
    <cellStyle name="Normal 6 3 3 4 3 2 3 3" xfId="49151"/>
    <cellStyle name="Normal 6 3 3 4 3 2 4" xfId="14338"/>
    <cellStyle name="Normal 6 3 3 4 3 2 5" xfId="28617"/>
    <cellStyle name="Normal 6 3 3 4 3 2 6" xfId="42895"/>
    <cellStyle name="Normal 6 3 3 4 3 3" xfId="6289"/>
    <cellStyle name="Normal 6 3 3 4 3 3 2" xfId="20595"/>
    <cellStyle name="Normal 6 3 3 4 3 3 3" xfId="34874"/>
    <cellStyle name="Normal 6 3 3 4 3 3 4" xfId="49152"/>
    <cellStyle name="Normal 6 3 3 4 3 4" xfId="3658"/>
    <cellStyle name="Normal 6 3 3 4 3 4 2" xfId="17972"/>
    <cellStyle name="Normal 6 3 3 4 3 4 3" xfId="32251"/>
    <cellStyle name="Normal 6 3 3 4 3 4 4" xfId="46529"/>
    <cellStyle name="Normal 6 3 3 4 3 5" xfId="8877"/>
    <cellStyle name="Normal 6 3 3 4 3 5 2" xfId="23183"/>
    <cellStyle name="Normal 6 3 3 4 3 5 3" xfId="37462"/>
    <cellStyle name="Normal 6 3 3 4 3 5 4" xfId="51740"/>
    <cellStyle name="Normal 6 3 3 4 3 6" xfId="16149"/>
    <cellStyle name="Normal 6 3 3 4 3 6 2" xfId="30428"/>
    <cellStyle name="Normal 6 3 3 4 3 6 3" xfId="44706"/>
    <cellStyle name="Normal 6 3 3 4 3 7" xfId="12527"/>
    <cellStyle name="Normal 6 3 3 4 3 8" xfId="26806"/>
    <cellStyle name="Normal 6 3 3 4 3 9" xfId="41084"/>
    <cellStyle name="Normal 6 3 3 4 4" xfId="6290"/>
    <cellStyle name="Normal 6 3 3 4 4 2" xfId="9648"/>
    <cellStyle name="Normal 6 3 3 4 4 2 2" xfId="23927"/>
    <cellStyle name="Normal 6 3 3 4 4 2 3" xfId="38205"/>
    <cellStyle name="Normal 6 3 3 4 4 2 4" xfId="52483"/>
    <cellStyle name="Normal 6 3 3 4 4 3" xfId="20596"/>
    <cellStyle name="Normal 6 3 3 4 4 3 2" xfId="34875"/>
    <cellStyle name="Normal 6 3 3 4 4 3 3" xfId="49153"/>
    <cellStyle name="Normal 6 3 3 4 4 4" xfId="13270"/>
    <cellStyle name="Normal 6 3 3 4 4 5" xfId="27549"/>
    <cellStyle name="Normal 6 3 3 4 4 6" xfId="41827"/>
    <cellStyle name="Normal 6 3 3 4 5" xfId="6291"/>
    <cellStyle name="Normal 6 3 3 4 5 2" xfId="20597"/>
    <cellStyle name="Normal 6 3 3 4 5 3" xfId="34876"/>
    <cellStyle name="Normal 6 3 3 4 5 4" xfId="49154"/>
    <cellStyle name="Normal 6 3 3 4 6" xfId="2590"/>
    <cellStyle name="Normal 6 3 3 4 6 2" xfId="16904"/>
    <cellStyle name="Normal 6 3 3 4 6 3" xfId="31183"/>
    <cellStyle name="Normal 6 3 3 4 6 4" xfId="45461"/>
    <cellStyle name="Normal 6 3 3 4 7" xfId="7809"/>
    <cellStyle name="Normal 6 3 3 4 7 2" xfId="22115"/>
    <cellStyle name="Normal 6 3 3 4 7 3" xfId="36394"/>
    <cellStyle name="Normal 6 3 3 4 7 4" xfId="50672"/>
    <cellStyle name="Normal 6 3 3 4 8" xfId="15081"/>
    <cellStyle name="Normal 6 3 3 4 8 2" xfId="29360"/>
    <cellStyle name="Normal 6 3 3 4 8 3" xfId="43638"/>
    <cellStyle name="Normal 6 3 3 4 9" xfId="11459"/>
    <cellStyle name="Normal 6 3 3 5" xfId="673"/>
    <cellStyle name="Normal 6 3 3 5 10" xfId="25873"/>
    <cellStyle name="Normal 6 3 3 5 11" xfId="40151"/>
    <cellStyle name="Normal 6 3 3 5 2" xfId="1139"/>
    <cellStyle name="Normal 6 3 3 5 2 10" xfId="40518"/>
    <cellStyle name="Normal 6 3 3 5 2 2" xfId="1720"/>
    <cellStyle name="Normal 6 3 3 5 2 2 2" xfId="6292"/>
    <cellStyle name="Normal 6 3 3 5 2 2 2 2" xfId="10719"/>
    <cellStyle name="Normal 6 3 3 5 2 2 2 2 2" xfId="24998"/>
    <cellStyle name="Normal 6 3 3 5 2 2 2 2 3" xfId="39276"/>
    <cellStyle name="Normal 6 3 3 5 2 2 2 2 4" xfId="53554"/>
    <cellStyle name="Normal 6 3 3 5 2 2 2 3" xfId="20598"/>
    <cellStyle name="Normal 6 3 3 5 2 2 2 3 2" xfId="34877"/>
    <cellStyle name="Normal 6 3 3 5 2 2 2 3 3" xfId="49155"/>
    <cellStyle name="Normal 6 3 3 5 2 2 2 4" xfId="14341"/>
    <cellStyle name="Normal 6 3 3 5 2 2 2 5" xfId="28620"/>
    <cellStyle name="Normal 6 3 3 5 2 2 2 6" xfId="42898"/>
    <cellStyle name="Normal 6 3 3 5 2 2 3" xfId="6293"/>
    <cellStyle name="Normal 6 3 3 5 2 2 3 2" xfId="20599"/>
    <cellStyle name="Normal 6 3 3 5 2 2 3 3" xfId="34878"/>
    <cellStyle name="Normal 6 3 3 5 2 2 3 4" xfId="49156"/>
    <cellStyle name="Normal 6 3 3 5 2 2 4" xfId="3661"/>
    <cellStyle name="Normal 6 3 3 5 2 2 4 2" xfId="17975"/>
    <cellStyle name="Normal 6 3 3 5 2 2 4 3" xfId="32254"/>
    <cellStyle name="Normal 6 3 3 5 2 2 4 4" xfId="46532"/>
    <cellStyle name="Normal 6 3 3 5 2 2 5" xfId="8880"/>
    <cellStyle name="Normal 6 3 3 5 2 2 5 2" xfId="23186"/>
    <cellStyle name="Normal 6 3 3 5 2 2 5 3" xfId="37465"/>
    <cellStyle name="Normal 6 3 3 5 2 2 5 4" xfId="51743"/>
    <cellStyle name="Normal 6 3 3 5 2 2 6" xfId="16152"/>
    <cellStyle name="Normal 6 3 3 5 2 2 6 2" xfId="30431"/>
    <cellStyle name="Normal 6 3 3 5 2 2 6 3" xfId="44709"/>
    <cellStyle name="Normal 6 3 3 5 2 2 7" xfId="12530"/>
    <cellStyle name="Normal 6 3 3 5 2 2 8" xfId="26809"/>
    <cellStyle name="Normal 6 3 3 5 2 2 9" xfId="41087"/>
    <cellStyle name="Normal 6 3 3 5 2 3" xfId="6294"/>
    <cellStyle name="Normal 6 3 3 5 2 3 2" xfId="10150"/>
    <cellStyle name="Normal 6 3 3 5 2 3 2 2" xfId="24429"/>
    <cellStyle name="Normal 6 3 3 5 2 3 2 3" xfId="38707"/>
    <cellStyle name="Normal 6 3 3 5 2 3 2 4" xfId="52985"/>
    <cellStyle name="Normal 6 3 3 5 2 3 3" xfId="20600"/>
    <cellStyle name="Normal 6 3 3 5 2 3 3 2" xfId="34879"/>
    <cellStyle name="Normal 6 3 3 5 2 3 3 3" xfId="49157"/>
    <cellStyle name="Normal 6 3 3 5 2 3 4" xfId="13772"/>
    <cellStyle name="Normal 6 3 3 5 2 3 5" xfId="28051"/>
    <cellStyle name="Normal 6 3 3 5 2 3 6" xfId="42329"/>
    <cellStyle name="Normal 6 3 3 5 2 4" xfId="6295"/>
    <cellStyle name="Normal 6 3 3 5 2 4 2" xfId="20601"/>
    <cellStyle name="Normal 6 3 3 5 2 4 3" xfId="34880"/>
    <cellStyle name="Normal 6 3 3 5 2 4 4" xfId="49158"/>
    <cellStyle name="Normal 6 3 3 5 2 5" xfId="3092"/>
    <cellStyle name="Normal 6 3 3 5 2 5 2" xfId="17406"/>
    <cellStyle name="Normal 6 3 3 5 2 5 3" xfId="31685"/>
    <cellStyle name="Normal 6 3 3 5 2 5 4" xfId="45963"/>
    <cellStyle name="Normal 6 3 3 5 2 6" xfId="8311"/>
    <cellStyle name="Normal 6 3 3 5 2 6 2" xfId="22617"/>
    <cellStyle name="Normal 6 3 3 5 2 6 3" xfId="36896"/>
    <cellStyle name="Normal 6 3 3 5 2 6 4" xfId="51174"/>
    <cellStyle name="Normal 6 3 3 5 2 7" xfId="15583"/>
    <cellStyle name="Normal 6 3 3 5 2 7 2" xfId="29862"/>
    <cellStyle name="Normal 6 3 3 5 2 7 3" xfId="44140"/>
    <cellStyle name="Normal 6 3 3 5 2 8" xfId="11961"/>
    <cellStyle name="Normal 6 3 3 5 2 9" xfId="26240"/>
    <cellStyle name="Normal 6 3 3 5 3" xfId="1719"/>
    <cellStyle name="Normal 6 3 3 5 3 2" xfId="6296"/>
    <cellStyle name="Normal 6 3 3 5 3 2 2" xfId="10718"/>
    <cellStyle name="Normal 6 3 3 5 3 2 2 2" xfId="24997"/>
    <cellStyle name="Normal 6 3 3 5 3 2 2 3" xfId="39275"/>
    <cellStyle name="Normal 6 3 3 5 3 2 2 4" xfId="53553"/>
    <cellStyle name="Normal 6 3 3 5 3 2 3" xfId="20602"/>
    <cellStyle name="Normal 6 3 3 5 3 2 3 2" xfId="34881"/>
    <cellStyle name="Normal 6 3 3 5 3 2 3 3" xfId="49159"/>
    <cellStyle name="Normal 6 3 3 5 3 2 4" xfId="14340"/>
    <cellStyle name="Normal 6 3 3 5 3 2 5" xfId="28619"/>
    <cellStyle name="Normal 6 3 3 5 3 2 6" xfId="42897"/>
    <cellStyle name="Normal 6 3 3 5 3 3" xfId="6297"/>
    <cellStyle name="Normal 6 3 3 5 3 3 2" xfId="20603"/>
    <cellStyle name="Normal 6 3 3 5 3 3 3" xfId="34882"/>
    <cellStyle name="Normal 6 3 3 5 3 3 4" xfId="49160"/>
    <cellStyle name="Normal 6 3 3 5 3 4" xfId="3660"/>
    <cellStyle name="Normal 6 3 3 5 3 4 2" xfId="17974"/>
    <cellStyle name="Normal 6 3 3 5 3 4 3" xfId="32253"/>
    <cellStyle name="Normal 6 3 3 5 3 4 4" xfId="46531"/>
    <cellStyle name="Normal 6 3 3 5 3 5" xfId="8879"/>
    <cellStyle name="Normal 6 3 3 5 3 5 2" xfId="23185"/>
    <cellStyle name="Normal 6 3 3 5 3 5 3" xfId="37464"/>
    <cellStyle name="Normal 6 3 3 5 3 5 4" xfId="51742"/>
    <cellStyle name="Normal 6 3 3 5 3 6" xfId="16151"/>
    <cellStyle name="Normal 6 3 3 5 3 6 2" xfId="30430"/>
    <cellStyle name="Normal 6 3 3 5 3 6 3" xfId="44708"/>
    <cellStyle name="Normal 6 3 3 5 3 7" xfId="12529"/>
    <cellStyle name="Normal 6 3 3 5 3 8" xfId="26808"/>
    <cellStyle name="Normal 6 3 3 5 3 9" xfId="41086"/>
    <cellStyle name="Normal 6 3 3 5 4" xfId="6298"/>
    <cellStyle name="Normal 6 3 3 5 4 2" xfId="9783"/>
    <cellStyle name="Normal 6 3 3 5 4 2 2" xfId="24062"/>
    <cellStyle name="Normal 6 3 3 5 4 2 3" xfId="38340"/>
    <cellStyle name="Normal 6 3 3 5 4 2 4" xfId="52618"/>
    <cellStyle name="Normal 6 3 3 5 4 3" xfId="20604"/>
    <cellStyle name="Normal 6 3 3 5 4 3 2" xfId="34883"/>
    <cellStyle name="Normal 6 3 3 5 4 3 3" xfId="49161"/>
    <cellStyle name="Normal 6 3 3 5 4 4" xfId="13405"/>
    <cellStyle name="Normal 6 3 3 5 4 5" xfId="27684"/>
    <cellStyle name="Normal 6 3 3 5 4 6" xfId="41962"/>
    <cellStyle name="Normal 6 3 3 5 5" xfId="6299"/>
    <cellStyle name="Normal 6 3 3 5 5 2" xfId="20605"/>
    <cellStyle name="Normal 6 3 3 5 5 3" xfId="34884"/>
    <cellStyle name="Normal 6 3 3 5 5 4" xfId="49162"/>
    <cellStyle name="Normal 6 3 3 5 6" xfId="2725"/>
    <cellStyle name="Normal 6 3 3 5 6 2" xfId="17039"/>
    <cellStyle name="Normal 6 3 3 5 6 3" xfId="31318"/>
    <cellStyle name="Normal 6 3 3 5 6 4" xfId="45596"/>
    <cellStyle name="Normal 6 3 3 5 7" xfId="7944"/>
    <cellStyle name="Normal 6 3 3 5 7 2" xfId="22250"/>
    <cellStyle name="Normal 6 3 3 5 7 3" xfId="36529"/>
    <cellStyle name="Normal 6 3 3 5 7 4" xfId="50807"/>
    <cellStyle name="Normal 6 3 3 5 8" xfId="15216"/>
    <cellStyle name="Normal 6 3 3 5 8 2" xfId="29495"/>
    <cellStyle name="Normal 6 3 3 5 8 3" xfId="43773"/>
    <cellStyle name="Normal 6 3 3 5 9" xfId="11594"/>
    <cellStyle name="Normal 6 3 3 6" xfId="340"/>
    <cellStyle name="Normal 6 3 3 6 10" xfId="25689"/>
    <cellStyle name="Normal 6 3 3 6 11" xfId="39967"/>
    <cellStyle name="Normal 6 3 3 6 2" xfId="968"/>
    <cellStyle name="Normal 6 3 3 6 2 10" xfId="40424"/>
    <cellStyle name="Normal 6 3 3 6 2 2" xfId="1722"/>
    <cellStyle name="Normal 6 3 3 6 2 2 2" xfId="6300"/>
    <cellStyle name="Normal 6 3 3 6 2 2 2 2" xfId="10721"/>
    <cellStyle name="Normal 6 3 3 6 2 2 2 2 2" xfId="25000"/>
    <cellStyle name="Normal 6 3 3 6 2 2 2 2 3" xfId="39278"/>
    <cellStyle name="Normal 6 3 3 6 2 2 2 2 4" xfId="53556"/>
    <cellStyle name="Normal 6 3 3 6 2 2 2 3" xfId="20606"/>
    <cellStyle name="Normal 6 3 3 6 2 2 2 3 2" xfId="34885"/>
    <cellStyle name="Normal 6 3 3 6 2 2 2 3 3" xfId="49163"/>
    <cellStyle name="Normal 6 3 3 6 2 2 2 4" xfId="14343"/>
    <cellStyle name="Normal 6 3 3 6 2 2 2 5" xfId="28622"/>
    <cellStyle name="Normal 6 3 3 6 2 2 2 6" xfId="42900"/>
    <cellStyle name="Normal 6 3 3 6 2 2 3" xfId="6301"/>
    <cellStyle name="Normal 6 3 3 6 2 2 3 2" xfId="20607"/>
    <cellStyle name="Normal 6 3 3 6 2 2 3 3" xfId="34886"/>
    <cellStyle name="Normal 6 3 3 6 2 2 3 4" xfId="49164"/>
    <cellStyle name="Normal 6 3 3 6 2 2 4" xfId="3663"/>
    <cellStyle name="Normal 6 3 3 6 2 2 4 2" xfId="17977"/>
    <cellStyle name="Normal 6 3 3 6 2 2 4 3" xfId="32256"/>
    <cellStyle name="Normal 6 3 3 6 2 2 4 4" xfId="46534"/>
    <cellStyle name="Normal 6 3 3 6 2 2 5" xfId="8882"/>
    <cellStyle name="Normal 6 3 3 6 2 2 5 2" xfId="23188"/>
    <cellStyle name="Normal 6 3 3 6 2 2 5 3" xfId="37467"/>
    <cellStyle name="Normal 6 3 3 6 2 2 5 4" xfId="51745"/>
    <cellStyle name="Normal 6 3 3 6 2 2 6" xfId="16154"/>
    <cellStyle name="Normal 6 3 3 6 2 2 6 2" xfId="30433"/>
    <cellStyle name="Normal 6 3 3 6 2 2 6 3" xfId="44711"/>
    <cellStyle name="Normal 6 3 3 6 2 2 7" xfId="12532"/>
    <cellStyle name="Normal 6 3 3 6 2 2 8" xfId="26811"/>
    <cellStyle name="Normal 6 3 3 6 2 2 9" xfId="41089"/>
    <cellStyle name="Normal 6 3 3 6 2 3" xfId="6302"/>
    <cellStyle name="Normal 6 3 3 6 2 3 2" xfId="10056"/>
    <cellStyle name="Normal 6 3 3 6 2 3 2 2" xfId="24335"/>
    <cellStyle name="Normal 6 3 3 6 2 3 2 3" xfId="38613"/>
    <cellStyle name="Normal 6 3 3 6 2 3 2 4" xfId="52891"/>
    <cellStyle name="Normal 6 3 3 6 2 3 3" xfId="20608"/>
    <cellStyle name="Normal 6 3 3 6 2 3 3 2" xfId="34887"/>
    <cellStyle name="Normal 6 3 3 6 2 3 3 3" xfId="49165"/>
    <cellStyle name="Normal 6 3 3 6 2 3 4" xfId="13678"/>
    <cellStyle name="Normal 6 3 3 6 2 3 5" xfId="27957"/>
    <cellStyle name="Normal 6 3 3 6 2 3 6" xfId="42235"/>
    <cellStyle name="Normal 6 3 3 6 2 4" xfId="6303"/>
    <cellStyle name="Normal 6 3 3 6 2 4 2" xfId="20609"/>
    <cellStyle name="Normal 6 3 3 6 2 4 3" xfId="34888"/>
    <cellStyle name="Normal 6 3 3 6 2 4 4" xfId="49166"/>
    <cellStyle name="Normal 6 3 3 6 2 5" xfId="2998"/>
    <cellStyle name="Normal 6 3 3 6 2 5 2" xfId="17312"/>
    <cellStyle name="Normal 6 3 3 6 2 5 3" xfId="31591"/>
    <cellStyle name="Normal 6 3 3 6 2 5 4" xfId="45869"/>
    <cellStyle name="Normal 6 3 3 6 2 6" xfId="8217"/>
    <cellStyle name="Normal 6 3 3 6 2 6 2" xfId="22523"/>
    <cellStyle name="Normal 6 3 3 6 2 6 3" xfId="36802"/>
    <cellStyle name="Normal 6 3 3 6 2 6 4" xfId="51080"/>
    <cellStyle name="Normal 6 3 3 6 2 7" xfId="15489"/>
    <cellStyle name="Normal 6 3 3 6 2 7 2" xfId="29768"/>
    <cellStyle name="Normal 6 3 3 6 2 7 3" xfId="44046"/>
    <cellStyle name="Normal 6 3 3 6 2 8" xfId="11867"/>
    <cellStyle name="Normal 6 3 3 6 2 9" xfId="26146"/>
    <cellStyle name="Normal 6 3 3 6 3" xfId="1721"/>
    <cellStyle name="Normal 6 3 3 6 3 2" xfId="6304"/>
    <cellStyle name="Normal 6 3 3 6 3 2 2" xfId="10720"/>
    <cellStyle name="Normal 6 3 3 6 3 2 2 2" xfId="24999"/>
    <cellStyle name="Normal 6 3 3 6 3 2 2 3" xfId="39277"/>
    <cellStyle name="Normal 6 3 3 6 3 2 2 4" xfId="53555"/>
    <cellStyle name="Normal 6 3 3 6 3 2 3" xfId="20610"/>
    <cellStyle name="Normal 6 3 3 6 3 2 3 2" xfId="34889"/>
    <cellStyle name="Normal 6 3 3 6 3 2 3 3" xfId="49167"/>
    <cellStyle name="Normal 6 3 3 6 3 2 4" xfId="14342"/>
    <cellStyle name="Normal 6 3 3 6 3 2 5" xfId="28621"/>
    <cellStyle name="Normal 6 3 3 6 3 2 6" xfId="42899"/>
    <cellStyle name="Normal 6 3 3 6 3 3" xfId="6305"/>
    <cellStyle name="Normal 6 3 3 6 3 3 2" xfId="20611"/>
    <cellStyle name="Normal 6 3 3 6 3 3 3" xfId="34890"/>
    <cellStyle name="Normal 6 3 3 6 3 3 4" xfId="49168"/>
    <cellStyle name="Normal 6 3 3 6 3 4" xfId="3662"/>
    <cellStyle name="Normal 6 3 3 6 3 4 2" xfId="17976"/>
    <cellStyle name="Normal 6 3 3 6 3 4 3" xfId="32255"/>
    <cellStyle name="Normal 6 3 3 6 3 4 4" xfId="46533"/>
    <cellStyle name="Normal 6 3 3 6 3 5" xfId="8881"/>
    <cellStyle name="Normal 6 3 3 6 3 5 2" xfId="23187"/>
    <cellStyle name="Normal 6 3 3 6 3 5 3" xfId="37466"/>
    <cellStyle name="Normal 6 3 3 6 3 5 4" xfId="51744"/>
    <cellStyle name="Normal 6 3 3 6 3 6" xfId="16153"/>
    <cellStyle name="Normal 6 3 3 6 3 6 2" xfId="30432"/>
    <cellStyle name="Normal 6 3 3 6 3 6 3" xfId="44710"/>
    <cellStyle name="Normal 6 3 3 6 3 7" xfId="12531"/>
    <cellStyle name="Normal 6 3 3 6 3 8" xfId="26810"/>
    <cellStyle name="Normal 6 3 3 6 3 9" xfId="41088"/>
    <cellStyle name="Normal 6 3 3 6 4" xfId="6306"/>
    <cellStyle name="Normal 6 3 3 6 4 2" xfId="9599"/>
    <cellStyle name="Normal 6 3 3 6 4 2 2" xfId="23878"/>
    <cellStyle name="Normal 6 3 3 6 4 2 3" xfId="38156"/>
    <cellStyle name="Normal 6 3 3 6 4 2 4" xfId="52434"/>
    <cellStyle name="Normal 6 3 3 6 4 3" xfId="20612"/>
    <cellStyle name="Normal 6 3 3 6 4 3 2" xfId="34891"/>
    <cellStyle name="Normal 6 3 3 6 4 3 3" xfId="49169"/>
    <cellStyle name="Normal 6 3 3 6 4 4" xfId="13221"/>
    <cellStyle name="Normal 6 3 3 6 4 5" xfId="27500"/>
    <cellStyle name="Normal 6 3 3 6 4 6" xfId="41778"/>
    <cellStyle name="Normal 6 3 3 6 5" xfId="6307"/>
    <cellStyle name="Normal 6 3 3 6 5 2" xfId="20613"/>
    <cellStyle name="Normal 6 3 3 6 5 3" xfId="34892"/>
    <cellStyle name="Normal 6 3 3 6 5 4" xfId="49170"/>
    <cellStyle name="Normal 6 3 3 6 6" xfId="2541"/>
    <cellStyle name="Normal 6 3 3 6 6 2" xfId="16855"/>
    <cellStyle name="Normal 6 3 3 6 6 3" xfId="31134"/>
    <cellStyle name="Normal 6 3 3 6 6 4" xfId="45412"/>
    <cellStyle name="Normal 6 3 3 6 7" xfId="7760"/>
    <cellStyle name="Normal 6 3 3 6 7 2" xfId="22066"/>
    <cellStyle name="Normal 6 3 3 6 7 3" xfId="36345"/>
    <cellStyle name="Normal 6 3 3 6 7 4" xfId="50623"/>
    <cellStyle name="Normal 6 3 3 6 8" xfId="15032"/>
    <cellStyle name="Normal 6 3 3 6 8 2" xfId="29311"/>
    <cellStyle name="Normal 6 3 3 6 8 3" xfId="43589"/>
    <cellStyle name="Normal 6 3 3 6 9" xfId="11410"/>
    <cellStyle name="Normal 6 3 3 7" xfId="822"/>
    <cellStyle name="Normal 6 3 3 7 10" xfId="40289"/>
    <cellStyle name="Normal 6 3 3 7 2" xfId="1723"/>
    <cellStyle name="Normal 6 3 3 7 2 2" xfId="6308"/>
    <cellStyle name="Normal 6 3 3 7 2 2 2" xfId="10722"/>
    <cellStyle name="Normal 6 3 3 7 2 2 2 2" xfId="25001"/>
    <cellStyle name="Normal 6 3 3 7 2 2 2 3" xfId="39279"/>
    <cellStyle name="Normal 6 3 3 7 2 2 2 4" xfId="53557"/>
    <cellStyle name="Normal 6 3 3 7 2 2 3" xfId="20614"/>
    <cellStyle name="Normal 6 3 3 7 2 2 3 2" xfId="34893"/>
    <cellStyle name="Normal 6 3 3 7 2 2 3 3" xfId="49171"/>
    <cellStyle name="Normal 6 3 3 7 2 2 4" xfId="14344"/>
    <cellStyle name="Normal 6 3 3 7 2 2 5" xfId="28623"/>
    <cellStyle name="Normal 6 3 3 7 2 2 6" xfId="42901"/>
    <cellStyle name="Normal 6 3 3 7 2 3" xfId="6309"/>
    <cellStyle name="Normal 6 3 3 7 2 3 2" xfId="20615"/>
    <cellStyle name="Normal 6 3 3 7 2 3 3" xfId="34894"/>
    <cellStyle name="Normal 6 3 3 7 2 3 4" xfId="49172"/>
    <cellStyle name="Normal 6 3 3 7 2 4" xfId="3664"/>
    <cellStyle name="Normal 6 3 3 7 2 4 2" xfId="17978"/>
    <cellStyle name="Normal 6 3 3 7 2 4 3" xfId="32257"/>
    <cellStyle name="Normal 6 3 3 7 2 4 4" xfId="46535"/>
    <cellStyle name="Normal 6 3 3 7 2 5" xfId="8883"/>
    <cellStyle name="Normal 6 3 3 7 2 5 2" xfId="23189"/>
    <cellStyle name="Normal 6 3 3 7 2 5 3" xfId="37468"/>
    <cellStyle name="Normal 6 3 3 7 2 5 4" xfId="51746"/>
    <cellStyle name="Normal 6 3 3 7 2 6" xfId="16155"/>
    <cellStyle name="Normal 6 3 3 7 2 6 2" xfId="30434"/>
    <cellStyle name="Normal 6 3 3 7 2 6 3" xfId="44712"/>
    <cellStyle name="Normal 6 3 3 7 2 7" xfId="12533"/>
    <cellStyle name="Normal 6 3 3 7 2 8" xfId="26812"/>
    <cellStyle name="Normal 6 3 3 7 2 9" xfId="41090"/>
    <cellStyle name="Normal 6 3 3 7 3" xfId="6310"/>
    <cellStyle name="Normal 6 3 3 7 3 2" xfId="9921"/>
    <cellStyle name="Normal 6 3 3 7 3 2 2" xfId="24200"/>
    <cellStyle name="Normal 6 3 3 7 3 2 3" xfId="38478"/>
    <cellStyle name="Normal 6 3 3 7 3 2 4" xfId="52756"/>
    <cellStyle name="Normal 6 3 3 7 3 3" xfId="20616"/>
    <cellStyle name="Normal 6 3 3 7 3 3 2" xfId="34895"/>
    <cellStyle name="Normal 6 3 3 7 3 3 3" xfId="49173"/>
    <cellStyle name="Normal 6 3 3 7 3 4" xfId="13543"/>
    <cellStyle name="Normal 6 3 3 7 3 5" xfId="27822"/>
    <cellStyle name="Normal 6 3 3 7 3 6" xfId="42100"/>
    <cellStyle name="Normal 6 3 3 7 4" xfId="6311"/>
    <cellStyle name="Normal 6 3 3 7 4 2" xfId="20617"/>
    <cellStyle name="Normal 6 3 3 7 4 3" xfId="34896"/>
    <cellStyle name="Normal 6 3 3 7 4 4" xfId="49174"/>
    <cellStyle name="Normal 6 3 3 7 5" xfId="2863"/>
    <cellStyle name="Normal 6 3 3 7 5 2" xfId="17177"/>
    <cellStyle name="Normal 6 3 3 7 5 3" xfId="31456"/>
    <cellStyle name="Normal 6 3 3 7 5 4" xfId="45734"/>
    <cellStyle name="Normal 6 3 3 7 6" xfId="8082"/>
    <cellStyle name="Normal 6 3 3 7 6 2" xfId="22388"/>
    <cellStyle name="Normal 6 3 3 7 6 3" xfId="36667"/>
    <cellStyle name="Normal 6 3 3 7 6 4" xfId="50945"/>
    <cellStyle name="Normal 6 3 3 7 7" xfId="15354"/>
    <cellStyle name="Normal 6 3 3 7 7 2" xfId="29633"/>
    <cellStyle name="Normal 6 3 3 7 7 3" xfId="43911"/>
    <cellStyle name="Normal 6 3 3 7 8" xfId="11732"/>
    <cellStyle name="Normal 6 3 3 7 9" xfId="26011"/>
    <cellStyle name="Normal 6 3 3 8" xfId="1289"/>
    <cellStyle name="Normal 6 3 3 8 2" xfId="6312"/>
    <cellStyle name="Normal 6 3 3 8 2 2" xfId="10288"/>
    <cellStyle name="Normal 6 3 3 8 2 2 2" xfId="24567"/>
    <cellStyle name="Normal 6 3 3 8 2 2 3" xfId="38845"/>
    <cellStyle name="Normal 6 3 3 8 2 2 4" xfId="53123"/>
    <cellStyle name="Normal 6 3 3 8 2 3" xfId="20618"/>
    <cellStyle name="Normal 6 3 3 8 2 3 2" xfId="34897"/>
    <cellStyle name="Normal 6 3 3 8 2 3 3" xfId="49175"/>
    <cellStyle name="Normal 6 3 3 8 2 4" xfId="13910"/>
    <cellStyle name="Normal 6 3 3 8 2 5" xfId="28189"/>
    <cellStyle name="Normal 6 3 3 8 2 6" xfId="42467"/>
    <cellStyle name="Normal 6 3 3 8 3" xfId="6313"/>
    <cellStyle name="Normal 6 3 3 8 3 2" xfId="20619"/>
    <cellStyle name="Normal 6 3 3 8 3 3" xfId="34898"/>
    <cellStyle name="Normal 6 3 3 8 3 4" xfId="49176"/>
    <cellStyle name="Normal 6 3 3 8 4" xfId="3230"/>
    <cellStyle name="Normal 6 3 3 8 4 2" xfId="17544"/>
    <cellStyle name="Normal 6 3 3 8 4 3" xfId="31823"/>
    <cellStyle name="Normal 6 3 3 8 4 4" xfId="46101"/>
    <cellStyle name="Normal 6 3 3 8 5" xfId="8449"/>
    <cellStyle name="Normal 6 3 3 8 5 2" xfId="22755"/>
    <cellStyle name="Normal 6 3 3 8 5 3" xfId="37034"/>
    <cellStyle name="Normal 6 3 3 8 5 4" xfId="51312"/>
    <cellStyle name="Normal 6 3 3 8 6" xfId="15721"/>
    <cellStyle name="Normal 6 3 3 8 6 2" xfId="30000"/>
    <cellStyle name="Normal 6 3 3 8 6 3" xfId="44278"/>
    <cellStyle name="Normal 6 3 3 8 7" xfId="12099"/>
    <cellStyle name="Normal 6 3 3 8 8" xfId="26378"/>
    <cellStyle name="Normal 6 3 3 8 9" xfId="40656"/>
    <cellStyle name="Normal 6 3 3 9" xfId="232"/>
    <cellStyle name="Normal 6 3 3 9 2" xfId="6314"/>
    <cellStyle name="Normal 6 3 3 9 2 2" xfId="9555"/>
    <cellStyle name="Normal 6 3 3 9 2 2 2" xfId="23834"/>
    <cellStyle name="Normal 6 3 3 9 2 2 3" xfId="38112"/>
    <cellStyle name="Normal 6 3 3 9 2 2 4" xfId="52390"/>
    <cellStyle name="Normal 6 3 3 9 2 3" xfId="20620"/>
    <cellStyle name="Normal 6 3 3 9 2 3 2" xfId="34899"/>
    <cellStyle name="Normal 6 3 3 9 2 3 3" xfId="49177"/>
    <cellStyle name="Normal 6 3 3 9 2 4" xfId="13177"/>
    <cellStyle name="Normal 6 3 3 9 2 5" xfId="27456"/>
    <cellStyle name="Normal 6 3 3 9 2 6" xfId="41734"/>
    <cellStyle name="Normal 6 3 3 9 3" xfId="6315"/>
    <cellStyle name="Normal 6 3 3 9 3 2" xfId="20621"/>
    <cellStyle name="Normal 6 3 3 9 3 3" xfId="34900"/>
    <cellStyle name="Normal 6 3 3 9 3 4" xfId="49178"/>
    <cellStyle name="Normal 6 3 3 9 4" xfId="2496"/>
    <cellStyle name="Normal 6 3 3 9 4 2" xfId="16811"/>
    <cellStyle name="Normal 6 3 3 9 4 3" xfId="31090"/>
    <cellStyle name="Normal 6 3 3 9 4 4" xfId="45368"/>
    <cellStyle name="Normal 6 3 3 9 5" xfId="7716"/>
    <cellStyle name="Normal 6 3 3 9 5 2" xfId="22022"/>
    <cellStyle name="Normal 6 3 3 9 5 3" xfId="36301"/>
    <cellStyle name="Normal 6 3 3 9 5 4" xfId="50579"/>
    <cellStyle name="Normal 6 3 3 9 6" xfId="14988"/>
    <cellStyle name="Normal 6 3 3 9 6 2" xfId="29267"/>
    <cellStyle name="Normal 6 3 3 9 6 3" xfId="43545"/>
    <cellStyle name="Normal 6 3 3 9 7" xfId="11366"/>
    <cellStyle name="Normal 6 3 3 9 8" xfId="25645"/>
    <cellStyle name="Normal 6 3 3 9 9" xfId="39923"/>
    <cellStyle name="Normal 6 3 4" xfId="557"/>
    <cellStyle name="Normal 6 3 4 10" xfId="7854"/>
    <cellStyle name="Normal 6 3 4 10 2" xfId="22160"/>
    <cellStyle name="Normal 6 3 4 10 3" xfId="36439"/>
    <cellStyle name="Normal 6 3 4 10 4" xfId="50717"/>
    <cellStyle name="Normal 6 3 4 11" xfId="15126"/>
    <cellStyle name="Normal 6 3 4 11 2" xfId="29405"/>
    <cellStyle name="Normal 6 3 4 11 3" xfId="43683"/>
    <cellStyle name="Normal 6 3 4 12" xfId="11504"/>
    <cellStyle name="Normal 6 3 4 13" xfId="25783"/>
    <cellStyle name="Normal 6 3 4 14" xfId="40061"/>
    <cellStyle name="Normal 6 3 4 2" xfId="718"/>
    <cellStyle name="Normal 6 3 4 2 10" xfId="25918"/>
    <cellStyle name="Normal 6 3 4 2 11" xfId="40196"/>
    <cellStyle name="Normal 6 3 4 2 2" xfId="1184"/>
    <cellStyle name="Normal 6 3 4 2 2 10" xfId="40563"/>
    <cellStyle name="Normal 6 3 4 2 2 2" xfId="1726"/>
    <cellStyle name="Normal 6 3 4 2 2 2 2" xfId="6316"/>
    <cellStyle name="Normal 6 3 4 2 2 2 2 2" xfId="10725"/>
    <cellStyle name="Normal 6 3 4 2 2 2 2 2 2" xfId="25004"/>
    <cellStyle name="Normal 6 3 4 2 2 2 2 2 3" xfId="39282"/>
    <cellStyle name="Normal 6 3 4 2 2 2 2 2 4" xfId="53560"/>
    <cellStyle name="Normal 6 3 4 2 2 2 2 3" xfId="20622"/>
    <cellStyle name="Normal 6 3 4 2 2 2 2 3 2" xfId="34901"/>
    <cellStyle name="Normal 6 3 4 2 2 2 2 3 3" xfId="49179"/>
    <cellStyle name="Normal 6 3 4 2 2 2 2 4" xfId="14347"/>
    <cellStyle name="Normal 6 3 4 2 2 2 2 5" xfId="28626"/>
    <cellStyle name="Normal 6 3 4 2 2 2 2 6" xfId="42904"/>
    <cellStyle name="Normal 6 3 4 2 2 2 3" xfId="6317"/>
    <cellStyle name="Normal 6 3 4 2 2 2 3 2" xfId="20623"/>
    <cellStyle name="Normal 6 3 4 2 2 2 3 3" xfId="34902"/>
    <cellStyle name="Normal 6 3 4 2 2 2 3 4" xfId="49180"/>
    <cellStyle name="Normal 6 3 4 2 2 2 4" xfId="3667"/>
    <cellStyle name="Normal 6 3 4 2 2 2 4 2" xfId="17981"/>
    <cellStyle name="Normal 6 3 4 2 2 2 4 3" xfId="32260"/>
    <cellStyle name="Normal 6 3 4 2 2 2 4 4" xfId="46538"/>
    <cellStyle name="Normal 6 3 4 2 2 2 5" xfId="8886"/>
    <cellStyle name="Normal 6 3 4 2 2 2 5 2" xfId="23192"/>
    <cellStyle name="Normal 6 3 4 2 2 2 5 3" xfId="37471"/>
    <cellStyle name="Normal 6 3 4 2 2 2 5 4" xfId="51749"/>
    <cellStyle name="Normal 6 3 4 2 2 2 6" xfId="16158"/>
    <cellStyle name="Normal 6 3 4 2 2 2 6 2" xfId="30437"/>
    <cellStyle name="Normal 6 3 4 2 2 2 6 3" xfId="44715"/>
    <cellStyle name="Normal 6 3 4 2 2 2 7" xfId="12536"/>
    <cellStyle name="Normal 6 3 4 2 2 2 8" xfId="26815"/>
    <cellStyle name="Normal 6 3 4 2 2 2 9" xfId="41093"/>
    <cellStyle name="Normal 6 3 4 2 2 3" xfId="6318"/>
    <cellStyle name="Normal 6 3 4 2 2 3 2" xfId="10195"/>
    <cellStyle name="Normal 6 3 4 2 2 3 2 2" xfId="24474"/>
    <cellStyle name="Normal 6 3 4 2 2 3 2 3" xfId="38752"/>
    <cellStyle name="Normal 6 3 4 2 2 3 2 4" xfId="53030"/>
    <cellStyle name="Normal 6 3 4 2 2 3 3" xfId="20624"/>
    <cellStyle name="Normal 6 3 4 2 2 3 3 2" xfId="34903"/>
    <cellStyle name="Normal 6 3 4 2 2 3 3 3" xfId="49181"/>
    <cellStyle name="Normal 6 3 4 2 2 3 4" xfId="13817"/>
    <cellStyle name="Normal 6 3 4 2 2 3 5" xfId="28096"/>
    <cellStyle name="Normal 6 3 4 2 2 3 6" xfId="42374"/>
    <cellStyle name="Normal 6 3 4 2 2 4" xfId="6319"/>
    <cellStyle name="Normal 6 3 4 2 2 4 2" xfId="20625"/>
    <cellStyle name="Normal 6 3 4 2 2 4 3" xfId="34904"/>
    <cellStyle name="Normal 6 3 4 2 2 4 4" xfId="49182"/>
    <cellStyle name="Normal 6 3 4 2 2 5" xfId="3137"/>
    <cellStyle name="Normal 6 3 4 2 2 5 2" xfId="17451"/>
    <cellStyle name="Normal 6 3 4 2 2 5 3" xfId="31730"/>
    <cellStyle name="Normal 6 3 4 2 2 5 4" xfId="46008"/>
    <cellStyle name="Normal 6 3 4 2 2 6" xfId="8356"/>
    <cellStyle name="Normal 6 3 4 2 2 6 2" xfId="22662"/>
    <cellStyle name="Normal 6 3 4 2 2 6 3" xfId="36941"/>
    <cellStyle name="Normal 6 3 4 2 2 6 4" xfId="51219"/>
    <cellStyle name="Normal 6 3 4 2 2 7" xfId="15628"/>
    <cellStyle name="Normal 6 3 4 2 2 7 2" xfId="29907"/>
    <cellStyle name="Normal 6 3 4 2 2 7 3" xfId="44185"/>
    <cellStyle name="Normal 6 3 4 2 2 8" xfId="12006"/>
    <cellStyle name="Normal 6 3 4 2 2 9" xfId="26285"/>
    <cellStyle name="Normal 6 3 4 2 3" xfId="1725"/>
    <cellStyle name="Normal 6 3 4 2 3 2" xfId="6320"/>
    <cellStyle name="Normal 6 3 4 2 3 2 2" xfId="10724"/>
    <cellStyle name="Normal 6 3 4 2 3 2 2 2" xfId="25003"/>
    <cellStyle name="Normal 6 3 4 2 3 2 2 3" xfId="39281"/>
    <cellStyle name="Normal 6 3 4 2 3 2 2 4" xfId="53559"/>
    <cellStyle name="Normal 6 3 4 2 3 2 3" xfId="20626"/>
    <cellStyle name="Normal 6 3 4 2 3 2 3 2" xfId="34905"/>
    <cellStyle name="Normal 6 3 4 2 3 2 3 3" xfId="49183"/>
    <cellStyle name="Normal 6 3 4 2 3 2 4" xfId="14346"/>
    <cellStyle name="Normal 6 3 4 2 3 2 5" xfId="28625"/>
    <cellStyle name="Normal 6 3 4 2 3 2 6" xfId="42903"/>
    <cellStyle name="Normal 6 3 4 2 3 3" xfId="6321"/>
    <cellStyle name="Normal 6 3 4 2 3 3 2" xfId="20627"/>
    <cellStyle name="Normal 6 3 4 2 3 3 3" xfId="34906"/>
    <cellStyle name="Normal 6 3 4 2 3 3 4" xfId="49184"/>
    <cellStyle name="Normal 6 3 4 2 3 4" xfId="3666"/>
    <cellStyle name="Normal 6 3 4 2 3 4 2" xfId="17980"/>
    <cellStyle name="Normal 6 3 4 2 3 4 3" xfId="32259"/>
    <cellStyle name="Normal 6 3 4 2 3 4 4" xfId="46537"/>
    <cellStyle name="Normal 6 3 4 2 3 5" xfId="8885"/>
    <cellStyle name="Normal 6 3 4 2 3 5 2" xfId="23191"/>
    <cellStyle name="Normal 6 3 4 2 3 5 3" xfId="37470"/>
    <cellStyle name="Normal 6 3 4 2 3 5 4" xfId="51748"/>
    <cellStyle name="Normal 6 3 4 2 3 6" xfId="16157"/>
    <cellStyle name="Normal 6 3 4 2 3 6 2" xfId="30436"/>
    <cellStyle name="Normal 6 3 4 2 3 6 3" xfId="44714"/>
    <cellStyle name="Normal 6 3 4 2 3 7" xfId="12535"/>
    <cellStyle name="Normal 6 3 4 2 3 8" xfId="26814"/>
    <cellStyle name="Normal 6 3 4 2 3 9" xfId="41092"/>
    <cellStyle name="Normal 6 3 4 2 4" xfId="6322"/>
    <cellStyle name="Normal 6 3 4 2 4 2" xfId="9828"/>
    <cellStyle name="Normal 6 3 4 2 4 2 2" xfId="24107"/>
    <cellStyle name="Normal 6 3 4 2 4 2 3" xfId="38385"/>
    <cellStyle name="Normal 6 3 4 2 4 2 4" xfId="52663"/>
    <cellStyle name="Normal 6 3 4 2 4 3" xfId="20628"/>
    <cellStyle name="Normal 6 3 4 2 4 3 2" xfId="34907"/>
    <cellStyle name="Normal 6 3 4 2 4 3 3" xfId="49185"/>
    <cellStyle name="Normal 6 3 4 2 4 4" xfId="13450"/>
    <cellStyle name="Normal 6 3 4 2 4 5" xfId="27729"/>
    <cellStyle name="Normal 6 3 4 2 4 6" xfId="42007"/>
    <cellStyle name="Normal 6 3 4 2 5" xfId="6323"/>
    <cellStyle name="Normal 6 3 4 2 5 2" xfId="20629"/>
    <cellStyle name="Normal 6 3 4 2 5 3" xfId="34908"/>
    <cellStyle name="Normal 6 3 4 2 5 4" xfId="49186"/>
    <cellStyle name="Normal 6 3 4 2 6" xfId="2770"/>
    <cellStyle name="Normal 6 3 4 2 6 2" xfId="17084"/>
    <cellStyle name="Normal 6 3 4 2 6 3" xfId="31363"/>
    <cellStyle name="Normal 6 3 4 2 6 4" xfId="45641"/>
    <cellStyle name="Normal 6 3 4 2 7" xfId="7989"/>
    <cellStyle name="Normal 6 3 4 2 7 2" xfId="22295"/>
    <cellStyle name="Normal 6 3 4 2 7 3" xfId="36574"/>
    <cellStyle name="Normal 6 3 4 2 7 4" xfId="50852"/>
    <cellStyle name="Normal 6 3 4 2 8" xfId="15261"/>
    <cellStyle name="Normal 6 3 4 2 8 2" xfId="29540"/>
    <cellStyle name="Normal 6 3 4 2 8 3" xfId="43818"/>
    <cellStyle name="Normal 6 3 4 2 9" xfId="11639"/>
    <cellStyle name="Normal 6 3 4 3" xfId="871"/>
    <cellStyle name="Normal 6 3 4 3 10" xfId="40334"/>
    <cellStyle name="Normal 6 3 4 3 2" xfId="1727"/>
    <cellStyle name="Normal 6 3 4 3 2 2" xfId="6324"/>
    <cellStyle name="Normal 6 3 4 3 2 2 2" xfId="10726"/>
    <cellStyle name="Normal 6 3 4 3 2 2 2 2" xfId="25005"/>
    <cellStyle name="Normal 6 3 4 3 2 2 2 3" xfId="39283"/>
    <cellStyle name="Normal 6 3 4 3 2 2 2 4" xfId="53561"/>
    <cellStyle name="Normal 6 3 4 3 2 2 3" xfId="20630"/>
    <cellStyle name="Normal 6 3 4 3 2 2 3 2" xfId="34909"/>
    <cellStyle name="Normal 6 3 4 3 2 2 3 3" xfId="49187"/>
    <cellStyle name="Normal 6 3 4 3 2 2 4" xfId="14348"/>
    <cellStyle name="Normal 6 3 4 3 2 2 5" xfId="28627"/>
    <cellStyle name="Normal 6 3 4 3 2 2 6" xfId="42905"/>
    <cellStyle name="Normal 6 3 4 3 2 3" xfId="6325"/>
    <cellStyle name="Normal 6 3 4 3 2 3 2" xfId="20631"/>
    <cellStyle name="Normal 6 3 4 3 2 3 3" xfId="34910"/>
    <cellStyle name="Normal 6 3 4 3 2 3 4" xfId="49188"/>
    <cellStyle name="Normal 6 3 4 3 2 4" xfId="3668"/>
    <cellStyle name="Normal 6 3 4 3 2 4 2" xfId="17982"/>
    <cellStyle name="Normal 6 3 4 3 2 4 3" xfId="32261"/>
    <cellStyle name="Normal 6 3 4 3 2 4 4" xfId="46539"/>
    <cellStyle name="Normal 6 3 4 3 2 5" xfId="8887"/>
    <cellStyle name="Normal 6 3 4 3 2 5 2" xfId="23193"/>
    <cellStyle name="Normal 6 3 4 3 2 5 3" xfId="37472"/>
    <cellStyle name="Normal 6 3 4 3 2 5 4" xfId="51750"/>
    <cellStyle name="Normal 6 3 4 3 2 6" xfId="16159"/>
    <cellStyle name="Normal 6 3 4 3 2 6 2" xfId="30438"/>
    <cellStyle name="Normal 6 3 4 3 2 6 3" xfId="44716"/>
    <cellStyle name="Normal 6 3 4 3 2 7" xfId="12537"/>
    <cellStyle name="Normal 6 3 4 3 2 8" xfId="26816"/>
    <cellStyle name="Normal 6 3 4 3 2 9" xfId="41094"/>
    <cellStyle name="Normal 6 3 4 3 3" xfId="6326"/>
    <cellStyle name="Normal 6 3 4 3 3 2" xfId="9966"/>
    <cellStyle name="Normal 6 3 4 3 3 2 2" xfId="24245"/>
    <cellStyle name="Normal 6 3 4 3 3 2 3" xfId="38523"/>
    <cellStyle name="Normal 6 3 4 3 3 2 4" xfId="52801"/>
    <cellStyle name="Normal 6 3 4 3 3 3" xfId="20632"/>
    <cellStyle name="Normal 6 3 4 3 3 3 2" xfId="34911"/>
    <cellStyle name="Normal 6 3 4 3 3 3 3" xfId="49189"/>
    <cellStyle name="Normal 6 3 4 3 3 4" xfId="13588"/>
    <cellStyle name="Normal 6 3 4 3 3 5" xfId="27867"/>
    <cellStyle name="Normal 6 3 4 3 3 6" xfId="42145"/>
    <cellStyle name="Normal 6 3 4 3 4" xfId="6327"/>
    <cellStyle name="Normal 6 3 4 3 4 2" xfId="20633"/>
    <cellStyle name="Normal 6 3 4 3 4 3" xfId="34912"/>
    <cellStyle name="Normal 6 3 4 3 4 4" xfId="49190"/>
    <cellStyle name="Normal 6 3 4 3 5" xfId="2908"/>
    <cellStyle name="Normal 6 3 4 3 5 2" xfId="17222"/>
    <cellStyle name="Normal 6 3 4 3 5 3" xfId="31501"/>
    <cellStyle name="Normal 6 3 4 3 5 4" xfId="45779"/>
    <cellStyle name="Normal 6 3 4 3 6" xfId="8127"/>
    <cellStyle name="Normal 6 3 4 3 6 2" xfId="22433"/>
    <cellStyle name="Normal 6 3 4 3 6 3" xfId="36712"/>
    <cellStyle name="Normal 6 3 4 3 6 4" xfId="50990"/>
    <cellStyle name="Normal 6 3 4 3 7" xfId="15399"/>
    <cellStyle name="Normal 6 3 4 3 7 2" xfId="29678"/>
    <cellStyle name="Normal 6 3 4 3 7 3" xfId="43956"/>
    <cellStyle name="Normal 6 3 4 3 8" xfId="11777"/>
    <cellStyle name="Normal 6 3 4 3 9" xfId="26056"/>
    <cellStyle name="Normal 6 3 4 4" xfId="1724"/>
    <cellStyle name="Normal 6 3 4 4 2" xfId="6328"/>
    <cellStyle name="Normal 6 3 4 4 2 2" xfId="10723"/>
    <cellStyle name="Normal 6 3 4 4 2 2 2" xfId="25002"/>
    <cellStyle name="Normal 6 3 4 4 2 2 3" xfId="39280"/>
    <cellStyle name="Normal 6 3 4 4 2 2 4" xfId="53558"/>
    <cellStyle name="Normal 6 3 4 4 2 3" xfId="20634"/>
    <cellStyle name="Normal 6 3 4 4 2 3 2" xfId="34913"/>
    <cellStyle name="Normal 6 3 4 4 2 3 3" xfId="49191"/>
    <cellStyle name="Normal 6 3 4 4 2 4" xfId="14345"/>
    <cellStyle name="Normal 6 3 4 4 2 5" xfId="28624"/>
    <cellStyle name="Normal 6 3 4 4 2 6" xfId="42902"/>
    <cellStyle name="Normal 6 3 4 4 3" xfId="6329"/>
    <cellStyle name="Normal 6 3 4 4 3 2" xfId="20635"/>
    <cellStyle name="Normal 6 3 4 4 3 3" xfId="34914"/>
    <cellStyle name="Normal 6 3 4 4 3 4" xfId="49192"/>
    <cellStyle name="Normal 6 3 4 4 4" xfId="3665"/>
    <cellStyle name="Normal 6 3 4 4 4 2" xfId="17979"/>
    <cellStyle name="Normal 6 3 4 4 4 3" xfId="32258"/>
    <cellStyle name="Normal 6 3 4 4 4 4" xfId="46536"/>
    <cellStyle name="Normal 6 3 4 4 5" xfId="8884"/>
    <cellStyle name="Normal 6 3 4 4 5 2" xfId="23190"/>
    <cellStyle name="Normal 6 3 4 4 5 3" xfId="37469"/>
    <cellStyle name="Normal 6 3 4 4 5 4" xfId="51747"/>
    <cellStyle name="Normal 6 3 4 4 6" xfId="16156"/>
    <cellStyle name="Normal 6 3 4 4 6 2" xfId="30435"/>
    <cellStyle name="Normal 6 3 4 4 6 3" xfId="44713"/>
    <cellStyle name="Normal 6 3 4 4 7" xfId="12534"/>
    <cellStyle name="Normal 6 3 4 4 8" xfId="26813"/>
    <cellStyle name="Normal 6 3 4 4 9" xfId="41091"/>
    <cellStyle name="Normal 6 3 4 5" xfId="2179"/>
    <cellStyle name="Normal 6 3 4 5 2" xfId="6330"/>
    <cellStyle name="Normal 6 3 4 5 2 2" xfId="11071"/>
    <cellStyle name="Normal 6 3 4 5 2 2 2" xfId="25350"/>
    <cellStyle name="Normal 6 3 4 5 2 2 3" xfId="39628"/>
    <cellStyle name="Normal 6 3 4 5 2 2 4" xfId="53906"/>
    <cellStyle name="Normal 6 3 4 5 2 3" xfId="20636"/>
    <cellStyle name="Normal 6 3 4 5 2 3 2" xfId="34915"/>
    <cellStyle name="Normal 6 3 4 5 2 3 3" xfId="49193"/>
    <cellStyle name="Normal 6 3 4 5 2 4" xfId="14693"/>
    <cellStyle name="Normal 6 3 4 5 2 5" xfId="28972"/>
    <cellStyle name="Normal 6 3 4 5 2 6" xfId="43250"/>
    <cellStyle name="Normal 6 3 4 5 3" xfId="6331"/>
    <cellStyle name="Normal 6 3 4 5 3 2" xfId="20637"/>
    <cellStyle name="Normal 6 3 4 5 3 3" xfId="34916"/>
    <cellStyle name="Normal 6 3 4 5 3 4" xfId="49194"/>
    <cellStyle name="Normal 6 3 4 5 4" xfId="4016"/>
    <cellStyle name="Normal 6 3 4 5 4 2" xfId="18327"/>
    <cellStyle name="Normal 6 3 4 5 4 3" xfId="32606"/>
    <cellStyle name="Normal 6 3 4 5 4 4" xfId="46884"/>
    <cellStyle name="Normal 6 3 4 5 5" xfId="9232"/>
    <cellStyle name="Normal 6 3 4 5 5 2" xfId="23538"/>
    <cellStyle name="Normal 6 3 4 5 5 3" xfId="37817"/>
    <cellStyle name="Normal 6 3 4 5 5 4" xfId="52095"/>
    <cellStyle name="Normal 6 3 4 5 6" xfId="16504"/>
    <cellStyle name="Normal 6 3 4 5 6 2" xfId="30783"/>
    <cellStyle name="Normal 6 3 4 5 6 3" xfId="45061"/>
    <cellStyle name="Normal 6 3 4 5 7" xfId="12882"/>
    <cellStyle name="Normal 6 3 4 5 8" xfId="27161"/>
    <cellStyle name="Normal 6 3 4 5 9" xfId="41439"/>
    <cellStyle name="Normal 6 3 4 6" xfId="2323"/>
    <cellStyle name="Normal 6 3 4 6 2" xfId="6332"/>
    <cellStyle name="Normal 6 3 4 6 2 2" xfId="11206"/>
    <cellStyle name="Normal 6 3 4 6 2 2 2" xfId="25485"/>
    <cellStyle name="Normal 6 3 4 6 2 2 3" xfId="39763"/>
    <cellStyle name="Normal 6 3 4 6 2 2 4" xfId="54041"/>
    <cellStyle name="Normal 6 3 4 6 2 3" xfId="20638"/>
    <cellStyle name="Normal 6 3 4 6 2 3 2" xfId="34917"/>
    <cellStyle name="Normal 6 3 4 6 2 3 3" xfId="49195"/>
    <cellStyle name="Normal 6 3 4 6 2 4" xfId="14828"/>
    <cellStyle name="Normal 6 3 4 6 2 5" xfId="29107"/>
    <cellStyle name="Normal 6 3 4 6 2 6" xfId="43385"/>
    <cellStyle name="Normal 6 3 4 6 3" xfId="4151"/>
    <cellStyle name="Normal 6 3 4 6 3 2" xfId="18462"/>
    <cellStyle name="Normal 6 3 4 6 3 3" xfId="32741"/>
    <cellStyle name="Normal 6 3 4 6 3 4" xfId="47019"/>
    <cellStyle name="Normal 6 3 4 6 4" xfId="9367"/>
    <cellStyle name="Normal 6 3 4 6 4 2" xfId="23673"/>
    <cellStyle name="Normal 6 3 4 6 4 3" xfId="37952"/>
    <cellStyle name="Normal 6 3 4 6 4 4" xfId="52230"/>
    <cellStyle name="Normal 6 3 4 6 5" xfId="16639"/>
    <cellStyle name="Normal 6 3 4 6 5 2" xfId="30918"/>
    <cellStyle name="Normal 6 3 4 6 5 3" xfId="45196"/>
    <cellStyle name="Normal 6 3 4 6 6" xfId="13017"/>
    <cellStyle name="Normal 6 3 4 6 7" xfId="27296"/>
    <cellStyle name="Normal 6 3 4 6 8" xfId="41574"/>
    <cellStyle name="Normal 6 3 4 7" xfId="6333"/>
    <cellStyle name="Normal 6 3 4 7 2" xfId="9693"/>
    <cellStyle name="Normal 6 3 4 7 2 2" xfId="23972"/>
    <cellStyle name="Normal 6 3 4 7 2 3" xfId="38250"/>
    <cellStyle name="Normal 6 3 4 7 2 4" xfId="52528"/>
    <cellStyle name="Normal 6 3 4 7 3" xfId="20639"/>
    <cellStyle name="Normal 6 3 4 7 3 2" xfId="34918"/>
    <cellStyle name="Normal 6 3 4 7 3 3" xfId="49196"/>
    <cellStyle name="Normal 6 3 4 7 4" xfId="13315"/>
    <cellStyle name="Normal 6 3 4 7 5" xfId="27594"/>
    <cellStyle name="Normal 6 3 4 7 6" xfId="41872"/>
    <cellStyle name="Normal 6 3 4 8" xfId="6334"/>
    <cellStyle name="Normal 6 3 4 8 2" xfId="20640"/>
    <cellStyle name="Normal 6 3 4 8 3" xfId="34919"/>
    <cellStyle name="Normal 6 3 4 8 4" xfId="49197"/>
    <cellStyle name="Normal 6 3 4 9" xfId="2635"/>
    <cellStyle name="Normal 6 3 4 9 2" xfId="16949"/>
    <cellStyle name="Normal 6 3 4 9 3" xfId="31228"/>
    <cellStyle name="Normal 6 3 4 9 4" xfId="45506"/>
    <cellStyle name="Normal 6 3 5" xfId="620"/>
    <cellStyle name="Normal 6 3 5 10" xfId="7896"/>
    <cellStyle name="Normal 6 3 5 10 2" xfId="22202"/>
    <cellStyle name="Normal 6 3 5 10 3" xfId="36481"/>
    <cellStyle name="Normal 6 3 5 10 4" xfId="50759"/>
    <cellStyle name="Normal 6 3 5 11" xfId="15168"/>
    <cellStyle name="Normal 6 3 5 11 2" xfId="29447"/>
    <cellStyle name="Normal 6 3 5 11 3" xfId="43725"/>
    <cellStyle name="Normal 6 3 5 12" xfId="11546"/>
    <cellStyle name="Normal 6 3 5 13" xfId="25825"/>
    <cellStyle name="Normal 6 3 5 14" xfId="40103"/>
    <cellStyle name="Normal 6 3 5 2" xfId="761"/>
    <cellStyle name="Normal 6 3 5 2 10" xfId="25960"/>
    <cellStyle name="Normal 6 3 5 2 11" xfId="40238"/>
    <cellStyle name="Normal 6 3 5 2 2" xfId="1226"/>
    <cellStyle name="Normal 6 3 5 2 2 10" xfId="40605"/>
    <cellStyle name="Normal 6 3 5 2 2 2" xfId="1730"/>
    <cellStyle name="Normal 6 3 5 2 2 2 2" xfId="6335"/>
    <cellStyle name="Normal 6 3 5 2 2 2 2 2" xfId="10729"/>
    <cellStyle name="Normal 6 3 5 2 2 2 2 2 2" xfId="25008"/>
    <cellStyle name="Normal 6 3 5 2 2 2 2 2 3" xfId="39286"/>
    <cellStyle name="Normal 6 3 5 2 2 2 2 2 4" xfId="53564"/>
    <cellStyle name="Normal 6 3 5 2 2 2 2 3" xfId="20641"/>
    <cellStyle name="Normal 6 3 5 2 2 2 2 3 2" xfId="34920"/>
    <cellStyle name="Normal 6 3 5 2 2 2 2 3 3" xfId="49198"/>
    <cellStyle name="Normal 6 3 5 2 2 2 2 4" xfId="14351"/>
    <cellStyle name="Normal 6 3 5 2 2 2 2 5" xfId="28630"/>
    <cellStyle name="Normal 6 3 5 2 2 2 2 6" xfId="42908"/>
    <cellStyle name="Normal 6 3 5 2 2 2 3" xfId="6336"/>
    <cellStyle name="Normal 6 3 5 2 2 2 3 2" xfId="20642"/>
    <cellStyle name="Normal 6 3 5 2 2 2 3 3" xfId="34921"/>
    <cellStyle name="Normal 6 3 5 2 2 2 3 4" xfId="49199"/>
    <cellStyle name="Normal 6 3 5 2 2 2 4" xfId="3671"/>
    <cellStyle name="Normal 6 3 5 2 2 2 4 2" xfId="17985"/>
    <cellStyle name="Normal 6 3 5 2 2 2 4 3" xfId="32264"/>
    <cellStyle name="Normal 6 3 5 2 2 2 4 4" xfId="46542"/>
    <cellStyle name="Normal 6 3 5 2 2 2 5" xfId="8890"/>
    <cellStyle name="Normal 6 3 5 2 2 2 5 2" xfId="23196"/>
    <cellStyle name="Normal 6 3 5 2 2 2 5 3" xfId="37475"/>
    <cellStyle name="Normal 6 3 5 2 2 2 5 4" xfId="51753"/>
    <cellStyle name="Normal 6 3 5 2 2 2 6" xfId="16162"/>
    <cellStyle name="Normal 6 3 5 2 2 2 6 2" xfId="30441"/>
    <cellStyle name="Normal 6 3 5 2 2 2 6 3" xfId="44719"/>
    <cellStyle name="Normal 6 3 5 2 2 2 7" xfId="12540"/>
    <cellStyle name="Normal 6 3 5 2 2 2 8" xfId="26819"/>
    <cellStyle name="Normal 6 3 5 2 2 2 9" xfId="41097"/>
    <cellStyle name="Normal 6 3 5 2 2 3" xfId="6337"/>
    <cellStyle name="Normal 6 3 5 2 2 3 2" xfId="10237"/>
    <cellStyle name="Normal 6 3 5 2 2 3 2 2" xfId="24516"/>
    <cellStyle name="Normal 6 3 5 2 2 3 2 3" xfId="38794"/>
    <cellStyle name="Normal 6 3 5 2 2 3 2 4" xfId="53072"/>
    <cellStyle name="Normal 6 3 5 2 2 3 3" xfId="20643"/>
    <cellStyle name="Normal 6 3 5 2 2 3 3 2" xfId="34922"/>
    <cellStyle name="Normal 6 3 5 2 2 3 3 3" xfId="49200"/>
    <cellStyle name="Normal 6 3 5 2 2 3 4" xfId="13859"/>
    <cellStyle name="Normal 6 3 5 2 2 3 5" xfId="28138"/>
    <cellStyle name="Normal 6 3 5 2 2 3 6" xfId="42416"/>
    <cellStyle name="Normal 6 3 5 2 2 4" xfId="6338"/>
    <cellStyle name="Normal 6 3 5 2 2 4 2" xfId="20644"/>
    <cellStyle name="Normal 6 3 5 2 2 4 3" xfId="34923"/>
    <cellStyle name="Normal 6 3 5 2 2 4 4" xfId="49201"/>
    <cellStyle name="Normal 6 3 5 2 2 5" xfId="3179"/>
    <cellStyle name="Normal 6 3 5 2 2 5 2" xfId="17493"/>
    <cellStyle name="Normal 6 3 5 2 2 5 3" xfId="31772"/>
    <cellStyle name="Normal 6 3 5 2 2 5 4" xfId="46050"/>
    <cellStyle name="Normal 6 3 5 2 2 6" xfId="8398"/>
    <cellStyle name="Normal 6 3 5 2 2 6 2" xfId="22704"/>
    <cellStyle name="Normal 6 3 5 2 2 6 3" xfId="36983"/>
    <cellStyle name="Normal 6 3 5 2 2 6 4" xfId="51261"/>
    <cellStyle name="Normal 6 3 5 2 2 7" xfId="15670"/>
    <cellStyle name="Normal 6 3 5 2 2 7 2" xfId="29949"/>
    <cellStyle name="Normal 6 3 5 2 2 7 3" xfId="44227"/>
    <cellStyle name="Normal 6 3 5 2 2 8" xfId="12048"/>
    <cellStyle name="Normal 6 3 5 2 2 9" xfId="26327"/>
    <cellStyle name="Normal 6 3 5 2 3" xfId="1729"/>
    <cellStyle name="Normal 6 3 5 2 3 2" xfId="6339"/>
    <cellStyle name="Normal 6 3 5 2 3 2 2" xfId="10728"/>
    <cellStyle name="Normal 6 3 5 2 3 2 2 2" xfId="25007"/>
    <cellStyle name="Normal 6 3 5 2 3 2 2 3" xfId="39285"/>
    <cellStyle name="Normal 6 3 5 2 3 2 2 4" xfId="53563"/>
    <cellStyle name="Normal 6 3 5 2 3 2 3" xfId="20645"/>
    <cellStyle name="Normal 6 3 5 2 3 2 3 2" xfId="34924"/>
    <cellStyle name="Normal 6 3 5 2 3 2 3 3" xfId="49202"/>
    <cellStyle name="Normal 6 3 5 2 3 2 4" xfId="14350"/>
    <cellStyle name="Normal 6 3 5 2 3 2 5" xfId="28629"/>
    <cellStyle name="Normal 6 3 5 2 3 2 6" xfId="42907"/>
    <cellStyle name="Normal 6 3 5 2 3 3" xfId="6340"/>
    <cellStyle name="Normal 6 3 5 2 3 3 2" xfId="20646"/>
    <cellStyle name="Normal 6 3 5 2 3 3 3" xfId="34925"/>
    <cellStyle name="Normal 6 3 5 2 3 3 4" xfId="49203"/>
    <cellStyle name="Normal 6 3 5 2 3 4" xfId="3670"/>
    <cellStyle name="Normal 6 3 5 2 3 4 2" xfId="17984"/>
    <cellStyle name="Normal 6 3 5 2 3 4 3" xfId="32263"/>
    <cellStyle name="Normal 6 3 5 2 3 4 4" xfId="46541"/>
    <cellStyle name="Normal 6 3 5 2 3 5" xfId="8889"/>
    <cellStyle name="Normal 6 3 5 2 3 5 2" xfId="23195"/>
    <cellStyle name="Normal 6 3 5 2 3 5 3" xfId="37474"/>
    <cellStyle name="Normal 6 3 5 2 3 5 4" xfId="51752"/>
    <cellStyle name="Normal 6 3 5 2 3 6" xfId="16161"/>
    <cellStyle name="Normal 6 3 5 2 3 6 2" xfId="30440"/>
    <cellStyle name="Normal 6 3 5 2 3 6 3" xfId="44718"/>
    <cellStyle name="Normal 6 3 5 2 3 7" xfId="12539"/>
    <cellStyle name="Normal 6 3 5 2 3 8" xfId="26818"/>
    <cellStyle name="Normal 6 3 5 2 3 9" xfId="41096"/>
    <cellStyle name="Normal 6 3 5 2 4" xfId="6341"/>
    <cellStyle name="Normal 6 3 5 2 4 2" xfId="9870"/>
    <cellStyle name="Normal 6 3 5 2 4 2 2" xfId="24149"/>
    <cellStyle name="Normal 6 3 5 2 4 2 3" xfId="38427"/>
    <cellStyle name="Normal 6 3 5 2 4 2 4" xfId="52705"/>
    <cellStyle name="Normal 6 3 5 2 4 3" xfId="20647"/>
    <cellStyle name="Normal 6 3 5 2 4 3 2" xfId="34926"/>
    <cellStyle name="Normal 6 3 5 2 4 3 3" xfId="49204"/>
    <cellStyle name="Normal 6 3 5 2 4 4" xfId="13492"/>
    <cellStyle name="Normal 6 3 5 2 4 5" xfId="27771"/>
    <cellStyle name="Normal 6 3 5 2 4 6" xfId="42049"/>
    <cellStyle name="Normal 6 3 5 2 5" xfId="6342"/>
    <cellStyle name="Normal 6 3 5 2 5 2" xfId="20648"/>
    <cellStyle name="Normal 6 3 5 2 5 3" xfId="34927"/>
    <cellStyle name="Normal 6 3 5 2 5 4" xfId="49205"/>
    <cellStyle name="Normal 6 3 5 2 6" xfId="2812"/>
    <cellStyle name="Normal 6 3 5 2 6 2" xfId="17126"/>
    <cellStyle name="Normal 6 3 5 2 6 3" xfId="31405"/>
    <cellStyle name="Normal 6 3 5 2 6 4" xfId="45683"/>
    <cellStyle name="Normal 6 3 5 2 7" xfId="8031"/>
    <cellStyle name="Normal 6 3 5 2 7 2" xfId="22337"/>
    <cellStyle name="Normal 6 3 5 2 7 3" xfId="36616"/>
    <cellStyle name="Normal 6 3 5 2 7 4" xfId="50894"/>
    <cellStyle name="Normal 6 3 5 2 8" xfId="15303"/>
    <cellStyle name="Normal 6 3 5 2 8 2" xfId="29582"/>
    <cellStyle name="Normal 6 3 5 2 8 3" xfId="43860"/>
    <cellStyle name="Normal 6 3 5 2 9" xfId="11681"/>
    <cellStyle name="Normal 6 3 5 3" xfId="914"/>
    <cellStyle name="Normal 6 3 5 3 10" xfId="40376"/>
    <cellStyle name="Normal 6 3 5 3 2" xfId="1731"/>
    <cellStyle name="Normal 6 3 5 3 2 2" xfId="6343"/>
    <cellStyle name="Normal 6 3 5 3 2 2 2" xfId="10730"/>
    <cellStyle name="Normal 6 3 5 3 2 2 2 2" xfId="25009"/>
    <cellStyle name="Normal 6 3 5 3 2 2 2 3" xfId="39287"/>
    <cellStyle name="Normal 6 3 5 3 2 2 2 4" xfId="53565"/>
    <cellStyle name="Normal 6 3 5 3 2 2 3" xfId="20649"/>
    <cellStyle name="Normal 6 3 5 3 2 2 3 2" xfId="34928"/>
    <cellStyle name="Normal 6 3 5 3 2 2 3 3" xfId="49206"/>
    <cellStyle name="Normal 6 3 5 3 2 2 4" xfId="14352"/>
    <cellStyle name="Normal 6 3 5 3 2 2 5" xfId="28631"/>
    <cellStyle name="Normal 6 3 5 3 2 2 6" xfId="42909"/>
    <cellStyle name="Normal 6 3 5 3 2 3" xfId="6344"/>
    <cellStyle name="Normal 6 3 5 3 2 3 2" xfId="20650"/>
    <cellStyle name="Normal 6 3 5 3 2 3 3" xfId="34929"/>
    <cellStyle name="Normal 6 3 5 3 2 3 4" xfId="49207"/>
    <cellStyle name="Normal 6 3 5 3 2 4" xfId="3672"/>
    <cellStyle name="Normal 6 3 5 3 2 4 2" xfId="17986"/>
    <cellStyle name="Normal 6 3 5 3 2 4 3" xfId="32265"/>
    <cellStyle name="Normal 6 3 5 3 2 4 4" xfId="46543"/>
    <cellStyle name="Normal 6 3 5 3 2 5" xfId="8891"/>
    <cellStyle name="Normal 6 3 5 3 2 5 2" xfId="23197"/>
    <cellStyle name="Normal 6 3 5 3 2 5 3" xfId="37476"/>
    <cellStyle name="Normal 6 3 5 3 2 5 4" xfId="51754"/>
    <cellStyle name="Normal 6 3 5 3 2 6" xfId="16163"/>
    <cellStyle name="Normal 6 3 5 3 2 6 2" xfId="30442"/>
    <cellStyle name="Normal 6 3 5 3 2 6 3" xfId="44720"/>
    <cellStyle name="Normal 6 3 5 3 2 7" xfId="12541"/>
    <cellStyle name="Normal 6 3 5 3 2 8" xfId="26820"/>
    <cellStyle name="Normal 6 3 5 3 2 9" xfId="41098"/>
    <cellStyle name="Normal 6 3 5 3 3" xfId="6345"/>
    <cellStyle name="Normal 6 3 5 3 3 2" xfId="10008"/>
    <cellStyle name="Normal 6 3 5 3 3 2 2" xfId="24287"/>
    <cellStyle name="Normal 6 3 5 3 3 2 3" xfId="38565"/>
    <cellStyle name="Normal 6 3 5 3 3 2 4" xfId="52843"/>
    <cellStyle name="Normal 6 3 5 3 3 3" xfId="20651"/>
    <cellStyle name="Normal 6 3 5 3 3 3 2" xfId="34930"/>
    <cellStyle name="Normal 6 3 5 3 3 3 3" xfId="49208"/>
    <cellStyle name="Normal 6 3 5 3 3 4" xfId="13630"/>
    <cellStyle name="Normal 6 3 5 3 3 5" xfId="27909"/>
    <cellStyle name="Normal 6 3 5 3 3 6" xfId="42187"/>
    <cellStyle name="Normal 6 3 5 3 4" xfId="6346"/>
    <cellStyle name="Normal 6 3 5 3 4 2" xfId="20652"/>
    <cellStyle name="Normal 6 3 5 3 4 3" xfId="34931"/>
    <cellStyle name="Normal 6 3 5 3 4 4" xfId="49209"/>
    <cellStyle name="Normal 6 3 5 3 5" xfId="2950"/>
    <cellStyle name="Normal 6 3 5 3 5 2" xfId="17264"/>
    <cellStyle name="Normal 6 3 5 3 5 3" xfId="31543"/>
    <cellStyle name="Normal 6 3 5 3 5 4" xfId="45821"/>
    <cellStyle name="Normal 6 3 5 3 6" xfId="8169"/>
    <cellStyle name="Normal 6 3 5 3 6 2" xfId="22475"/>
    <cellStyle name="Normal 6 3 5 3 6 3" xfId="36754"/>
    <cellStyle name="Normal 6 3 5 3 6 4" xfId="51032"/>
    <cellStyle name="Normal 6 3 5 3 7" xfId="15441"/>
    <cellStyle name="Normal 6 3 5 3 7 2" xfId="29720"/>
    <cellStyle name="Normal 6 3 5 3 7 3" xfId="43998"/>
    <cellStyle name="Normal 6 3 5 3 8" xfId="11819"/>
    <cellStyle name="Normal 6 3 5 3 9" xfId="26098"/>
    <cellStyle name="Normal 6 3 5 4" xfId="1728"/>
    <cellStyle name="Normal 6 3 5 4 2" xfId="6347"/>
    <cellStyle name="Normal 6 3 5 4 2 2" xfId="10727"/>
    <cellStyle name="Normal 6 3 5 4 2 2 2" xfId="25006"/>
    <cellStyle name="Normal 6 3 5 4 2 2 3" xfId="39284"/>
    <cellStyle name="Normal 6 3 5 4 2 2 4" xfId="53562"/>
    <cellStyle name="Normal 6 3 5 4 2 3" xfId="20653"/>
    <cellStyle name="Normal 6 3 5 4 2 3 2" xfId="34932"/>
    <cellStyle name="Normal 6 3 5 4 2 3 3" xfId="49210"/>
    <cellStyle name="Normal 6 3 5 4 2 4" xfId="14349"/>
    <cellStyle name="Normal 6 3 5 4 2 5" xfId="28628"/>
    <cellStyle name="Normal 6 3 5 4 2 6" xfId="42906"/>
    <cellStyle name="Normal 6 3 5 4 3" xfId="6348"/>
    <cellStyle name="Normal 6 3 5 4 3 2" xfId="20654"/>
    <cellStyle name="Normal 6 3 5 4 3 3" xfId="34933"/>
    <cellStyle name="Normal 6 3 5 4 3 4" xfId="49211"/>
    <cellStyle name="Normal 6 3 5 4 4" xfId="3669"/>
    <cellStyle name="Normal 6 3 5 4 4 2" xfId="17983"/>
    <cellStyle name="Normal 6 3 5 4 4 3" xfId="32262"/>
    <cellStyle name="Normal 6 3 5 4 4 4" xfId="46540"/>
    <cellStyle name="Normal 6 3 5 4 5" xfId="8888"/>
    <cellStyle name="Normal 6 3 5 4 5 2" xfId="23194"/>
    <cellStyle name="Normal 6 3 5 4 5 3" xfId="37473"/>
    <cellStyle name="Normal 6 3 5 4 5 4" xfId="51751"/>
    <cellStyle name="Normal 6 3 5 4 6" xfId="16160"/>
    <cellStyle name="Normal 6 3 5 4 6 2" xfId="30439"/>
    <cellStyle name="Normal 6 3 5 4 6 3" xfId="44717"/>
    <cellStyle name="Normal 6 3 5 4 7" xfId="12538"/>
    <cellStyle name="Normal 6 3 5 4 8" xfId="26817"/>
    <cellStyle name="Normal 6 3 5 4 9" xfId="41095"/>
    <cellStyle name="Normal 6 3 5 5" xfId="2221"/>
    <cellStyle name="Normal 6 3 5 5 2" xfId="6349"/>
    <cellStyle name="Normal 6 3 5 5 2 2" xfId="11113"/>
    <cellStyle name="Normal 6 3 5 5 2 2 2" xfId="25392"/>
    <cellStyle name="Normal 6 3 5 5 2 2 3" xfId="39670"/>
    <cellStyle name="Normal 6 3 5 5 2 2 4" xfId="53948"/>
    <cellStyle name="Normal 6 3 5 5 2 3" xfId="20655"/>
    <cellStyle name="Normal 6 3 5 5 2 3 2" xfId="34934"/>
    <cellStyle name="Normal 6 3 5 5 2 3 3" xfId="49212"/>
    <cellStyle name="Normal 6 3 5 5 2 4" xfId="14735"/>
    <cellStyle name="Normal 6 3 5 5 2 5" xfId="29014"/>
    <cellStyle name="Normal 6 3 5 5 2 6" xfId="43292"/>
    <cellStyle name="Normal 6 3 5 5 3" xfId="6350"/>
    <cellStyle name="Normal 6 3 5 5 3 2" xfId="20656"/>
    <cellStyle name="Normal 6 3 5 5 3 3" xfId="34935"/>
    <cellStyle name="Normal 6 3 5 5 3 4" xfId="49213"/>
    <cellStyle name="Normal 6 3 5 5 4" xfId="4058"/>
    <cellStyle name="Normal 6 3 5 5 4 2" xfId="18369"/>
    <cellStyle name="Normal 6 3 5 5 4 3" xfId="32648"/>
    <cellStyle name="Normal 6 3 5 5 4 4" xfId="46926"/>
    <cellStyle name="Normal 6 3 5 5 5" xfId="9274"/>
    <cellStyle name="Normal 6 3 5 5 5 2" xfId="23580"/>
    <cellStyle name="Normal 6 3 5 5 5 3" xfId="37859"/>
    <cellStyle name="Normal 6 3 5 5 5 4" xfId="52137"/>
    <cellStyle name="Normal 6 3 5 5 6" xfId="16546"/>
    <cellStyle name="Normal 6 3 5 5 6 2" xfId="30825"/>
    <cellStyle name="Normal 6 3 5 5 6 3" xfId="45103"/>
    <cellStyle name="Normal 6 3 5 5 7" xfId="12924"/>
    <cellStyle name="Normal 6 3 5 5 8" xfId="27203"/>
    <cellStyle name="Normal 6 3 5 5 9" xfId="41481"/>
    <cellStyle name="Normal 6 3 5 6" xfId="2365"/>
    <cellStyle name="Normal 6 3 5 6 2" xfId="6351"/>
    <cellStyle name="Normal 6 3 5 6 2 2" xfId="11248"/>
    <cellStyle name="Normal 6 3 5 6 2 2 2" xfId="25527"/>
    <cellStyle name="Normal 6 3 5 6 2 2 3" xfId="39805"/>
    <cellStyle name="Normal 6 3 5 6 2 2 4" xfId="54083"/>
    <cellStyle name="Normal 6 3 5 6 2 3" xfId="20657"/>
    <cellStyle name="Normal 6 3 5 6 2 3 2" xfId="34936"/>
    <cellStyle name="Normal 6 3 5 6 2 3 3" xfId="49214"/>
    <cellStyle name="Normal 6 3 5 6 2 4" xfId="14870"/>
    <cellStyle name="Normal 6 3 5 6 2 5" xfId="29149"/>
    <cellStyle name="Normal 6 3 5 6 2 6" xfId="43427"/>
    <cellStyle name="Normal 6 3 5 6 3" xfId="4193"/>
    <cellStyle name="Normal 6 3 5 6 3 2" xfId="18504"/>
    <cellStyle name="Normal 6 3 5 6 3 3" xfId="32783"/>
    <cellStyle name="Normal 6 3 5 6 3 4" xfId="47061"/>
    <cellStyle name="Normal 6 3 5 6 4" xfId="9409"/>
    <cellStyle name="Normal 6 3 5 6 4 2" xfId="23715"/>
    <cellStyle name="Normal 6 3 5 6 4 3" xfId="37994"/>
    <cellStyle name="Normal 6 3 5 6 4 4" xfId="52272"/>
    <cellStyle name="Normal 6 3 5 6 5" xfId="16681"/>
    <cellStyle name="Normal 6 3 5 6 5 2" xfId="30960"/>
    <cellStyle name="Normal 6 3 5 6 5 3" xfId="45238"/>
    <cellStyle name="Normal 6 3 5 6 6" xfId="13059"/>
    <cellStyle name="Normal 6 3 5 6 7" xfId="27338"/>
    <cellStyle name="Normal 6 3 5 6 8" xfId="41616"/>
    <cellStyle name="Normal 6 3 5 7" xfId="6352"/>
    <cellStyle name="Normal 6 3 5 7 2" xfId="9735"/>
    <cellStyle name="Normal 6 3 5 7 2 2" xfId="24014"/>
    <cellStyle name="Normal 6 3 5 7 2 3" xfId="38292"/>
    <cellStyle name="Normal 6 3 5 7 2 4" xfId="52570"/>
    <cellStyle name="Normal 6 3 5 7 3" xfId="20658"/>
    <cellStyle name="Normal 6 3 5 7 3 2" xfId="34937"/>
    <cellStyle name="Normal 6 3 5 7 3 3" xfId="49215"/>
    <cellStyle name="Normal 6 3 5 7 4" xfId="13357"/>
    <cellStyle name="Normal 6 3 5 7 5" xfId="27636"/>
    <cellStyle name="Normal 6 3 5 7 6" xfId="41914"/>
    <cellStyle name="Normal 6 3 5 8" xfId="6353"/>
    <cellStyle name="Normal 6 3 5 8 2" xfId="20659"/>
    <cellStyle name="Normal 6 3 5 8 3" xfId="34938"/>
    <cellStyle name="Normal 6 3 5 8 4" xfId="49216"/>
    <cellStyle name="Normal 6 3 5 9" xfId="2677"/>
    <cellStyle name="Normal 6 3 5 9 2" xfId="16991"/>
    <cellStyle name="Normal 6 3 5 9 3" xfId="31270"/>
    <cellStyle name="Normal 6 3 5 9 4" xfId="45548"/>
    <cellStyle name="Normal 6 3 6" xfId="454"/>
    <cellStyle name="Normal 6 3 6 10" xfId="25736"/>
    <cellStyle name="Normal 6 3 6 11" xfId="40014"/>
    <cellStyle name="Normal 6 3 6 2" xfId="1024"/>
    <cellStyle name="Normal 6 3 6 2 10" xfId="40466"/>
    <cellStyle name="Normal 6 3 6 2 2" xfId="1733"/>
    <cellStyle name="Normal 6 3 6 2 2 2" xfId="6354"/>
    <cellStyle name="Normal 6 3 6 2 2 2 2" xfId="10732"/>
    <cellStyle name="Normal 6 3 6 2 2 2 2 2" xfId="25011"/>
    <cellStyle name="Normal 6 3 6 2 2 2 2 3" xfId="39289"/>
    <cellStyle name="Normal 6 3 6 2 2 2 2 4" xfId="53567"/>
    <cellStyle name="Normal 6 3 6 2 2 2 3" xfId="20660"/>
    <cellStyle name="Normal 6 3 6 2 2 2 3 2" xfId="34939"/>
    <cellStyle name="Normal 6 3 6 2 2 2 3 3" xfId="49217"/>
    <cellStyle name="Normal 6 3 6 2 2 2 4" xfId="14354"/>
    <cellStyle name="Normal 6 3 6 2 2 2 5" xfId="28633"/>
    <cellStyle name="Normal 6 3 6 2 2 2 6" xfId="42911"/>
    <cellStyle name="Normal 6 3 6 2 2 3" xfId="6355"/>
    <cellStyle name="Normal 6 3 6 2 2 3 2" xfId="20661"/>
    <cellStyle name="Normal 6 3 6 2 2 3 3" xfId="34940"/>
    <cellStyle name="Normal 6 3 6 2 2 3 4" xfId="49218"/>
    <cellStyle name="Normal 6 3 6 2 2 4" xfId="3674"/>
    <cellStyle name="Normal 6 3 6 2 2 4 2" xfId="17988"/>
    <cellStyle name="Normal 6 3 6 2 2 4 3" xfId="32267"/>
    <cellStyle name="Normal 6 3 6 2 2 4 4" xfId="46545"/>
    <cellStyle name="Normal 6 3 6 2 2 5" xfId="8893"/>
    <cellStyle name="Normal 6 3 6 2 2 5 2" xfId="23199"/>
    <cellStyle name="Normal 6 3 6 2 2 5 3" xfId="37478"/>
    <cellStyle name="Normal 6 3 6 2 2 5 4" xfId="51756"/>
    <cellStyle name="Normal 6 3 6 2 2 6" xfId="16165"/>
    <cellStyle name="Normal 6 3 6 2 2 6 2" xfId="30444"/>
    <cellStyle name="Normal 6 3 6 2 2 6 3" xfId="44722"/>
    <cellStyle name="Normal 6 3 6 2 2 7" xfId="12543"/>
    <cellStyle name="Normal 6 3 6 2 2 8" xfId="26822"/>
    <cellStyle name="Normal 6 3 6 2 2 9" xfId="41100"/>
    <cellStyle name="Normal 6 3 6 2 3" xfId="6356"/>
    <cellStyle name="Normal 6 3 6 2 3 2" xfId="10098"/>
    <cellStyle name="Normal 6 3 6 2 3 2 2" xfId="24377"/>
    <cellStyle name="Normal 6 3 6 2 3 2 3" xfId="38655"/>
    <cellStyle name="Normal 6 3 6 2 3 2 4" xfId="52933"/>
    <cellStyle name="Normal 6 3 6 2 3 3" xfId="20662"/>
    <cellStyle name="Normal 6 3 6 2 3 3 2" xfId="34941"/>
    <cellStyle name="Normal 6 3 6 2 3 3 3" xfId="49219"/>
    <cellStyle name="Normal 6 3 6 2 3 4" xfId="13720"/>
    <cellStyle name="Normal 6 3 6 2 3 5" xfId="27999"/>
    <cellStyle name="Normal 6 3 6 2 3 6" xfId="42277"/>
    <cellStyle name="Normal 6 3 6 2 4" xfId="6357"/>
    <cellStyle name="Normal 6 3 6 2 4 2" xfId="20663"/>
    <cellStyle name="Normal 6 3 6 2 4 3" xfId="34942"/>
    <cellStyle name="Normal 6 3 6 2 4 4" xfId="49220"/>
    <cellStyle name="Normal 6 3 6 2 5" xfId="3040"/>
    <cellStyle name="Normal 6 3 6 2 5 2" xfId="17354"/>
    <cellStyle name="Normal 6 3 6 2 5 3" xfId="31633"/>
    <cellStyle name="Normal 6 3 6 2 5 4" xfId="45911"/>
    <cellStyle name="Normal 6 3 6 2 6" xfId="8259"/>
    <cellStyle name="Normal 6 3 6 2 6 2" xfId="22565"/>
    <cellStyle name="Normal 6 3 6 2 6 3" xfId="36844"/>
    <cellStyle name="Normal 6 3 6 2 6 4" xfId="51122"/>
    <cellStyle name="Normal 6 3 6 2 7" xfId="15531"/>
    <cellStyle name="Normal 6 3 6 2 7 2" xfId="29810"/>
    <cellStyle name="Normal 6 3 6 2 7 3" xfId="44088"/>
    <cellStyle name="Normal 6 3 6 2 8" xfId="11909"/>
    <cellStyle name="Normal 6 3 6 2 9" xfId="26188"/>
    <cellStyle name="Normal 6 3 6 3" xfId="1732"/>
    <cellStyle name="Normal 6 3 6 3 2" xfId="6358"/>
    <cellStyle name="Normal 6 3 6 3 2 2" xfId="10731"/>
    <cellStyle name="Normal 6 3 6 3 2 2 2" xfId="25010"/>
    <cellStyle name="Normal 6 3 6 3 2 2 3" xfId="39288"/>
    <cellStyle name="Normal 6 3 6 3 2 2 4" xfId="53566"/>
    <cellStyle name="Normal 6 3 6 3 2 3" xfId="20664"/>
    <cellStyle name="Normal 6 3 6 3 2 3 2" xfId="34943"/>
    <cellStyle name="Normal 6 3 6 3 2 3 3" xfId="49221"/>
    <cellStyle name="Normal 6 3 6 3 2 4" xfId="14353"/>
    <cellStyle name="Normal 6 3 6 3 2 5" xfId="28632"/>
    <cellStyle name="Normal 6 3 6 3 2 6" xfId="42910"/>
    <cellStyle name="Normal 6 3 6 3 3" xfId="6359"/>
    <cellStyle name="Normal 6 3 6 3 3 2" xfId="20665"/>
    <cellStyle name="Normal 6 3 6 3 3 3" xfId="34944"/>
    <cellStyle name="Normal 6 3 6 3 3 4" xfId="49222"/>
    <cellStyle name="Normal 6 3 6 3 4" xfId="3673"/>
    <cellStyle name="Normal 6 3 6 3 4 2" xfId="17987"/>
    <cellStyle name="Normal 6 3 6 3 4 3" xfId="32266"/>
    <cellStyle name="Normal 6 3 6 3 4 4" xfId="46544"/>
    <cellStyle name="Normal 6 3 6 3 5" xfId="8892"/>
    <cellStyle name="Normal 6 3 6 3 5 2" xfId="23198"/>
    <cellStyle name="Normal 6 3 6 3 5 3" xfId="37477"/>
    <cellStyle name="Normal 6 3 6 3 5 4" xfId="51755"/>
    <cellStyle name="Normal 6 3 6 3 6" xfId="16164"/>
    <cellStyle name="Normal 6 3 6 3 6 2" xfId="30443"/>
    <cellStyle name="Normal 6 3 6 3 6 3" xfId="44721"/>
    <cellStyle name="Normal 6 3 6 3 7" xfId="12542"/>
    <cellStyle name="Normal 6 3 6 3 8" xfId="26821"/>
    <cellStyle name="Normal 6 3 6 3 9" xfId="41099"/>
    <cellStyle name="Normal 6 3 6 4" xfId="6360"/>
    <cellStyle name="Normal 6 3 6 4 2" xfId="9646"/>
    <cellStyle name="Normal 6 3 6 4 2 2" xfId="23925"/>
    <cellStyle name="Normal 6 3 6 4 2 3" xfId="38203"/>
    <cellStyle name="Normal 6 3 6 4 2 4" xfId="52481"/>
    <cellStyle name="Normal 6 3 6 4 3" xfId="20666"/>
    <cellStyle name="Normal 6 3 6 4 3 2" xfId="34945"/>
    <cellStyle name="Normal 6 3 6 4 3 3" xfId="49223"/>
    <cellStyle name="Normal 6 3 6 4 4" xfId="13268"/>
    <cellStyle name="Normal 6 3 6 4 5" xfId="27547"/>
    <cellStyle name="Normal 6 3 6 4 6" xfId="41825"/>
    <cellStyle name="Normal 6 3 6 5" xfId="6361"/>
    <cellStyle name="Normal 6 3 6 5 2" xfId="20667"/>
    <cellStyle name="Normal 6 3 6 5 3" xfId="34946"/>
    <cellStyle name="Normal 6 3 6 5 4" xfId="49224"/>
    <cellStyle name="Normal 6 3 6 6" xfId="2588"/>
    <cellStyle name="Normal 6 3 6 6 2" xfId="16902"/>
    <cellStyle name="Normal 6 3 6 6 3" xfId="31181"/>
    <cellStyle name="Normal 6 3 6 6 4" xfId="45459"/>
    <cellStyle name="Normal 6 3 6 7" xfId="7807"/>
    <cellStyle name="Normal 6 3 6 7 2" xfId="22113"/>
    <cellStyle name="Normal 6 3 6 7 3" xfId="36392"/>
    <cellStyle name="Normal 6 3 6 7 4" xfId="50670"/>
    <cellStyle name="Normal 6 3 6 8" xfId="15079"/>
    <cellStyle name="Normal 6 3 6 8 2" xfId="29358"/>
    <cellStyle name="Normal 6 3 6 8 3" xfId="43636"/>
    <cellStyle name="Normal 6 3 6 9" xfId="11457"/>
    <cellStyle name="Normal 6 3 7" xfId="671"/>
    <cellStyle name="Normal 6 3 7 10" xfId="25871"/>
    <cellStyle name="Normal 6 3 7 11" xfId="40149"/>
    <cellStyle name="Normal 6 3 7 2" xfId="1137"/>
    <cellStyle name="Normal 6 3 7 2 10" xfId="40516"/>
    <cellStyle name="Normal 6 3 7 2 2" xfId="1735"/>
    <cellStyle name="Normal 6 3 7 2 2 2" xfId="6362"/>
    <cellStyle name="Normal 6 3 7 2 2 2 2" xfId="10734"/>
    <cellStyle name="Normal 6 3 7 2 2 2 2 2" xfId="25013"/>
    <cellStyle name="Normal 6 3 7 2 2 2 2 3" xfId="39291"/>
    <cellStyle name="Normal 6 3 7 2 2 2 2 4" xfId="53569"/>
    <cellStyle name="Normal 6 3 7 2 2 2 3" xfId="20668"/>
    <cellStyle name="Normal 6 3 7 2 2 2 3 2" xfId="34947"/>
    <cellStyle name="Normal 6 3 7 2 2 2 3 3" xfId="49225"/>
    <cellStyle name="Normal 6 3 7 2 2 2 4" xfId="14356"/>
    <cellStyle name="Normal 6 3 7 2 2 2 5" xfId="28635"/>
    <cellStyle name="Normal 6 3 7 2 2 2 6" xfId="42913"/>
    <cellStyle name="Normal 6 3 7 2 2 3" xfId="6363"/>
    <cellStyle name="Normal 6 3 7 2 2 3 2" xfId="20669"/>
    <cellStyle name="Normal 6 3 7 2 2 3 3" xfId="34948"/>
    <cellStyle name="Normal 6 3 7 2 2 3 4" xfId="49226"/>
    <cellStyle name="Normal 6 3 7 2 2 4" xfId="3676"/>
    <cellStyle name="Normal 6 3 7 2 2 4 2" xfId="17990"/>
    <cellStyle name="Normal 6 3 7 2 2 4 3" xfId="32269"/>
    <cellStyle name="Normal 6 3 7 2 2 4 4" xfId="46547"/>
    <cellStyle name="Normal 6 3 7 2 2 5" xfId="8895"/>
    <cellStyle name="Normal 6 3 7 2 2 5 2" xfId="23201"/>
    <cellStyle name="Normal 6 3 7 2 2 5 3" xfId="37480"/>
    <cellStyle name="Normal 6 3 7 2 2 5 4" xfId="51758"/>
    <cellStyle name="Normal 6 3 7 2 2 6" xfId="16167"/>
    <cellStyle name="Normal 6 3 7 2 2 6 2" xfId="30446"/>
    <cellStyle name="Normal 6 3 7 2 2 6 3" xfId="44724"/>
    <cellStyle name="Normal 6 3 7 2 2 7" xfId="12545"/>
    <cellStyle name="Normal 6 3 7 2 2 8" xfId="26824"/>
    <cellStyle name="Normal 6 3 7 2 2 9" xfId="41102"/>
    <cellStyle name="Normal 6 3 7 2 3" xfId="6364"/>
    <cellStyle name="Normal 6 3 7 2 3 2" xfId="10148"/>
    <cellStyle name="Normal 6 3 7 2 3 2 2" xfId="24427"/>
    <cellStyle name="Normal 6 3 7 2 3 2 3" xfId="38705"/>
    <cellStyle name="Normal 6 3 7 2 3 2 4" xfId="52983"/>
    <cellStyle name="Normal 6 3 7 2 3 3" xfId="20670"/>
    <cellStyle name="Normal 6 3 7 2 3 3 2" xfId="34949"/>
    <cellStyle name="Normal 6 3 7 2 3 3 3" xfId="49227"/>
    <cellStyle name="Normal 6 3 7 2 3 4" xfId="13770"/>
    <cellStyle name="Normal 6 3 7 2 3 5" xfId="28049"/>
    <cellStyle name="Normal 6 3 7 2 3 6" xfId="42327"/>
    <cellStyle name="Normal 6 3 7 2 4" xfId="6365"/>
    <cellStyle name="Normal 6 3 7 2 4 2" xfId="20671"/>
    <cellStyle name="Normal 6 3 7 2 4 3" xfId="34950"/>
    <cellStyle name="Normal 6 3 7 2 4 4" xfId="49228"/>
    <cellStyle name="Normal 6 3 7 2 5" xfId="3090"/>
    <cellStyle name="Normal 6 3 7 2 5 2" xfId="17404"/>
    <cellStyle name="Normal 6 3 7 2 5 3" xfId="31683"/>
    <cellStyle name="Normal 6 3 7 2 5 4" xfId="45961"/>
    <cellStyle name="Normal 6 3 7 2 6" xfId="8309"/>
    <cellStyle name="Normal 6 3 7 2 6 2" xfId="22615"/>
    <cellStyle name="Normal 6 3 7 2 6 3" xfId="36894"/>
    <cellStyle name="Normal 6 3 7 2 6 4" xfId="51172"/>
    <cellStyle name="Normal 6 3 7 2 7" xfId="15581"/>
    <cellStyle name="Normal 6 3 7 2 7 2" xfId="29860"/>
    <cellStyle name="Normal 6 3 7 2 7 3" xfId="44138"/>
    <cellStyle name="Normal 6 3 7 2 8" xfId="11959"/>
    <cellStyle name="Normal 6 3 7 2 9" xfId="26238"/>
    <cellStyle name="Normal 6 3 7 3" xfId="1734"/>
    <cellStyle name="Normal 6 3 7 3 2" xfId="6366"/>
    <cellStyle name="Normal 6 3 7 3 2 2" xfId="10733"/>
    <cellStyle name="Normal 6 3 7 3 2 2 2" xfId="25012"/>
    <cellStyle name="Normal 6 3 7 3 2 2 3" xfId="39290"/>
    <cellStyle name="Normal 6 3 7 3 2 2 4" xfId="53568"/>
    <cellStyle name="Normal 6 3 7 3 2 3" xfId="20672"/>
    <cellStyle name="Normal 6 3 7 3 2 3 2" xfId="34951"/>
    <cellStyle name="Normal 6 3 7 3 2 3 3" xfId="49229"/>
    <cellStyle name="Normal 6 3 7 3 2 4" xfId="14355"/>
    <cellStyle name="Normal 6 3 7 3 2 5" xfId="28634"/>
    <cellStyle name="Normal 6 3 7 3 2 6" xfId="42912"/>
    <cellStyle name="Normal 6 3 7 3 3" xfId="6367"/>
    <cellStyle name="Normal 6 3 7 3 3 2" xfId="20673"/>
    <cellStyle name="Normal 6 3 7 3 3 3" xfId="34952"/>
    <cellStyle name="Normal 6 3 7 3 3 4" xfId="49230"/>
    <cellStyle name="Normal 6 3 7 3 4" xfId="3675"/>
    <cellStyle name="Normal 6 3 7 3 4 2" xfId="17989"/>
    <cellStyle name="Normal 6 3 7 3 4 3" xfId="32268"/>
    <cellStyle name="Normal 6 3 7 3 4 4" xfId="46546"/>
    <cellStyle name="Normal 6 3 7 3 5" xfId="8894"/>
    <cellStyle name="Normal 6 3 7 3 5 2" xfId="23200"/>
    <cellStyle name="Normal 6 3 7 3 5 3" xfId="37479"/>
    <cellStyle name="Normal 6 3 7 3 5 4" xfId="51757"/>
    <cellStyle name="Normal 6 3 7 3 6" xfId="16166"/>
    <cellStyle name="Normal 6 3 7 3 6 2" xfId="30445"/>
    <cellStyle name="Normal 6 3 7 3 6 3" xfId="44723"/>
    <cellStyle name="Normal 6 3 7 3 7" xfId="12544"/>
    <cellStyle name="Normal 6 3 7 3 8" xfId="26823"/>
    <cellStyle name="Normal 6 3 7 3 9" xfId="41101"/>
    <cellStyle name="Normal 6 3 7 4" xfId="6368"/>
    <cellStyle name="Normal 6 3 7 4 2" xfId="9781"/>
    <cellStyle name="Normal 6 3 7 4 2 2" xfId="24060"/>
    <cellStyle name="Normal 6 3 7 4 2 3" xfId="38338"/>
    <cellStyle name="Normal 6 3 7 4 2 4" xfId="52616"/>
    <cellStyle name="Normal 6 3 7 4 3" xfId="20674"/>
    <cellStyle name="Normal 6 3 7 4 3 2" xfId="34953"/>
    <cellStyle name="Normal 6 3 7 4 3 3" xfId="49231"/>
    <cellStyle name="Normal 6 3 7 4 4" xfId="13403"/>
    <cellStyle name="Normal 6 3 7 4 5" xfId="27682"/>
    <cellStyle name="Normal 6 3 7 4 6" xfId="41960"/>
    <cellStyle name="Normal 6 3 7 5" xfId="6369"/>
    <cellStyle name="Normal 6 3 7 5 2" xfId="20675"/>
    <cellStyle name="Normal 6 3 7 5 3" xfId="34954"/>
    <cellStyle name="Normal 6 3 7 5 4" xfId="49232"/>
    <cellStyle name="Normal 6 3 7 6" xfId="2723"/>
    <cellStyle name="Normal 6 3 7 6 2" xfId="17037"/>
    <cellStyle name="Normal 6 3 7 6 3" xfId="31316"/>
    <cellStyle name="Normal 6 3 7 6 4" xfId="45594"/>
    <cellStyle name="Normal 6 3 7 7" xfId="7942"/>
    <cellStyle name="Normal 6 3 7 7 2" xfId="22248"/>
    <cellStyle name="Normal 6 3 7 7 3" xfId="36527"/>
    <cellStyle name="Normal 6 3 7 7 4" xfId="50805"/>
    <cellStyle name="Normal 6 3 7 8" xfId="15214"/>
    <cellStyle name="Normal 6 3 7 8 2" xfId="29493"/>
    <cellStyle name="Normal 6 3 7 8 3" xfId="43771"/>
    <cellStyle name="Normal 6 3 7 9" xfId="11592"/>
    <cellStyle name="Normal 6 3 8" xfId="338"/>
    <cellStyle name="Normal 6 3 8 10" xfId="25687"/>
    <cellStyle name="Normal 6 3 8 11" xfId="39965"/>
    <cellStyle name="Normal 6 3 8 2" xfId="966"/>
    <cellStyle name="Normal 6 3 8 2 10" xfId="40422"/>
    <cellStyle name="Normal 6 3 8 2 2" xfId="1737"/>
    <cellStyle name="Normal 6 3 8 2 2 2" xfId="6370"/>
    <cellStyle name="Normal 6 3 8 2 2 2 2" xfId="10736"/>
    <cellStyle name="Normal 6 3 8 2 2 2 2 2" xfId="25015"/>
    <cellStyle name="Normal 6 3 8 2 2 2 2 3" xfId="39293"/>
    <cellStyle name="Normal 6 3 8 2 2 2 2 4" xfId="53571"/>
    <cellStyle name="Normal 6 3 8 2 2 2 3" xfId="20676"/>
    <cellStyle name="Normal 6 3 8 2 2 2 3 2" xfId="34955"/>
    <cellStyle name="Normal 6 3 8 2 2 2 3 3" xfId="49233"/>
    <cellStyle name="Normal 6 3 8 2 2 2 4" xfId="14358"/>
    <cellStyle name="Normal 6 3 8 2 2 2 5" xfId="28637"/>
    <cellStyle name="Normal 6 3 8 2 2 2 6" xfId="42915"/>
    <cellStyle name="Normal 6 3 8 2 2 3" xfId="6371"/>
    <cellStyle name="Normal 6 3 8 2 2 3 2" xfId="20677"/>
    <cellStyle name="Normal 6 3 8 2 2 3 3" xfId="34956"/>
    <cellStyle name="Normal 6 3 8 2 2 3 4" xfId="49234"/>
    <cellStyle name="Normal 6 3 8 2 2 4" xfId="3678"/>
    <cellStyle name="Normal 6 3 8 2 2 4 2" xfId="17992"/>
    <cellStyle name="Normal 6 3 8 2 2 4 3" xfId="32271"/>
    <cellStyle name="Normal 6 3 8 2 2 4 4" xfId="46549"/>
    <cellStyle name="Normal 6 3 8 2 2 5" xfId="8897"/>
    <cellStyle name="Normal 6 3 8 2 2 5 2" xfId="23203"/>
    <cellStyle name="Normal 6 3 8 2 2 5 3" xfId="37482"/>
    <cellStyle name="Normal 6 3 8 2 2 5 4" xfId="51760"/>
    <cellStyle name="Normal 6 3 8 2 2 6" xfId="16169"/>
    <cellStyle name="Normal 6 3 8 2 2 6 2" xfId="30448"/>
    <cellStyle name="Normal 6 3 8 2 2 6 3" xfId="44726"/>
    <cellStyle name="Normal 6 3 8 2 2 7" xfId="12547"/>
    <cellStyle name="Normal 6 3 8 2 2 8" xfId="26826"/>
    <cellStyle name="Normal 6 3 8 2 2 9" xfId="41104"/>
    <cellStyle name="Normal 6 3 8 2 3" xfId="6372"/>
    <cellStyle name="Normal 6 3 8 2 3 2" xfId="10054"/>
    <cellStyle name="Normal 6 3 8 2 3 2 2" xfId="24333"/>
    <cellStyle name="Normal 6 3 8 2 3 2 3" xfId="38611"/>
    <cellStyle name="Normal 6 3 8 2 3 2 4" xfId="52889"/>
    <cellStyle name="Normal 6 3 8 2 3 3" xfId="20678"/>
    <cellStyle name="Normal 6 3 8 2 3 3 2" xfId="34957"/>
    <cellStyle name="Normal 6 3 8 2 3 3 3" xfId="49235"/>
    <cellStyle name="Normal 6 3 8 2 3 4" xfId="13676"/>
    <cellStyle name="Normal 6 3 8 2 3 5" xfId="27955"/>
    <cellStyle name="Normal 6 3 8 2 3 6" xfId="42233"/>
    <cellStyle name="Normal 6 3 8 2 4" xfId="6373"/>
    <cellStyle name="Normal 6 3 8 2 4 2" xfId="20679"/>
    <cellStyle name="Normal 6 3 8 2 4 3" xfId="34958"/>
    <cellStyle name="Normal 6 3 8 2 4 4" xfId="49236"/>
    <cellStyle name="Normal 6 3 8 2 5" xfId="2996"/>
    <cellStyle name="Normal 6 3 8 2 5 2" xfId="17310"/>
    <cellStyle name="Normal 6 3 8 2 5 3" xfId="31589"/>
    <cellStyle name="Normal 6 3 8 2 5 4" xfId="45867"/>
    <cellStyle name="Normal 6 3 8 2 6" xfId="8215"/>
    <cellStyle name="Normal 6 3 8 2 6 2" xfId="22521"/>
    <cellStyle name="Normal 6 3 8 2 6 3" xfId="36800"/>
    <cellStyle name="Normal 6 3 8 2 6 4" xfId="51078"/>
    <cellStyle name="Normal 6 3 8 2 7" xfId="15487"/>
    <cellStyle name="Normal 6 3 8 2 7 2" xfId="29766"/>
    <cellStyle name="Normal 6 3 8 2 7 3" xfId="44044"/>
    <cellStyle name="Normal 6 3 8 2 8" xfId="11865"/>
    <cellStyle name="Normal 6 3 8 2 9" xfId="26144"/>
    <cellStyle name="Normal 6 3 8 3" xfId="1736"/>
    <cellStyle name="Normal 6 3 8 3 2" xfId="6374"/>
    <cellStyle name="Normal 6 3 8 3 2 2" xfId="10735"/>
    <cellStyle name="Normal 6 3 8 3 2 2 2" xfId="25014"/>
    <cellStyle name="Normal 6 3 8 3 2 2 3" xfId="39292"/>
    <cellStyle name="Normal 6 3 8 3 2 2 4" xfId="53570"/>
    <cellStyle name="Normal 6 3 8 3 2 3" xfId="20680"/>
    <cellStyle name="Normal 6 3 8 3 2 3 2" xfId="34959"/>
    <cellStyle name="Normal 6 3 8 3 2 3 3" xfId="49237"/>
    <cellStyle name="Normal 6 3 8 3 2 4" xfId="14357"/>
    <cellStyle name="Normal 6 3 8 3 2 5" xfId="28636"/>
    <cellStyle name="Normal 6 3 8 3 2 6" xfId="42914"/>
    <cellStyle name="Normal 6 3 8 3 3" xfId="6375"/>
    <cellStyle name="Normal 6 3 8 3 3 2" xfId="20681"/>
    <cellStyle name="Normal 6 3 8 3 3 3" xfId="34960"/>
    <cellStyle name="Normal 6 3 8 3 3 4" xfId="49238"/>
    <cellStyle name="Normal 6 3 8 3 4" xfId="3677"/>
    <cellStyle name="Normal 6 3 8 3 4 2" xfId="17991"/>
    <cellStyle name="Normal 6 3 8 3 4 3" xfId="32270"/>
    <cellStyle name="Normal 6 3 8 3 4 4" xfId="46548"/>
    <cellStyle name="Normal 6 3 8 3 5" xfId="8896"/>
    <cellStyle name="Normal 6 3 8 3 5 2" xfId="23202"/>
    <cellStyle name="Normal 6 3 8 3 5 3" xfId="37481"/>
    <cellStyle name="Normal 6 3 8 3 5 4" xfId="51759"/>
    <cellStyle name="Normal 6 3 8 3 6" xfId="16168"/>
    <cellStyle name="Normal 6 3 8 3 6 2" xfId="30447"/>
    <cellStyle name="Normal 6 3 8 3 6 3" xfId="44725"/>
    <cellStyle name="Normal 6 3 8 3 7" xfId="12546"/>
    <cellStyle name="Normal 6 3 8 3 8" xfId="26825"/>
    <cellStyle name="Normal 6 3 8 3 9" xfId="41103"/>
    <cellStyle name="Normal 6 3 8 4" xfId="6376"/>
    <cellStyle name="Normal 6 3 8 4 2" xfId="9597"/>
    <cellStyle name="Normal 6 3 8 4 2 2" xfId="23876"/>
    <cellStyle name="Normal 6 3 8 4 2 3" xfId="38154"/>
    <cellStyle name="Normal 6 3 8 4 2 4" xfId="52432"/>
    <cellStyle name="Normal 6 3 8 4 3" xfId="20682"/>
    <cellStyle name="Normal 6 3 8 4 3 2" xfId="34961"/>
    <cellStyle name="Normal 6 3 8 4 3 3" xfId="49239"/>
    <cellStyle name="Normal 6 3 8 4 4" xfId="13219"/>
    <cellStyle name="Normal 6 3 8 4 5" xfId="27498"/>
    <cellStyle name="Normal 6 3 8 4 6" xfId="41776"/>
    <cellStyle name="Normal 6 3 8 5" xfId="6377"/>
    <cellStyle name="Normal 6 3 8 5 2" xfId="20683"/>
    <cellStyle name="Normal 6 3 8 5 3" xfId="34962"/>
    <cellStyle name="Normal 6 3 8 5 4" xfId="49240"/>
    <cellStyle name="Normal 6 3 8 6" xfId="2539"/>
    <cellStyle name="Normal 6 3 8 6 2" xfId="16853"/>
    <cellStyle name="Normal 6 3 8 6 3" xfId="31132"/>
    <cellStyle name="Normal 6 3 8 6 4" xfId="45410"/>
    <cellStyle name="Normal 6 3 8 7" xfId="7758"/>
    <cellStyle name="Normal 6 3 8 7 2" xfId="22064"/>
    <cellStyle name="Normal 6 3 8 7 3" xfId="36343"/>
    <cellStyle name="Normal 6 3 8 7 4" xfId="50621"/>
    <cellStyle name="Normal 6 3 8 8" xfId="15030"/>
    <cellStyle name="Normal 6 3 8 8 2" xfId="29309"/>
    <cellStyle name="Normal 6 3 8 8 3" xfId="43587"/>
    <cellStyle name="Normal 6 3 8 9" xfId="11408"/>
    <cellStyle name="Normal 6 3 9" xfId="820"/>
    <cellStyle name="Normal 6 3 9 10" xfId="40287"/>
    <cellStyle name="Normal 6 3 9 2" xfId="1738"/>
    <cellStyle name="Normal 6 3 9 2 2" xfId="6378"/>
    <cellStyle name="Normal 6 3 9 2 2 2" xfId="10737"/>
    <cellStyle name="Normal 6 3 9 2 2 2 2" xfId="25016"/>
    <cellStyle name="Normal 6 3 9 2 2 2 3" xfId="39294"/>
    <cellStyle name="Normal 6 3 9 2 2 2 4" xfId="53572"/>
    <cellStyle name="Normal 6 3 9 2 2 3" xfId="20684"/>
    <cellStyle name="Normal 6 3 9 2 2 3 2" xfId="34963"/>
    <cellStyle name="Normal 6 3 9 2 2 3 3" xfId="49241"/>
    <cellStyle name="Normal 6 3 9 2 2 4" xfId="14359"/>
    <cellStyle name="Normal 6 3 9 2 2 5" xfId="28638"/>
    <cellStyle name="Normal 6 3 9 2 2 6" xfId="42916"/>
    <cellStyle name="Normal 6 3 9 2 3" xfId="6379"/>
    <cellStyle name="Normal 6 3 9 2 3 2" xfId="20685"/>
    <cellStyle name="Normal 6 3 9 2 3 3" xfId="34964"/>
    <cellStyle name="Normal 6 3 9 2 3 4" xfId="49242"/>
    <cellStyle name="Normal 6 3 9 2 4" xfId="3679"/>
    <cellStyle name="Normal 6 3 9 2 4 2" xfId="17993"/>
    <cellStyle name="Normal 6 3 9 2 4 3" xfId="32272"/>
    <cellStyle name="Normal 6 3 9 2 4 4" xfId="46550"/>
    <cellStyle name="Normal 6 3 9 2 5" xfId="8898"/>
    <cellStyle name="Normal 6 3 9 2 5 2" xfId="23204"/>
    <cellStyle name="Normal 6 3 9 2 5 3" xfId="37483"/>
    <cellStyle name="Normal 6 3 9 2 5 4" xfId="51761"/>
    <cellStyle name="Normal 6 3 9 2 6" xfId="16170"/>
    <cellStyle name="Normal 6 3 9 2 6 2" xfId="30449"/>
    <cellStyle name="Normal 6 3 9 2 6 3" xfId="44727"/>
    <cellStyle name="Normal 6 3 9 2 7" xfId="12548"/>
    <cellStyle name="Normal 6 3 9 2 8" xfId="26827"/>
    <cellStyle name="Normal 6 3 9 2 9" xfId="41105"/>
    <cellStyle name="Normal 6 3 9 3" xfId="6380"/>
    <cellStyle name="Normal 6 3 9 3 2" xfId="9919"/>
    <cellStyle name="Normal 6 3 9 3 2 2" xfId="24198"/>
    <cellStyle name="Normal 6 3 9 3 2 3" xfId="38476"/>
    <cellStyle name="Normal 6 3 9 3 2 4" xfId="52754"/>
    <cellStyle name="Normal 6 3 9 3 3" xfId="20686"/>
    <cellStyle name="Normal 6 3 9 3 3 2" xfId="34965"/>
    <cellStyle name="Normal 6 3 9 3 3 3" xfId="49243"/>
    <cellStyle name="Normal 6 3 9 3 4" xfId="13541"/>
    <cellStyle name="Normal 6 3 9 3 5" xfId="27820"/>
    <cellStyle name="Normal 6 3 9 3 6" xfId="42098"/>
    <cellStyle name="Normal 6 3 9 4" xfId="6381"/>
    <cellStyle name="Normal 6 3 9 4 2" xfId="20687"/>
    <cellStyle name="Normal 6 3 9 4 3" xfId="34966"/>
    <cellStyle name="Normal 6 3 9 4 4" xfId="49244"/>
    <cellStyle name="Normal 6 3 9 5" xfId="2861"/>
    <cellStyle name="Normal 6 3 9 5 2" xfId="17175"/>
    <cellStyle name="Normal 6 3 9 5 3" xfId="31454"/>
    <cellStyle name="Normal 6 3 9 5 4" xfId="45732"/>
    <cellStyle name="Normal 6 3 9 6" xfId="8080"/>
    <cellStyle name="Normal 6 3 9 6 2" xfId="22386"/>
    <cellStyle name="Normal 6 3 9 6 3" xfId="36665"/>
    <cellStyle name="Normal 6 3 9 6 4" xfId="50943"/>
    <cellStyle name="Normal 6 3 9 7" xfId="15352"/>
    <cellStyle name="Normal 6 3 9 7 2" xfId="29631"/>
    <cellStyle name="Normal 6 3 9 7 3" xfId="43909"/>
    <cellStyle name="Normal 6 3 9 8" xfId="11730"/>
    <cellStyle name="Normal 6 3 9 9" xfId="26009"/>
    <cellStyle name="Normal 6 4" xfId="98"/>
    <cellStyle name="Normal 6 4 10" xfId="2128"/>
    <cellStyle name="Normal 6 4 10 2" xfId="6382"/>
    <cellStyle name="Normal 6 4 10 2 2" xfId="11026"/>
    <cellStyle name="Normal 6 4 10 2 2 2" xfId="25305"/>
    <cellStyle name="Normal 6 4 10 2 2 3" xfId="39583"/>
    <cellStyle name="Normal 6 4 10 2 2 4" xfId="53861"/>
    <cellStyle name="Normal 6 4 10 2 3" xfId="20688"/>
    <cellStyle name="Normal 6 4 10 2 3 2" xfId="34967"/>
    <cellStyle name="Normal 6 4 10 2 3 3" xfId="49245"/>
    <cellStyle name="Normal 6 4 10 2 4" xfId="14648"/>
    <cellStyle name="Normal 6 4 10 2 5" xfId="28927"/>
    <cellStyle name="Normal 6 4 10 2 6" xfId="43205"/>
    <cellStyle name="Normal 6 4 10 3" xfId="6383"/>
    <cellStyle name="Normal 6 4 10 3 2" xfId="20689"/>
    <cellStyle name="Normal 6 4 10 3 3" xfId="34968"/>
    <cellStyle name="Normal 6 4 10 3 4" xfId="49246"/>
    <cellStyle name="Normal 6 4 10 4" xfId="3971"/>
    <cellStyle name="Normal 6 4 10 4 2" xfId="18282"/>
    <cellStyle name="Normal 6 4 10 4 3" xfId="32561"/>
    <cellStyle name="Normal 6 4 10 4 4" xfId="46839"/>
    <cellStyle name="Normal 6 4 10 5" xfId="9187"/>
    <cellStyle name="Normal 6 4 10 5 2" xfId="23493"/>
    <cellStyle name="Normal 6 4 10 5 3" xfId="37772"/>
    <cellStyle name="Normal 6 4 10 5 4" xfId="52050"/>
    <cellStyle name="Normal 6 4 10 6" xfId="16459"/>
    <cellStyle name="Normal 6 4 10 6 2" xfId="30738"/>
    <cellStyle name="Normal 6 4 10 6 3" xfId="45016"/>
    <cellStyle name="Normal 6 4 10 7" xfId="12837"/>
    <cellStyle name="Normal 6 4 10 8" xfId="27116"/>
    <cellStyle name="Normal 6 4 10 9" xfId="41394"/>
    <cellStyle name="Normal 6 4 11" xfId="2279"/>
    <cellStyle name="Normal 6 4 11 2" xfId="6384"/>
    <cellStyle name="Normal 6 4 11 2 2" xfId="11162"/>
    <cellStyle name="Normal 6 4 11 2 2 2" xfId="25441"/>
    <cellStyle name="Normal 6 4 11 2 2 3" xfId="39719"/>
    <cellStyle name="Normal 6 4 11 2 2 4" xfId="53997"/>
    <cellStyle name="Normal 6 4 11 2 3" xfId="20690"/>
    <cellStyle name="Normal 6 4 11 2 3 2" xfId="34969"/>
    <cellStyle name="Normal 6 4 11 2 3 3" xfId="49247"/>
    <cellStyle name="Normal 6 4 11 2 4" xfId="14784"/>
    <cellStyle name="Normal 6 4 11 2 5" xfId="29063"/>
    <cellStyle name="Normal 6 4 11 2 6" xfId="43341"/>
    <cellStyle name="Normal 6 4 11 3" xfId="4107"/>
    <cellStyle name="Normal 6 4 11 3 2" xfId="18418"/>
    <cellStyle name="Normal 6 4 11 3 3" xfId="32697"/>
    <cellStyle name="Normal 6 4 11 3 4" xfId="46975"/>
    <cellStyle name="Normal 6 4 11 4" xfId="9323"/>
    <cellStyle name="Normal 6 4 11 4 2" xfId="23629"/>
    <cellStyle name="Normal 6 4 11 4 3" xfId="37908"/>
    <cellStyle name="Normal 6 4 11 4 4" xfId="52186"/>
    <cellStyle name="Normal 6 4 11 5" xfId="16595"/>
    <cellStyle name="Normal 6 4 11 5 2" xfId="30874"/>
    <cellStyle name="Normal 6 4 11 5 3" xfId="45152"/>
    <cellStyle name="Normal 6 4 11 6" xfId="12973"/>
    <cellStyle name="Normal 6 4 11 7" xfId="27252"/>
    <cellStyle name="Normal 6 4 11 8" xfId="41530"/>
    <cellStyle name="Normal 6 4 12" xfId="2418"/>
    <cellStyle name="Normal 6 4 12 2" xfId="6385"/>
    <cellStyle name="Normal 6 4 12 2 2" xfId="20691"/>
    <cellStyle name="Normal 6 4 12 2 3" xfId="34970"/>
    <cellStyle name="Normal 6 4 12 2 4" xfId="49248"/>
    <cellStyle name="Normal 6 4 12 3" xfId="9500"/>
    <cellStyle name="Normal 6 4 12 3 2" xfId="23779"/>
    <cellStyle name="Normal 6 4 12 3 3" xfId="38057"/>
    <cellStyle name="Normal 6 4 12 3 4" xfId="52335"/>
    <cellStyle name="Normal 6 4 12 4" xfId="16734"/>
    <cellStyle name="Normal 6 4 12 4 2" xfId="31013"/>
    <cellStyle name="Normal 6 4 12 4 3" xfId="45291"/>
    <cellStyle name="Normal 6 4 12 5" xfId="13122"/>
    <cellStyle name="Normal 6 4 12 6" xfId="27401"/>
    <cellStyle name="Normal 6 4 12 7" xfId="41679"/>
    <cellStyle name="Normal 6 4 13" xfId="6386"/>
    <cellStyle name="Normal 6 4 13 2" xfId="20692"/>
    <cellStyle name="Normal 6 4 13 3" xfId="34971"/>
    <cellStyle name="Normal 6 4 13 4" xfId="49249"/>
    <cellStyle name="Normal 6 4 14" xfId="2440"/>
    <cellStyle name="Normal 6 4 14 2" xfId="16756"/>
    <cellStyle name="Normal 6 4 14 3" xfId="31035"/>
    <cellStyle name="Normal 6 4 14 4" xfId="45313"/>
    <cellStyle name="Normal 6 4 15" xfId="7661"/>
    <cellStyle name="Normal 6 4 15 2" xfId="21967"/>
    <cellStyle name="Normal 6 4 15 3" xfId="36246"/>
    <cellStyle name="Normal 6 4 15 4" xfId="50524"/>
    <cellStyle name="Normal 6 4 16" xfId="14933"/>
    <cellStyle name="Normal 6 4 16 2" xfId="29212"/>
    <cellStyle name="Normal 6 4 16 3" xfId="43490"/>
    <cellStyle name="Normal 6 4 17" xfId="11311"/>
    <cellStyle name="Normal 6 4 18" xfId="25590"/>
    <cellStyle name="Normal 6 4 19" xfId="39868"/>
    <cellStyle name="Normal 6 4 2" xfId="560"/>
    <cellStyle name="Normal 6 4 2 10" xfId="7857"/>
    <cellStyle name="Normal 6 4 2 10 2" xfId="22163"/>
    <cellStyle name="Normal 6 4 2 10 3" xfId="36442"/>
    <cellStyle name="Normal 6 4 2 10 4" xfId="50720"/>
    <cellStyle name="Normal 6 4 2 11" xfId="15129"/>
    <cellStyle name="Normal 6 4 2 11 2" xfId="29408"/>
    <cellStyle name="Normal 6 4 2 11 3" xfId="43686"/>
    <cellStyle name="Normal 6 4 2 12" xfId="11507"/>
    <cellStyle name="Normal 6 4 2 13" xfId="25786"/>
    <cellStyle name="Normal 6 4 2 14" xfId="40064"/>
    <cellStyle name="Normal 6 4 2 2" xfId="721"/>
    <cellStyle name="Normal 6 4 2 2 10" xfId="25921"/>
    <cellStyle name="Normal 6 4 2 2 11" xfId="40199"/>
    <cellStyle name="Normal 6 4 2 2 2" xfId="1187"/>
    <cellStyle name="Normal 6 4 2 2 2 10" xfId="40566"/>
    <cellStyle name="Normal 6 4 2 2 2 2" xfId="1741"/>
    <cellStyle name="Normal 6 4 2 2 2 2 2" xfId="6387"/>
    <cellStyle name="Normal 6 4 2 2 2 2 2 2" xfId="10740"/>
    <cellStyle name="Normal 6 4 2 2 2 2 2 2 2" xfId="25019"/>
    <cellStyle name="Normal 6 4 2 2 2 2 2 2 3" xfId="39297"/>
    <cellStyle name="Normal 6 4 2 2 2 2 2 2 4" xfId="53575"/>
    <cellStyle name="Normal 6 4 2 2 2 2 2 3" xfId="20693"/>
    <cellStyle name="Normal 6 4 2 2 2 2 2 3 2" xfId="34972"/>
    <cellStyle name="Normal 6 4 2 2 2 2 2 3 3" xfId="49250"/>
    <cellStyle name="Normal 6 4 2 2 2 2 2 4" xfId="14362"/>
    <cellStyle name="Normal 6 4 2 2 2 2 2 5" xfId="28641"/>
    <cellStyle name="Normal 6 4 2 2 2 2 2 6" xfId="42919"/>
    <cellStyle name="Normal 6 4 2 2 2 2 3" xfId="6388"/>
    <cellStyle name="Normal 6 4 2 2 2 2 3 2" xfId="20694"/>
    <cellStyle name="Normal 6 4 2 2 2 2 3 3" xfId="34973"/>
    <cellStyle name="Normal 6 4 2 2 2 2 3 4" xfId="49251"/>
    <cellStyle name="Normal 6 4 2 2 2 2 4" xfId="3682"/>
    <cellStyle name="Normal 6 4 2 2 2 2 4 2" xfId="17996"/>
    <cellStyle name="Normal 6 4 2 2 2 2 4 3" xfId="32275"/>
    <cellStyle name="Normal 6 4 2 2 2 2 4 4" xfId="46553"/>
    <cellStyle name="Normal 6 4 2 2 2 2 5" xfId="8901"/>
    <cellStyle name="Normal 6 4 2 2 2 2 5 2" xfId="23207"/>
    <cellStyle name="Normal 6 4 2 2 2 2 5 3" xfId="37486"/>
    <cellStyle name="Normal 6 4 2 2 2 2 5 4" xfId="51764"/>
    <cellStyle name="Normal 6 4 2 2 2 2 6" xfId="16173"/>
    <cellStyle name="Normal 6 4 2 2 2 2 6 2" xfId="30452"/>
    <cellStyle name="Normal 6 4 2 2 2 2 6 3" xfId="44730"/>
    <cellStyle name="Normal 6 4 2 2 2 2 7" xfId="12551"/>
    <cellStyle name="Normal 6 4 2 2 2 2 8" xfId="26830"/>
    <cellStyle name="Normal 6 4 2 2 2 2 9" xfId="41108"/>
    <cellStyle name="Normal 6 4 2 2 2 3" xfId="6389"/>
    <cellStyle name="Normal 6 4 2 2 2 3 2" xfId="10198"/>
    <cellStyle name="Normal 6 4 2 2 2 3 2 2" xfId="24477"/>
    <cellStyle name="Normal 6 4 2 2 2 3 2 3" xfId="38755"/>
    <cellStyle name="Normal 6 4 2 2 2 3 2 4" xfId="53033"/>
    <cellStyle name="Normal 6 4 2 2 2 3 3" xfId="20695"/>
    <cellStyle name="Normal 6 4 2 2 2 3 3 2" xfId="34974"/>
    <cellStyle name="Normal 6 4 2 2 2 3 3 3" xfId="49252"/>
    <cellStyle name="Normal 6 4 2 2 2 3 4" xfId="13820"/>
    <cellStyle name="Normal 6 4 2 2 2 3 5" xfId="28099"/>
    <cellStyle name="Normal 6 4 2 2 2 3 6" xfId="42377"/>
    <cellStyle name="Normal 6 4 2 2 2 4" xfId="6390"/>
    <cellStyle name="Normal 6 4 2 2 2 4 2" xfId="20696"/>
    <cellStyle name="Normal 6 4 2 2 2 4 3" xfId="34975"/>
    <cellStyle name="Normal 6 4 2 2 2 4 4" xfId="49253"/>
    <cellStyle name="Normal 6 4 2 2 2 5" xfId="3140"/>
    <cellStyle name="Normal 6 4 2 2 2 5 2" xfId="17454"/>
    <cellStyle name="Normal 6 4 2 2 2 5 3" xfId="31733"/>
    <cellStyle name="Normal 6 4 2 2 2 5 4" xfId="46011"/>
    <cellStyle name="Normal 6 4 2 2 2 6" xfId="8359"/>
    <cellStyle name="Normal 6 4 2 2 2 6 2" xfId="22665"/>
    <cellStyle name="Normal 6 4 2 2 2 6 3" xfId="36944"/>
    <cellStyle name="Normal 6 4 2 2 2 6 4" xfId="51222"/>
    <cellStyle name="Normal 6 4 2 2 2 7" xfId="15631"/>
    <cellStyle name="Normal 6 4 2 2 2 7 2" xfId="29910"/>
    <cellStyle name="Normal 6 4 2 2 2 7 3" xfId="44188"/>
    <cellStyle name="Normal 6 4 2 2 2 8" xfId="12009"/>
    <cellStyle name="Normal 6 4 2 2 2 9" xfId="26288"/>
    <cellStyle name="Normal 6 4 2 2 3" xfId="1740"/>
    <cellStyle name="Normal 6 4 2 2 3 2" xfId="6391"/>
    <cellStyle name="Normal 6 4 2 2 3 2 2" xfId="10739"/>
    <cellStyle name="Normal 6 4 2 2 3 2 2 2" xfId="25018"/>
    <cellStyle name="Normal 6 4 2 2 3 2 2 3" xfId="39296"/>
    <cellStyle name="Normal 6 4 2 2 3 2 2 4" xfId="53574"/>
    <cellStyle name="Normal 6 4 2 2 3 2 3" xfId="20697"/>
    <cellStyle name="Normal 6 4 2 2 3 2 3 2" xfId="34976"/>
    <cellStyle name="Normal 6 4 2 2 3 2 3 3" xfId="49254"/>
    <cellStyle name="Normal 6 4 2 2 3 2 4" xfId="14361"/>
    <cellStyle name="Normal 6 4 2 2 3 2 5" xfId="28640"/>
    <cellStyle name="Normal 6 4 2 2 3 2 6" xfId="42918"/>
    <cellStyle name="Normal 6 4 2 2 3 3" xfId="6392"/>
    <cellStyle name="Normal 6 4 2 2 3 3 2" xfId="20698"/>
    <cellStyle name="Normal 6 4 2 2 3 3 3" xfId="34977"/>
    <cellStyle name="Normal 6 4 2 2 3 3 4" xfId="49255"/>
    <cellStyle name="Normal 6 4 2 2 3 4" xfId="3681"/>
    <cellStyle name="Normal 6 4 2 2 3 4 2" xfId="17995"/>
    <cellStyle name="Normal 6 4 2 2 3 4 3" xfId="32274"/>
    <cellStyle name="Normal 6 4 2 2 3 4 4" xfId="46552"/>
    <cellStyle name="Normal 6 4 2 2 3 5" xfId="8900"/>
    <cellStyle name="Normal 6 4 2 2 3 5 2" xfId="23206"/>
    <cellStyle name="Normal 6 4 2 2 3 5 3" xfId="37485"/>
    <cellStyle name="Normal 6 4 2 2 3 5 4" xfId="51763"/>
    <cellStyle name="Normal 6 4 2 2 3 6" xfId="16172"/>
    <cellStyle name="Normal 6 4 2 2 3 6 2" xfId="30451"/>
    <cellStyle name="Normal 6 4 2 2 3 6 3" xfId="44729"/>
    <cellStyle name="Normal 6 4 2 2 3 7" xfId="12550"/>
    <cellStyle name="Normal 6 4 2 2 3 8" xfId="26829"/>
    <cellStyle name="Normal 6 4 2 2 3 9" xfId="41107"/>
    <cellStyle name="Normal 6 4 2 2 4" xfId="6393"/>
    <cellStyle name="Normal 6 4 2 2 4 2" xfId="9831"/>
    <cellStyle name="Normal 6 4 2 2 4 2 2" xfId="24110"/>
    <cellStyle name="Normal 6 4 2 2 4 2 3" xfId="38388"/>
    <cellStyle name="Normal 6 4 2 2 4 2 4" xfId="52666"/>
    <cellStyle name="Normal 6 4 2 2 4 3" xfId="20699"/>
    <cellStyle name="Normal 6 4 2 2 4 3 2" xfId="34978"/>
    <cellStyle name="Normal 6 4 2 2 4 3 3" xfId="49256"/>
    <cellStyle name="Normal 6 4 2 2 4 4" xfId="13453"/>
    <cellStyle name="Normal 6 4 2 2 4 5" xfId="27732"/>
    <cellStyle name="Normal 6 4 2 2 4 6" xfId="42010"/>
    <cellStyle name="Normal 6 4 2 2 5" xfId="6394"/>
    <cellStyle name="Normal 6 4 2 2 5 2" xfId="20700"/>
    <cellStyle name="Normal 6 4 2 2 5 3" xfId="34979"/>
    <cellStyle name="Normal 6 4 2 2 5 4" xfId="49257"/>
    <cellStyle name="Normal 6 4 2 2 6" xfId="2773"/>
    <cellStyle name="Normal 6 4 2 2 6 2" xfId="17087"/>
    <cellStyle name="Normal 6 4 2 2 6 3" xfId="31366"/>
    <cellStyle name="Normal 6 4 2 2 6 4" xfId="45644"/>
    <cellStyle name="Normal 6 4 2 2 7" xfId="7992"/>
    <cellStyle name="Normal 6 4 2 2 7 2" xfId="22298"/>
    <cellStyle name="Normal 6 4 2 2 7 3" xfId="36577"/>
    <cellStyle name="Normal 6 4 2 2 7 4" xfId="50855"/>
    <cellStyle name="Normal 6 4 2 2 8" xfId="15264"/>
    <cellStyle name="Normal 6 4 2 2 8 2" xfId="29543"/>
    <cellStyle name="Normal 6 4 2 2 8 3" xfId="43821"/>
    <cellStyle name="Normal 6 4 2 2 9" xfId="11642"/>
    <cellStyle name="Normal 6 4 2 3" xfId="874"/>
    <cellStyle name="Normal 6 4 2 3 10" xfId="40337"/>
    <cellStyle name="Normal 6 4 2 3 2" xfId="1742"/>
    <cellStyle name="Normal 6 4 2 3 2 2" xfId="6395"/>
    <cellStyle name="Normal 6 4 2 3 2 2 2" xfId="10741"/>
    <cellStyle name="Normal 6 4 2 3 2 2 2 2" xfId="25020"/>
    <cellStyle name="Normal 6 4 2 3 2 2 2 3" xfId="39298"/>
    <cellStyle name="Normal 6 4 2 3 2 2 2 4" xfId="53576"/>
    <cellStyle name="Normal 6 4 2 3 2 2 3" xfId="20701"/>
    <cellStyle name="Normal 6 4 2 3 2 2 3 2" xfId="34980"/>
    <cellStyle name="Normal 6 4 2 3 2 2 3 3" xfId="49258"/>
    <cellStyle name="Normal 6 4 2 3 2 2 4" xfId="14363"/>
    <cellStyle name="Normal 6 4 2 3 2 2 5" xfId="28642"/>
    <cellStyle name="Normal 6 4 2 3 2 2 6" xfId="42920"/>
    <cellStyle name="Normal 6 4 2 3 2 3" xfId="6396"/>
    <cellStyle name="Normal 6 4 2 3 2 3 2" xfId="20702"/>
    <cellStyle name="Normal 6 4 2 3 2 3 3" xfId="34981"/>
    <cellStyle name="Normal 6 4 2 3 2 3 4" xfId="49259"/>
    <cellStyle name="Normal 6 4 2 3 2 4" xfId="3683"/>
    <cellStyle name="Normal 6 4 2 3 2 4 2" xfId="17997"/>
    <cellStyle name="Normal 6 4 2 3 2 4 3" xfId="32276"/>
    <cellStyle name="Normal 6 4 2 3 2 4 4" xfId="46554"/>
    <cellStyle name="Normal 6 4 2 3 2 5" xfId="8902"/>
    <cellStyle name="Normal 6 4 2 3 2 5 2" xfId="23208"/>
    <cellStyle name="Normal 6 4 2 3 2 5 3" xfId="37487"/>
    <cellStyle name="Normal 6 4 2 3 2 5 4" xfId="51765"/>
    <cellStyle name="Normal 6 4 2 3 2 6" xfId="16174"/>
    <cellStyle name="Normal 6 4 2 3 2 6 2" xfId="30453"/>
    <cellStyle name="Normal 6 4 2 3 2 6 3" xfId="44731"/>
    <cellStyle name="Normal 6 4 2 3 2 7" xfId="12552"/>
    <cellStyle name="Normal 6 4 2 3 2 8" xfId="26831"/>
    <cellStyle name="Normal 6 4 2 3 2 9" xfId="41109"/>
    <cellStyle name="Normal 6 4 2 3 3" xfId="6397"/>
    <cellStyle name="Normal 6 4 2 3 3 2" xfId="9969"/>
    <cellStyle name="Normal 6 4 2 3 3 2 2" xfId="24248"/>
    <cellStyle name="Normal 6 4 2 3 3 2 3" xfId="38526"/>
    <cellStyle name="Normal 6 4 2 3 3 2 4" xfId="52804"/>
    <cellStyle name="Normal 6 4 2 3 3 3" xfId="20703"/>
    <cellStyle name="Normal 6 4 2 3 3 3 2" xfId="34982"/>
    <cellStyle name="Normal 6 4 2 3 3 3 3" xfId="49260"/>
    <cellStyle name="Normal 6 4 2 3 3 4" xfId="13591"/>
    <cellStyle name="Normal 6 4 2 3 3 5" xfId="27870"/>
    <cellStyle name="Normal 6 4 2 3 3 6" xfId="42148"/>
    <cellStyle name="Normal 6 4 2 3 4" xfId="6398"/>
    <cellStyle name="Normal 6 4 2 3 4 2" xfId="20704"/>
    <cellStyle name="Normal 6 4 2 3 4 3" xfId="34983"/>
    <cellStyle name="Normal 6 4 2 3 4 4" xfId="49261"/>
    <cellStyle name="Normal 6 4 2 3 5" xfId="2911"/>
    <cellStyle name="Normal 6 4 2 3 5 2" xfId="17225"/>
    <cellStyle name="Normal 6 4 2 3 5 3" xfId="31504"/>
    <cellStyle name="Normal 6 4 2 3 5 4" xfId="45782"/>
    <cellStyle name="Normal 6 4 2 3 6" xfId="8130"/>
    <cellStyle name="Normal 6 4 2 3 6 2" xfId="22436"/>
    <cellStyle name="Normal 6 4 2 3 6 3" xfId="36715"/>
    <cellStyle name="Normal 6 4 2 3 6 4" xfId="50993"/>
    <cellStyle name="Normal 6 4 2 3 7" xfId="15402"/>
    <cellStyle name="Normal 6 4 2 3 7 2" xfId="29681"/>
    <cellStyle name="Normal 6 4 2 3 7 3" xfId="43959"/>
    <cellStyle name="Normal 6 4 2 3 8" xfId="11780"/>
    <cellStyle name="Normal 6 4 2 3 9" xfId="26059"/>
    <cellStyle name="Normal 6 4 2 4" xfId="1739"/>
    <cellStyle name="Normal 6 4 2 4 2" xfId="6399"/>
    <cellStyle name="Normal 6 4 2 4 2 2" xfId="10738"/>
    <cellStyle name="Normal 6 4 2 4 2 2 2" xfId="25017"/>
    <cellStyle name="Normal 6 4 2 4 2 2 3" xfId="39295"/>
    <cellStyle name="Normal 6 4 2 4 2 2 4" xfId="53573"/>
    <cellStyle name="Normal 6 4 2 4 2 3" xfId="20705"/>
    <cellStyle name="Normal 6 4 2 4 2 3 2" xfId="34984"/>
    <cellStyle name="Normal 6 4 2 4 2 3 3" xfId="49262"/>
    <cellStyle name="Normal 6 4 2 4 2 4" xfId="14360"/>
    <cellStyle name="Normal 6 4 2 4 2 5" xfId="28639"/>
    <cellStyle name="Normal 6 4 2 4 2 6" xfId="42917"/>
    <cellStyle name="Normal 6 4 2 4 3" xfId="6400"/>
    <cellStyle name="Normal 6 4 2 4 3 2" xfId="20706"/>
    <cellStyle name="Normal 6 4 2 4 3 3" xfId="34985"/>
    <cellStyle name="Normal 6 4 2 4 3 4" xfId="49263"/>
    <cellStyle name="Normal 6 4 2 4 4" xfId="3680"/>
    <cellStyle name="Normal 6 4 2 4 4 2" xfId="17994"/>
    <cellStyle name="Normal 6 4 2 4 4 3" xfId="32273"/>
    <cellStyle name="Normal 6 4 2 4 4 4" xfId="46551"/>
    <cellStyle name="Normal 6 4 2 4 5" xfId="8899"/>
    <cellStyle name="Normal 6 4 2 4 5 2" xfId="23205"/>
    <cellStyle name="Normal 6 4 2 4 5 3" xfId="37484"/>
    <cellStyle name="Normal 6 4 2 4 5 4" xfId="51762"/>
    <cellStyle name="Normal 6 4 2 4 6" xfId="16171"/>
    <cellStyle name="Normal 6 4 2 4 6 2" xfId="30450"/>
    <cellStyle name="Normal 6 4 2 4 6 3" xfId="44728"/>
    <cellStyle name="Normal 6 4 2 4 7" xfId="12549"/>
    <cellStyle name="Normal 6 4 2 4 8" xfId="26828"/>
    <cellStyle name="Normal 6 4 2 4 9" xfId="41106"/>
    <cellStyle name="Normal 6 4 2 5" xfId="2182"/>
    <cellStyle name="Normal 6 4 2 5 2" xfId="6401"/>
    <cellStyle name="Normal 6 4 2 5 2 2" xfId="11074"/>
    <cellStyle name="Normal 6 4 2 5 2 2 2" xfId="25353"/>
    <cellStyle name="Normal 6 4 2 5 2 2 3" xfId="39631"/>
    <cellStyle name="Normal 6 4 2 5 2 2 4" xfId="53909"/>
    <cellStyle name="Normal 6 4 2 5 2 3" xfId="20707"/>
    <cellStyle name="Normal 6 4 2 5 2 3 2" xfId="34986"/>
    <cellStyle name="Normal 6 4 2 5 2 3 3" xfId="49264"/>
    <cellStyle name="Normal 6 4 2 5 2 4" xfId="14696"/>
    <cellStyle name="Normal 6 4 2 5 2 5" xfId="28975"/>
    <cellStyle name="Normal 6 4 2 5 2 6" xfId="43253"/>
    <cellStyle name="Normal 6 4 2 5 3" xfId="6402"/>
    <cellStyle name="Normal 6 4 2 5 3 2" xfId="20708"/>
    <cellStyle name="Normal 6 4 2 5 3 3" xfId="34987"/>
    <cellStyle name="Normal 6 4 2 5 3 4" xfId="49265"/>
    <cellStyle name="Normal 6 4 2 5 4" xfId="4019"/>
    <cellStyle name="Normal 6 4 2 5 4 2" xfId="18330"/>
    <cellStyle name="Normal 6 4 2 5 4 3" xfId="32609"/>
    <cellStyle name="Normal 6 4 2 5 4 4" xfId="46887"/>
    <cellStyle name="Normal 6 4 2 5 5" xfId="9235"/>
    <cellStyle name="Normal 6 4 2 5 5 2" xfId="23541"/>
    <cellStyle name="Normal 6 4 2 5 5 3" xfId="37820"/>
    <cellStyle name="Normal 6 4 2 5 5 4" xfId="52098"/>
    <cellStyle name="Normal 6 4 2 5 6" xfId="16507"/>
    <cellStyle name="Normal 6 4 2 5 6 2" xfId="30786"/>
    <cellStyle name="Normal 6 4 2 5 6 3" xfId="45064"/>
    <cellStyle name="Normal 6 4 2 5 7" xfId="12885"/>
    <cellStyle name="Normal 6 4 2 5 8" xfId="27164"/>
    <cellStyle name="Normal 6 4 2 5 9" xfId="41442"/>
    <cellStyle name="Normal 6 4 2 6" xfId="2326"/>
    <cellStyle name="Normal 6 4 2 6 2" xfId="6403"/>
    <cellStyle name="Normal 6 4 2 6 2 2" xfId="11209"/>
    <cellStyle name="Normal 6 4 2 6 2 2 2" xfId="25488"/>
    <cellStyle name="Normal 6 4 2 6 2 2 3" xfId="39766"/>
    <cellStyle name="Normal 6 4 2 6 2 2 4" xfId="54044"/>
    <cellStyle name="Normal 6 4 2 6 2 3" xfId="20709"/>
    <cellStyle name="Normal 6 4 2 6 2 3 2" xfId="34988"/>
    <cellStyle name="Normal 6 4 2 6 2 3 3" xfId="49266"/>
    <cellStyle name="Normal 6 4 2 6 2 4" xfId="14831"/>
    <cellStyle name="Normal 6 4 2 6 2 5" xfId="29110"/>
    <cellStyle name="Normal 6 4 2 6 2 6" xfId="43388"/>
    <cellStyle name="Normal 6 4 2 6 3" xfId="4154"/>
    <cellStyle name="Normal 6 4 2 6 3 2" xfId="18465"/>
    <cellStyle name="Normal 6 4 2 6 3 3" xfId="32744"/>
    <cellStyle name="Normal 6 4 2 6 3 4" xfId="47022"/>
    <cellStyle name="Normal 6 4 2 6 4" xfId="9370"/>
    <cellStyle name="Normal 6 4 2 6 4 2" xfId="23676"/>
    <cellStyle name="Normal 6 4 2 6 4 3" xfId="37955"/>
    <cellStyle name="Normal 6 4 2 6 4 4" xfId="52233"/>
    <cellStyle name="Normal 6 4 2 6 5" xfId="16642"/>
    <cellStyle name="Normal 6 4 2 6 5 2" xfId="30921"/>
    <cellStyle name="Normal 6 4 2 6 5 3" xfId="45199"/>
    <cellStyle name="Normal 6 4 2 6 6" xfId="13020"/>
    <cellStyle name="Normal 6 4 2 6 7" xfId="27299"/>
    <cellStyle name="Normal 6 4 2 6 8" xfId="41577"/>
    <cellStyle name="Normal 6 4 2 7" xfId="6404"/>
    <cellStyle name="Normal 6 4 2 7 2" xfId="9696"/>
    <cellStyle name="Normal 6 4 2 7 2 2" xfId="23975"/>
    <cellStyle name="Normal 6 4 2 7 2 3" xfId="38253"/>
    <cellStyle name="Normal 6 4 2 7 2 4" xfId="52531"/>
    <cellStyle name="Normal 6 4 2 7 3" xfId="20710"/>
    <cellStyle name="Normal 6 4 2 7 3 2" xfId="34989"/>
    <cellStyle name="Normal 6 4 2 7 3 3" xfId="49267"/>
    <cellStyle name="Normal 6 4 2 7 4" xfId="13318"/>
    <cellStyle name="Normal 6 4 2 7 5" xfId="27597"/>
    <cellStyle name="Normal 6 4 2 7 6" xfId="41875"/>
    <cellStyle name="Normal 6 4 2 8" xfId="6405"/>
    <cellStyle name="Normal 6 4 2 8 2" xfId="20711"/>
    <cellStyle name="Normal 6 4 2 8 3" xfId="34990"/>
    <cellStyle name="Normal 6 4 2 8 4" xfId="49268"/>
    <cellStyle name="Normal 6 4 2 9" xfId="2638"/>
    <cellStyle name="Normal 6 4 2 9 2" xfId="16952"/>
    <cellStyle name="Normal 6 4 2 9 3" xfId="31231"/>
    <cellStyle name="Normal 6 4 2 9 4" xfId="45509"/>
    <cellStyle name="Normal 6 4 3" xfId="623"/>
    <cellStyle name="Normal 6 4 3 10" xfId="7899"/>
    <cellStyle name="Normal 6 4 3 10 2" xfId="22205"/>
    <cellStyle name="Normal 6 4 3 10 3" xfId="36484"/>
    <cellStyle name="Normal 6 4 3 10 4" xfId="50762"/>
    <cellStyle name="Normal 6 4 3 11" xfId="15171"/>
    <cellStyle name="Normal 6 4 3 11 2" xfId="29450"/>
    <cellStyle name="Normal 6 4 3 11 3" xfId="43728"/>
    <cellStyle name="Normal 6 4 3 12" xfId="11549"/>
    <cellStyle name="Normal 6 4 3 13" xfId="25828"/>
    <cellStyle name="Normal 6 4 3 14" xfId="40106"/>
    <cellStyle name="Normal 6 4 3 2" xfId="764"/>
    <cellStyle name="Normal 6 4 3 2 10" xfId="25963"/>
    <cellStyle name="Normal 6 4 3 2 11" xfId="40241"/>
    <cellStyle name="Normal 6 4 3 2 2" xfId="1229"/>
    <cellStyle name="Normal 6 4 3 2 2 10" xfId="40608"/>
    <cellStyle name="Normal 6 4 3 2 2 2" xfId="1745"/>
    <cellStyle name="Normal 6 4 3 2 2 2 2" xfId="6406"/>
    <cellStyle name="Normal 6 4 3 2 2 2 2 2" xfId="10744"/>
    <cellStyle name="Normal 6 4 3 2 2 2 2 2 2" xfId="25023"/>
    <cellStyle name="Normal 6 4 3 2 2 2 2 2 3" xfId="39301"/>
    <cellStyle name="Normal 6 4 3 2 2 2 2 2 4" xfId="53579"/>
    <cellStyle name="Normal 6 4 3 2 2 2 2 3" xfId="20712"/>
    <cellStyle name="Normal 6 4 3 2 2 2 2 3 2" xfId="34991"/>
    <cellStyle name="Normal 6 4 3 2 2 2 2 3 3" xfId="49269"/>
    <cellStyle name="Normal 6 4 3 2 2 2 2 4" xfId="14366"/>
    <cellStyle name="Normal 6 4 3 2 2 2 2 5" xfId="28645"/>
    <cellStyle name="Normal 6 4 3 2 2 2 2 6" xfId="42923"/>
    <cellStyle name="Normal 6 4 3 2 2 2 3" xfId="6407"/>
    <cellStyle name="Normal 6 4 3 2 2 2 3 2" xfId="20713"/>
    <cellStyle name="Normal 6 4 3 2 2 2 3 3" xfId="34992"/>
    <cellStyle name="Normal 6 4 3 2 2 2 3 4" xfId="49270"/>
    <cellStyle name="Normal 6 4 3 2 2 2 4" xfId="3686"/>
    <cellStyle name="Normal 6 4 3 2 2 2 4 2" xfId="18000"/>
    <cellStyle name="Normal 6 4 3 2 2 2 4 3" xfId="32279"/>
    <cellStyle name="Normal 6 4 3 2 2 2 4 4" xfId="46557"/>
    <cellStyle name="Normal 6 4 3 2 2 2 5" xfId="8905"/>
    <cellStyle name="Normal 6 4 3 2 2 2 5 2" xfId="23211"/>
    <cellStyle name="Normal 6 4 3 2 2 2 5 3" xfId="37490"/>
    <cellStyle name="Normal 6 4 3 2 2 2 5 4" xfId="51768"/>
    <cellStyle name="Normal 6 4 3 2 2 2 6" xfId="16177"/>
    <cellStyle name="Normal 6 4 3 2 2 2 6 2" xfId="30456"/>
    <cellStyle name="Normal 6 4 3 2 2 2 6 3" xfId="44734"/>
    <cellStyle name="Normal 6 4 3 2 2 2 7" xfId="12555"/>
    <cellStyle name="Normal 6 4 3 2 2 2 8" xfId="26834"/>
    <cellStyle name="Normal 6 4 3 2 2 2 9" xfId="41112"/>
    <cellStyle name="Normal 6 4 3 2 2 3" xfId="6408"/>
    <cellStyle name="Normal 6 4 3 2 2 3 2" xfId="10240"/>
    <cellStyle name="Normal 6 4 3 2 2 3 2 2" xfId="24519"/>
    <cellStyle name="Normal 6 4 3 2 2 3 2 3" xfId="38797"/>
    <cellStyle name="Normal 6 4 3 2 2 3 2 4" xfId="53075"/>
    <cellStyle name="Normal 6 4 3 2 2 3 3" xfId="20714"/>
    <cellStyle name="Normal 6 4 3 2 2 3 3 2" xfId="34993"/>
    <cellStyle name="Normal 6 4 3 2 2 3 3 3" xfId="49271"/>
    <cellStyle name="Normal 6 4 3 2 2 3 4" xfId="13862"/>
    <cellStyle name="Normal 6 4 3 2 2 3 5" xfId="28141"/>
    <cellStyle name="Normal 6 4 3 2 2 3 6" xfId="42419"/>
    <cellStyle name="Normal 6 4 3 2 2 4" xfId="6409"/>
    <cellStyle name="Normal 6 4 3 2 2 4 2" xfId="20715"/>
    <cellStyle name="Normal 6 4 3 2 2 4 3" xfId="34994"/>
    <cellStyle name="Normal 6 4 3 2 2 4 4" xfId="49272"/>
    <cellStyle name="Normal 6 4 3 2 2 5" xfId="3182"/>
    <cellStyle name="Normal 6 4 3 2 2 5 2" xfId="17496"/>
    <cellStyle name="Normal 6 4 3 2 2 5 3" xfId="31775"/>
    <cellStyle name="Normal 6 4 3 2 2 5 4" xfId="46053"/>
    <cellStyle name="Normal 6 4 3 2 2 6" xfId="8401"/>
    <cellStyle name="Normal 6 4 3 2 2 6 2" xfId="22707"/>
    <cellStyle name="Normal 6 4 3 2 2 6 3" xfId="36986"/>
    <cellStyle name="Normal 6 4 3 2 2 6 4" xfId="51264"/>
    <cellStyle name="Normal 6 4 3 2 2 7" xfId="15673"/>
    <cellStyle name="Normal 6 4 3 2 2 7 2" xfId="29952"/>
    <cellStyle name="Normal 6 4 3 2 2 7 3" xfId="44230"/>
    <cellStyle name="Normal 6 4 3 2 2 8" xfId="12051"/>
    <cellStyle name="Normal 6 4 3 2 2 9" xfId="26330"/>
    <cellStyle name="Normal 6 4 3 2 3" xfId="1744"/>
    <cellStyle name="Normal 6 4 3 2 3 2" xfId="6410"/>
    <cellStyle name="Normal 6 4 3 2 3 2 2" xfId="10743"/>
    <cellStyle name="Normal 6 4 3 2 3 2 2 2" xfId="25022"/>
    <cellStyle name="Normal 6 4 3 2 3 2 2 3" xfId="39300"/>
    <cellStyle name="Normal 6 4 3 2 3 2 2 4" xfId="53578"/>
    <cellStyle name="Normal 6 4 3 2 3 2 3" xfId="20716"/>
    <cellStyle name="Normal 6 4 3 2 3 2 3 2" xfId="34995"/>
    <cellStyle name="Normal 6 4 3 2 3 2 3 3" xfId="49273"/>
    <cellStyle name="Normal 6 4 3 2 3 2 4" xfId="14365"/>
    <cellStyle name="Normal 6 4 3 2 3 2 5" xfId="28644"/>
    <cellStyle name="Normal 6 4 3 2 3 2 6" xfId="42922"/>
    <cellStyle name="Normal 6 4 3 2 3 3" xfId="6411"/>
    <cellStyle name="Normal 6 4 3 2 3 3 2" xfId="20717"/>
    <cellStyle name="Normal 6 4 3 2 3 3 3" xfId="34996"/>
    <cellStyle name="Normal 6 4 3 2 3 3 4" xfId="49274"/>
    <cellStyle name="Normal 6 4 3 2 3 4" xfId="3685"/>
    <cellStyle name="Normal 6 4 3 2 3 4 2" xfId="17999"/>
    <cellStyle name="Normal 6 4 3 2 3 4 3" xfId="32278"/>
    <cellStyle name="Normal 6 4 3 2 3 4 4" xfId="46556"/>
    <cellStyle name="Normal 6 4 3 2 3 5" xfId="8904"/>
    <cellStyle name="Normal 6 4 3 2 3 5 2" xfId="23210"/>
    <cellStyle name="Normal 6 4 3 2 3 5 3" xfId="37489"/>
    <cellStyle name="Normal 6 4 3 2 3 5 4" xfId="51767"/>
    <cellStyle name="Normal 6 4 3 2 3 6" xfId="16176"/>
    <cellStyle name="Normal 6 4 3 2 3 6 2" xfId="30455"/>
    <cellStyle name="Normal 6 4 3 2 3 6 3" xfId="44733"/>
    <cellStyle name="Normal 6 4 3 2 3 7" xfId="12554"/>
    <cellStyle name="Normal 6 4 3 2 3 8" xfId="26833"/>
    <cellStyle name="Normal 6 4 3 2 3 9" xfId="41111"/>
    <cellStyle name="Normal 6 4 3 2 4" xfId="6412"/>
    <cellStyle name="Normal 6 4 3 2 4 2" xfId="9873"/>
    <cellStyle name="Normal 6 4 3 2 4 2 2" xfId="24152"/>
    <cellStyle name="Normal 6 4 3 2 4 2 3" xfId="38430"/>
    <cellStyle name="Normal 6 4 3 2 4 2 4" xfId="52708"/>
    <cellStyle name="Normal 6 4 3 2 4 3" xfId="20718"/>
    <cellStyle name="Normal 6 4 3 2 4 3 2" xfId="34997"/>
    <cellStyle name="Normal 6 4 3 2 4 3 3" xfId="49275"/>
    <cellStyle name="Normal 6 4 3 2 4 4" xfId="13495"/>
    <cellStyle name="Normal 6 4 3 2 4 5" xfId="27774"/>
    <cellStyle name="Normal 6 4 3 2 4 6" xfId="42052"/>
    <cellStyle name="Normal 6 4 3 2 5" xfId="6413"/>
    <cellStyle name="Normal 6 4 3 2 5 2" xfId="20719"/>
    <cellStyle name="Normal 6 4 3 2 5 3" xfId="34998"/>
    <cellStyle name="Normal 6 4 3 2 5 4" xfId="49276"/>
    <cellStyle name="Normal 6 4 3 2 6" xfId="2815"/>
    <cellStyle name="Normal 6 4 3 2 6 2" xfId="17129"/>
    <cellStyle name="Normal 6 4 3 2 6 3" xfId="31408"/>
    <cellStyle name="Normal 6 4 3 2 6 4" xfId="45686"/>
    <cellStyle name="Normal 6 4 3 2 7" xfId="8034"/>
    <cellStyle name="Normal 6 4 3 2 7 2" xfId="22340"/>
    <cellStyle name="Normal 6 4 3 2 7 3" xfId="36619"/>
    <cellStyle name="Normal 6 4 3 2 7 4" xfId="50897"/>
    <cellStyle name="Normal 6 4 3 2 8" xfId="15306"/>
    <cellStyle name="Normal 6 4 3 2 8 2" xfId="29585"/>
    <cellStyle name="Normal 6 4 3 2 8 3" xfId="43863"/>
    <cellStyle name="Normal 6 4 3 2 9" xfId="11684"/>
    <cellStyle name="Normal 6 4 3 3" xfId="917"/>
    <cellStyle name="Normal 6 4 3 3 10" xfId="40379"/>
    <cellStyle name="Normal 6 4 3 3 2" xfId="1746"/>
    <cellStyle name="Normal 6 4 3 3 2 2" xfId="6414"/>
    <cellStyle name="Normal 6 4 3 3 2 2 2" xfId="10745"/>
    <cellStyle name="Normal 6 4 3 3 2 2 2 2" xfId="25024"/>
    <cellStyle name="Normal 6 4 3 3 2 2 2 3" xfId="39302"/>
    <cellStyle name="Normal 6 4 3 3 2 2 2 4" xfId="53580"/>
    <cellStyle name="Normal 6 4 3 3 2 2 3" xfId="20720"/>
    <cellStyle name="Normal 6 4 3 3 2 2 3 2" xfId="34999"/>
    <cellStyle name="Normal 6 4 3 3 2 2 3 3" xfId="49277"/>
    <cellStyle name="Normal 6 4 3 3 2 2 4" xfId="14367"/>
    <cellStyle name="Normal 6 4 3 3 2 2 5" xfId="28646"/>
    <cellStyle name="Normal 6 4 3 3 2 2 6" xfId="42924"/>
    <cellStyle name="Normal 6 4 3 3 2 3" xfId="6415"/>
    <cellStyle name="Normal 6 4 3 3 2 3 2" xfId="20721"/>
    <cellStyle name="Normal 6 4 3 3 2 3 3" xfId="35000"/>
    <cellStyle name="Normal 6 4 3 3 2 3 4" xfId="49278"/>
    <cellStyle name="Normal 6 4 3 3 2 4" xfId="3687"/>
    <cellStyle name="Normal 6 4 3 3 2 4 2" xfId="18001"/>
    <cellStyle name="Normal 6 4 3 3 2 4 3" xfId="32280"/>
    <cellStyle name="Normal 6 4 3 3 2 4 4" xfId="46558"/>
    <cellStyle name="Normal 6 4 3 3 2 5" xfId="8906"/>
    <cellStyle name="Normal 6 4 3 3 2 5 2" xfId="23212"/>
    <cellStyle name="Normal 6 4 3 3 2 5 3" xfId="37491"/>
    <cellStyle name="Normal 6 4 3 3 2 5 4" xfId="51769"/>
    <cellStyle name="Normal 6 4 3 3 2 6" xfId="16178"/>
    <cellStyle name="Normal 6 4 3 3 2 6 2" xfId="30457"/>
    <cellStyle name="Normal 6 4 3 3 2 6 3" xfId="44735"/>
    <cellStyle name="Normal 6 4 3 3 2 7" xfId="12556"/>
    <cellStyle name="Normal 6 4 3 3 2 8" xfId="26835"/>
    <cellStyle name="Normal 6 4 3 3 2 9" xfId="41113"/>
    <cellStyle name="Normal 6 4 3 3 3" xfId="6416"/>
    <cellStyle name="Normal 6 4 3 3 3 2" xfId="10011"/>
    <cellStyle name="Normal 6 4 3 3 3 2 2" xfId="24290"/>
    <cellStyle name="Normal 6 4 3 3 3 2 3" xfId="38568"/>
    <cellStyle name="Normal 6 4 3 3 3 2 4" xfId="52846"/>
    <cellStyle name="Normal 6 4 3 3 3 3" xfId="20722"/>
    <cellStyle name="Normal 6 4 3 3 3 3 2" xfId="35001"/>
    <cellStyle name="Normal 6 4 3 3 3 3 3" xfId="49279"/>
    <cellStyle name="Normal 6 4 3 3 3 4" xfId="13633"/>
    <cellStyle name="Normal 6 4 3 3 3 5" xfId="27912"/>
    <cellStyle name="Normal 6 4 3 3 3 6" xfId="42190"/>
    <cellStyle name="Normal 6 4 3 3 4" xfId="6417"/>
    <cellStyle name="Normal 6 4 3 3 4 2" xfId="20723"/>
    <cellStyle name="Normal 6 4 3 3 4 3" xfId="35002"/>
    <cellStyle name="Normal 6 4 3 3 4 4" xfId="49280"/>
    <cellStyle name="Normal 6 4 3 3 5" xfId="2953"/>
    <cellStyle name="Normal 6 4 3 3 5 2" xfId="17267"/>
    <cellStyle name="Normal 6 4 3 3 5 3" xfId="31546"/>
    <cellStyle name="Normal 6 4 3 3 5 4" xfId="45824"/>
    <cellStyle name="Normal 6 4 3 3 6" xfId="8172"/>
    <cellStyle name="Normal 6 4 3 3 6 2" xfId="22478"/>
    <cellStyle name="Normal 6 4 3 3 6 3" xfId="36757"/>
    <cellStyle name="Normal 6 4 3 3 6 4" xfId="51035"/>
    <cellStyle name="Normal 6 4 3 3 7" xfId="15444"/>
    <cellStyle name="Normal 6 4 3 3 7 2" xfId="29723"/>
    <cellStyle name="Normal 6 4 3 3 7 3" xfId="44001"/>
    <cellStyle name="Normal 6 4 3 3 8" xfId="11822"/>
    <cellStyle name="Normal 6 4 3 3 9" xfId="26101"/>
    <cellStyle name="Normal 6 4 3 4" xfId="1743"/>
    <cellStyle name="Normal 6 4 3 4 2" xfId="6418"/>
    <cellStyle name="Normal 6 4 3 4 2 2" xfId="10742"/>
    <cellStyle name="Normal 6 4 3 4 2 2 2" xfId="25021"/>
    <cellStyle name="Normal 6 4 3 4 2 2 3" xfId="39299"/>
    <cellStyle name="Normal 6 4 3 4 2 2 4" xfId="53577"/>
    <cellStyle name="Normal 6 4 3 4 2 3" xfId="20724"/>
    <cellStyle name="Normal 6 4 3 4 2 3 2" xfId="35003"/>
    <cellStyle name="Normal 6 4 3 4 2 3 3" xfId="49281"/>
    <cellStyle name="Normal 6 4 3 4 2 4" xfId="14364"/>
    <cellStyle name="Normal 6 4 3 4 2 5" xfId="28643"/>
    <cellStyle name="Normal 6 4 3 4 2 6" xfId="42921"/>
    <cellStyle name="Normal 6 4 3 4 3" xfId="6419"/>
    <cellStyle name="Normal 6 4 3 4 3 2" xfId="20725"/>
    <cellStyle name="Normal 6 4 3 4 3 3" xfId="35004"/>
    <cellStyle name="Normal 6 4 3 4 3 4" xfId="49282"/>
    <cellStyle name="Normal 6 4 3 4 4" xfId="3684"/>
    <cellStyle name="Normal 6 4 3 4 4 2" xfId="17998"/>
    <cellStyle name="Normal 6 4 3 4 4 3" xfId="32277"/>
    <cellStyle name="Normal 6 4 3 4 4 4" xfId="46555"/>
    <cellStyle name="Normal 6 4 3 4 5" xfId="8903"/>
    <cellStyle name="Normal 6 4 3 4 5 2" xfId="23209"/>
    <cellStyle name="Normal 6 4 3 4 5 3" xfId="37488"/>
    <cellStyle name="Normal 6 4 3 4 5 4" xfId="51766"/>
    <cellStyle name="Normal 6 4 3 4 6" xfId="16175"/>
    <cellStyle name="Normal 6 4 3 4 6 2" xfId="30454"/>
    <cellStyle name="Normal 6 4 3 4 6 3" xfId="44732"/>
    <cellStyle name="Normal 6 4 3 4 7" xfId="12553"/>
    <cellStyle name="Normal 6 4 3 4 8" xfId="26832"/>
    <cellStyle name="Normal 6 4 3 4 9" xfId="41110"/>
    <cellStyle name="Normal 6 4 3 5" xfId="2224"/>
    <cellStyle name="Normal 6 4 3 5 2" xfId="6420"/>
    <cellStyle name="Normal 6 4 3 5 2 2" xfId="11116"/>
    <cellStyle name="Normal 6 4 3 5 2 2 2" xfId="25395"/>
    <cellStyle name="Normal 6 4 3 5 2 2 3" xfId="39673"/>
    <cellStyle name="Normal 6 4 3 5 2 2 4" xfId="53951"/>
    <cellStyle name="Normal 6 4 3 5 2 3" xfId="20726"/>
    <cellStyle name="Normal 6 4 3 5 2 3 2" xfId="35005"/>
    <cellStyle name="Normal 6 4 3 5 2 3 3" xfId="49283"/>
    <cellStyle name="Normal 6 4 3 5 2 4" xfId="14738"/>
    <cellStyle name="Normal 6 4 3 5 2 5" xfId="29017"/>
    <cellStyle name="Normal 6 4 3 5 2 6" xfId="43295"/>
    <cellStyle name="Normal 6 4 3 5 3" xfId="6421"/>
    <cellStyle name="Normal 6 4 3 5 3 2" xfId="20727"/>
    <cellStyle name="Normal 6 4 3 5 3 3" xfId="35006"/>
    <cellStyle name="Normal 6 4 3 5 3 4" xfId="49284"/>
    <cellStyle name="Normal 6 4 3 5 4" xfId="4061"/>
    <cellStyle name="Normal 6 4 3 5 4 2" xfId="18372"/>
    <cellStyle name="Normal 6 4 3 5 4 3" xfId="32651"/>
    <cellStyle name="Normal 6 4 3 5 4 4" xfId="46929"/>
    <cellStyle name="Normal 6 4 3 5 5" xfId="9277"/>
    <cellStyle name="Normal 6 4 3 5 5 2" xfId="23583"/>
    <cellStyle name="Normal 6 4 3 5 5 3" xfId="37862"/>
    <cellStyle name="Normal 6 4 3 5 5 4" xfId="52140"/>
    <cellStyle name="Normal 6 4 3 5 6" xfId="16549"/>
    <cellStyle name="Normal 6 4 3 5 6 2" xfId="30828"/>
    <cellStyle name="Normal 6 4 3 5 6 3" xfId="45106"/>
    <cellStyle name="Normal 6 4 3 5 7" xfId="12927"/>
    <cellStyle name="Normal 6 4 3 5 8" xfId="27206"/>
    <cellStyle name="Normal 6 4 3 5 9" xfId="41484"/>
    <cellStyle name="Normal 6 4 3 6" xfId="2368"/>
    <cellStyle name="Normal 6 4 3 6 2" xfId="6422"/>
    <cellStyle name="Normal 6 4 3 6 2 2" xfId="11251"/>
    <cellStyle name="Normal 6 4 3 6 2 2 2" xfId="25530"/>
    <cellStyle name="Normal 6 4 3 6 2 2 3" xfId="39808"/>
    <cellStyle name="Normal 6 4 3 6 2 2 4" xfId="54086"/>
    <cellStyle name="Normal 6 4 3 6 2 3" xfId="20728"/>
    <cellStyle name="Normal 6 4 3 6 2 3 2" xfId="35007"/>
    <cellStyle name="Normal 6 4 3 6 2 3 3" xfId="49285"/>
    <cellStyle name="Normal 6 4 3 6 2 4" xfId="14873"/>
    <cellStyle name="Normal 6 4 3 6 2 5" xfId="29152"/>
    <cellStyle name="Normal 6 4 3 6 2 6" xfId="43430"/>
    <cellStyle name="Normal 6 4 3 6 3" xfId="4196"/>
    <cellStyle name="Normal 6 4 3 6 3 2" xfId="18507"/>
    <cellStyle name="Normal 6 4 3 6 3 3" xfId="32786"/>
    <cellStyle name="Normal 6 4 3 6 3 4" xfId="47064"/>
    <cellStyle name="Normal 6 4 3 6 4" xfId="9412"/>
    <cellStyle name="Normal 6 4 3 6 4 2" xfId="23718"/>
    <cellStyle name="Normal 6 4 3 6 4 3" xfId="37997"/>
    <cellStyle name="Normal 6 4 3 6 4 4" xfId="52275"/>
    <cellStyle name="Normal 6 4 3 6 5" xfId="16684"/>
    <cellStyle name="Normal 6 4 3 6 5 2" xfId="30963"/>
    <cellStyle name="Normal 6 4 3 6 5 3" xfId="45241"/>
    <cellStyle name="Normal 6 4 3 6 6" xfId="13062"/>
    <cellStyle name="Normal 6 4 3 6 7" xfId="27341"/>
    <cellStyle name="Normal 6 4 3 6 8" xfId="41619"/>
    <cellStyle name="Normal 6 4 3 7" xfId="6423"/>
    <cellStyle name="Normal 6 4 3 7 2" xfId="9738"/>
    <cellStyle name="Normal 6 4 3 7 2 2" xfId="24017"/>
    <cellStyle name="Normal 6 4 3 7 2 3" xfId="38295"/>
    <cellStyle name="Normal 6 4 3 7 2 4" xfId="52573"/>
    <cellStyle name="Normal 6 4 3 7 3" xfId="20729"/>
    <cellStyle name="Normal 6 4 3 7 3 2" xfId="35008"/>
    <cellStyle name="Normal 6 4 3 7 3 3" xfId="49286"/>
    <cellStyle name="Normal 6 4 3 7 4" xfId="13360"/>
    <cellStyle name="Normal 6 4 3 7 5" xfId="27639"/>
    <cellStyle name="Normal 6 4 3 7 6" xfId="41917"/>
    <cellStyle name="Normal 6 4 3 8" xfId="6424"/>
    <cellStyle name="Normal 6 4 3 8 2" xfId="20730"/>
    <cellStyle name="Normal 6 4 3 8 3" xfId="35009"/>
    <cellStyle name="Normal 6 4 3 8 4" xfId="49287"/>
    <cellStyle name="Normal 6 4 3 9" xfId="2680"/>
    <cellStyle name="Normal 6 4 3 9 2" xfId="16994"/>
    <cellStyle name="Normal 6 4 3 9 3" xfId="31273"/>
    <cellStyle name="Normal 6 4 3 9 4" xfId="45551"/>
    <cellStyle name="Normal 6 4 4" xfId="457"/>
    <cellStyle name="Normal 6 4 4 10" xfId="25739"/>
    <cellStyle name="Normal 6 4 4 11" xfId="40017"/>
    <cellStyle name="Normal 6 4 4 2" xfId="1027"/>
    <cellStyle name="Normal 6 4 4 2 10" xfId="40469"/>
    <cellStyle name="Normal 6 4 4 2 2" xfId="1748"/>
    <cellStyle name="Normal 6 4 4 2 2 2" xfId="6425"/>
    <cellStyle name="Normal 6 4 4 2 2 2 2" xfId="10747"/>
    <cellStyle name="Normal 6 4 4 2 2 2 2 2" xfId="25026"/>
    <cellStyle name="Normal 6 4 4 2 2 2 2 3" xfId="39304"/>
    <cellStyle name="Normal 6 4 4 2 2 2 2 4" xfId="53582"/>
    <cellStyle name="Normal 6 4 4 2 2 2 3" xfId="20731"/>
    <cellStyle name="Normal 6 4 4 2 2 2 3 2" xfId="35010"/>
    <cellStyle name="Normal 6 4 4 2 2 2 3 3" xfId="49288"/>
    <cellStyle name="Normal 6 4 4 2 2 2 4" xfId="14369"/>
    <cellStyle name="Normal 6 4 4 2 2 2 5" xfId="28648"/>
    <cellStyle name="Normal 6 4 4 2 2 2 6" xfId="42926"/>
    <cellStyle name="Normal 6 4 4 2 2 3" xfId="6426"/>
    <cellStyle name="Normal 6 4 4 2 2 3 2" xfId="20732"/>
    <cellStyle name="Normal 6 4 4 2 2 3 3" xfId="35011"/>
    <cellStyle name="Normal 6 4 4 2 2 3 4" xfId="49289"/>
    <cellStyle name="Normal 6 4 4 2 2 4" xfId="3689"/>
    <cellStyle name="Normal 6 4 4 2 2 4 2" xfId="18003"/>
    <cellStyle name="Normal 6 4 4 2 2 4 3" xfId="32282"/>
    <cellStyle name="Normal 6 4 4 2 2 4 4" xfId="46560"/>
    <cellStyle name="Normal 6 4 4 2 2 5" xfId="8908"/>
    <cellStyle name="Normal 6 4 4 2 2 5 2" xfId="23214"/>
    <cellStyle name="Normal 6 4 4 2 2 5 3" xfId="37493"/>
    <cellStyle name="Normal 6 4 4 2 2 5 4" xfId="51771"/>
    <cellStyle name="Normal 6 4 4 2 2 6" xfId="16180"/>
    <cellStyle name="Normal 6 4 4 2 2 6 2" xfId="30459"/>
    <cellStyle name="Normal 6 4 4 2 2 6 3" xfId="44737"/>
    <cellStyle name="Normal 6 4 4 2 2 7" xfId="12558"/>
    <cellStyle name="Normal 6 4 4 2 2 8" xfId="26837"/>
    <cellStyle name="Normal 6 4 4 2 2 9" xfId="41115"/>
    <cellStyle name="Normal 6 4 4 2 3" xfId="6427"/>
    <cellStyle name="Normal 6 4 4 2 3 2" xfId="10101"/>
    <cellStyle name="Normal 6 4 4 2 3 2 2" xfId="24380"/>
    <cellStyle name="Normal 6 4 4 2 3 2 3" xfId="38658"/>
    <cellStyle name="Normal 6 4 4 2 3 2 4" xfId="52936"/>
    <cellStyle name="Normal 6 4 4 2 3 3" xfId="20733"/>
    <cellStyle name="Normal 6 4 4 2 3 3 2" xfId="35012"/>
    <cellStyle name="Normal 6 4 4 2 3 3 3" xfId="49290"/>
    <cellStyle name="Normal 6 4 4 2 3 4" xfId="13723"/>
    <cellStyle name="Normal 6 4 4 2 3 5" xfId="28002"/>
    <cellStyle name="Normal 6 4 4 2 3 6" xfId="42280"/>
    <cellStyle name="Normal 6 4 4 2 4" xfId="6428"/>
    <cellStyle name="Normal 6 4 4 2 4 2" xfId="20734"/>
    <cellStyle name="Normal 6 4 4 2 4 3" xfId="35013"/>
    <cellStyle name="Normal 6 4 4 2 4 4" xfId="49291"/>
    <cellStyle name="Normal 6 4 4 2 5" xfId="3043"/>
    <cellStyle name="Normal 6 4 4 2 5 2" xfId="17357"/>
    <cellStyle name="Normal 6 4 4 2 5 3" xfId="31636"/>
    <cellStyle name="Normal 6 4 4 2 5 4" xfId="45914"/>
    <cellStyle name="Normal 6 4 4 2 6" xfId="8262"/>
    <cellStyle name="Normal 6 4 4 2 6 2" xfId="22568"/>
    <cellStyle name="Normal 6 4 4 2 6 3" xfId="36847"/>
    <cellStyle name="Normal 6 4 4 2 6 4" xfId="51125"/>
    <cellStyle name="Normal 6 4 4 2 7" xfId="15534"/>
    <cellStyle name="Normal 6 4 4 2 7 2" xfId="29813"/>
    <cellStyle name="Normal 6 4 4 2 7 3" xfId="44091"/>
    <cellStyle name="Normal 6 4 4 2 8" xfId="11912"/>
    <cellStyle name="Normal 6 4 4 2 9" xfId="26191"/>
    <cellStyle name="Normal 6 4 4 3" xfId="1747"/>
    <cellStyle name="Normal 6 4 4 3 2" xfId="6429"/>
    <cellStyle name="Normal 6 4 4 3 2 2" xfId="10746"/>
    <cellStyle name="Normal 6 4 4 3 2 2 2" xfId="25025"/>
    <cellStyle name="Normal 6 4 4 3 2 2 3" xfId="39303"/>
    <cellStyle name="Normal 6 4 4 3 2 2 4" xfId="53581"/>
    <cellStyle name="Normal 6 4 4 3 2 3" xfId="20735"/>
    <cellStyle name="Normal 6 4 4 3 2 3 2" xfId="35014"/>
    <cellStyle name="Normal 6 4 4 3 2 3 3" xfId="49292"/>
    <cellStyle name="Normal 6 4 4 3 2 4" xfId="14368"/>
    <cellStyle name="Normal 6 4 4 3 2 5" xfId="28647"/>
    <cellStyle name="Normal 6 4 4 3 2 6" xfId="42925"/>
    <cellStyle name="Normal 6 4 4 3 3" xfId="6430"/>
    <cellStyle name="Normal 6 4 4 3 3 2" xfId="20736"/>
    <cellStyle name="Normal 6 4 4 3 3 3" xfId="35015"/>
    <cellStyle name="Normal 6 4 4 3 3 4" xfId="49293"/>
    <cellStyle name="Normal 6 4 4 3 4" xfId="3688"/>
    <cellStyle name="Normal 6 4 4 3 4 2" xfId="18002"/>
    <cellStyle name="Normal 6 4 4 3 4 3" xfId="32281"/>
    <cellStyle name="Normal 6 4 4 3 4 4" xfId="46559"/>
    <cellStyle name="Normal 6 4 4 3 5" xfId="8907"/>
    <cellStyle name="Normal 6 4 4 3 5 2" xfId="23213"/>
    <cellStyle name="Normal 6 4 4 3 5 3" xfId="37492"/>
    <cellStyle name="Normal 6 4 4 3 5 4" xfId="51770"/>
    <cellStyle name="Normal 6 4 4 3 6" xfId="16179"/>
    <cellStyle name="Normal 6 4 4 3 6 2" xfId="30458"/>
    <cellStyle name="Normal 6 4 4 3 6 3" xfId="44736"/>
    <cellStyle name="Normal 6 4 4 3 7" xfId="12557"/>
    <cellStyle name="Normal 6 4 4 3 8" xfId="26836"/>
    <cellStyle name="Normal 6 4 4 3 9" xfId="41114"/>
    <cellStyle name="Normal 6 4 4 4" xfId="6431"/>
    <cellStyle name="Normal 6 4 4 4 2" xfId="9649"/>
    <cellStyle name="Normal 6 4 4 4 2 2" xfId="23928"/>
    <cellStyle name="Normal 6 4 4 4 2 3" xfId="38206"/>
    <cellStyle name="Normal 6 4 4 4 2 4" xfId="52484"/>
    <cellStyle name="Normal 6 4 4 4 3" xfId="20737"/>
    <cellStyle name="Normal 6 4 4 4 3 2" xfId="35016"/>
    <cellStyle name="Normal 6 4 4 4 3 3" xfId="49294"/>
    <cellStyle name="Normal 6 4 4 4 4" xfId="13271"/>
    <cellStyle name="Normal 6 4 4 4 5" xfId="27550"/>
    <cellStyle name="Normal 6 4 4 4 6" xfId="41828"/>
    <cellStyle name="Normal 6 4 4 5" xfId="6432"/>
    <cellStyle name="Normal 6 4 4 5 2" xfId="20738"/>
    <cellStyle name="Normal 6 4 4 5 3" xfId="35017"/>
    <cellStyle name="Normal 6 4 4 5 4" xfId="49295"/>
    <cellStyle name="Normal 6 4 4 6" xfId="2591"/>
    <cellStyle name="Normal 6 4 4 6 2" xfId="16905"/>
    <cellStyle name="Normal 6 4 4 6 3" xfId="31184"/>
    <cellStyle name="Normal 6 4 4 6 4" xfId="45462"/>
    <cellStyle name="Normal 6 4 4 7" xfId="7810"/>
    <cellStyle name="Normal 6 4 4 7 2" xfId="22116"/>
    <cellStyle name="Normal 6 4 4 7 3" xfId="36395"/>
    <cellStyle name="Normal 6 4 4 7 4" xfId="50673"/>
    <cellStyle name="Normal 6 4 4 8" xfId="15082"/>
    <cellStyle name="Normal 6 4 4 8 2" xfId="29361"/>
    <cellStyle name="Normal 6 4 4 8 3" xfId="43639"/>
    <cellStyle name="Normal 6 4 4 9" xfId="11460"/>
    <cellStyle name="Normal 6 4 5" xfId="674"/>
    <cellStyle name="Normal 6 4 5 10" xfId="25874"/>
    <cellStyle name="Normal 6 4 5 11" xfId="40152"/>
    <cellStyle name="Normal 6 4 5 2" xfId="1140"/>
    <cellStyle name="Normal 6 4 5 2 10" xfId="40519"/>
    <cellStyle name="Normal 6 4 5 2 2" xfId="1750"/>
    <cellStyle name="Normal 6 4 5 2 2 2" xfId="6433"/>
    <cellStyle name="Normal 6 4 5 2 2 2 2" xfId="10749"/>
    <cellStyle name="Normal 6 4 5 2 2 2 2 2" xfId="25028"/>
    <cellStyle name="Normal 6 4 5 2 2 2 2 3" xfId="39306"/>
    <cellStyle name="Normal 6 4 5 2 2 2 2 4" xfId="53584"/>
    <cellStyle name="Normal 6 4 5 2 2 2 3" xfId="20739"/>
    <cellStyle name="Normal 6 4 5 2 2 2 3 2" xfId="35018"/>
    <cellStyle name="Normal 6 4 5 2 2 2 3 3" xfId="49296"/>
    <cellStyle name="Normal 6 4 5 2 2 2 4" xfId="14371"/>
    <cellStyle name="Normal 6 4 5 2 2 2 5" xfId="28650"/>
    <cellStyle name="Normal 6 4 5 2 2 2 6" xfId="42928"/>
    <cellStyle name="Normal 6 4 5 2 2 3" xfId="6434"/>
    <cellStyle name="Normal 6 4 5 2 2 3 2" xfId="20740"/>
    <cellStyle name="Normal 6 4 5 2 2 3 3" xfId="35019"/>
    <cellStyle name="Normal 6 4 5 2 2 3 4" xfId="49297"/>
    <cellStyle name="Normal 6 4 5 2 2 4" xfId="3691"/>
    <cellStyle name="Normal 6 4 5 2 2 4 2" xfId="18005"/>
    <cellStyle name="Normal 6 4 5 2 2 4 3" xfId="32284"/>
    <cellStyle name="Normal 6 4 5 2 2 4 4" xfId="46562"/>
    <cellStyle name="Normal 6 4 5 2 2 5" xfId="8910"/>
    <cellStyle name="Normal 6 4 5 2 2 5 2" xfId="23216"/>
    <cellStyle name="Normal 6 4 5 2 2 5 3" xfId="37495"/>
    <cellStyle name="Normal 6 4 5 2 2 5 4" xfId="51773"/>
    <cellStyle name="Normal 6 4 5 2 2 6" xfId="16182"/>
    <cellStyle name="Normal 6 4 5 2 2 6 2" xfId="30461"/>
    <cellStyle name="Normal 6 4 5 2 2 6 3" xfId="44739"/>
    <cellStyle name="Normal 6 4 5 2 2 7" xfId="12560"/>
    <cellStyle name="Normal 6 4 5 2 2 8" xfId="26839"/>
    <cellStyle name="Normal 6 4 5 2 2 9" xfId="41117"/>
    <cellStyle name="Normal 6 4 5 2 3" xfId="6435"/>
    <cellStyle name="Normal 6 4 5 2 3 2" xfId="10151"/>
    <cellStyle name="Normal 6 4 5 2 3 2 2" xfId="24430"/>
    <cellStyle name="Normal 6 4 5 2 3 2 3" xfId="38708"/>
    <cellStyle name="Normal 6 4 5 2 3 2 4" xfId="52986"/>
    <cellStyle name="Normal 6 4 5 2 3 3" xfId="20741"/>
    <cellStyle name="Normal 6 4 5 2 3 3 2" xfId="35020"/>
    <cellStyle name="Normal 6 4 5 2 3 3 3" xfId="49298"/>
    <cellStyle name="Normal 6 4 5 2 3 4" xfId="13773"/>
    <cellStyle name="Normal 6 4 5 2 3 5" xfId="28052"/>
    <cellStyle name="Normal 6 4 5 2 3 6" xfId="42330"/>
    <cellStyle name="Normal 6 4 5 2 4" xfId="6436"/>
    <cellStyle name="Normal 6 4 5 2 4 2" xfId="20742"/>
    <cellStyle name="Normal 6 4 5 2 4 3" xfId="35021"/>
    <cellStyle name="Normal 6 4 5 2 4 4" xfId="49299"/>
    <cellStyle name="Normal 6 4 5 2 5" xfId="3093"/>
    <cellStyle name="Normal 6 4 5 2 5 2" xfId="17407"/>
    <cellStyle name="Normal 6 4 5 2 5 3" xfId="31686"/>
    <cellStyle name="Normal 6 4 5 2 5 4" xfId="45964"/>
    <cellStyle name="Normal 6 4 5 2 6" xfId="8312"/>
    <cellStyle name="Normal 6 4 5 2 6 2" xfId="22618"/>
    <cellStyle name="Normal 6 4 5 2 6 3" xfId="36897"/>
    <cellStyle name="Normal 6 4 5 2 6 4" xfId="51175"/>
    <cellStyle name="Normal 6 4 5 2 7" xfId="15584"/>
    <cellStyle name="Normal 6 4 5 2 7 2" xfId="29863"/>
    <cellStyle name="Normal 6 4 5 2 7 3" xfId="44141"/>
    <cellStyle name="Normal 6 4 5 2 8" xfId="11962"/>
    <cellStyle name="Normal 6 4 5 2 9" xfId="26241"/>
    <cellStyle name="Normal 6 4 5 3" xfId="1749"/>
    <cellStyle name="Normal 6 4 5 3 2" xfId="6437"/>
    <cellStyle name="Normal 6 4 5 3 2 2" xfId="10748"/>
    <cellStyle name="Normal 6 4 5 3 2 2 2" xfId="25027"/>
    <cellStyle name="Normal 6 4 5 3 2 2 3" xfId="39305"/>
    <cellStyle name="Normal 6 4 5 3 2 2 4" xfId="53583"/>
    <cellStyle name="Normal 6 4 5 3 2 3" xfId="20743"/>
    <cellStyle name="Normal 6 4 5 3 2 3 2" xfId="35022"/>
    <cellStyle name="Normal 6 4 5 3 2 3 3" xfId="49300"/>
    <cellStyle name="Normal 6 4 5 3 2 4" xfId="14370"/>
    <cellStyle name="Normal 6 4 5 3 2 5" xfId="28649"/>
    <cellStyle name="Normal 6 4 5 3 2 6" xfId="42927"/>
    <cellStyle name="Normal 6 4 5 3 3" xfId="6438"/>
    <cellStyle name="Normal 6 4 5 3 3 2" xfId="20744"/>
    <cellStyle name="Normal 6 4 5 3 3 3" xfId="35023"/>
    <cellStyle name="Normal 6 4 5 3 3 4" xfId="49301"/>
    <cellStyle name="Normal 6 4 5 3 4" xfId="3690"/>
    <cellStyle name="Normal 6 4 5 3 4 2" xfId="18004"/>
    <cellStyle name="Normal 6 4 5 3 4 3" xfId="32283"/>
    <cellStyle name="Normal 6 4 5 3 4 4" xfId="46561"/>
    <cellStyle name="Normal 6 4 5 3 5" xfId="8909"/>
    <cellStyle name="Normal 6 4 5 3 5 2" xfId="23215"/>
    <cellStyle name="Normal 6 4 5 3 5 3" xfId="37494"/>
    <cellStyle name="Normal 6 4 5 3 5 4" xfId="51772"/>
    <cellStyle name="Normal 6 4 5 3 6" xfId="16181"/>
    <cellStyle name="Normal 6 4 5 3 6 2" xfId="30460"/>
    <cellStyle name="Normal 6 4 5 3 6 3" xfId="44738"/>
    <cellStyle name="Normal 6 4 5 3 7" xfId="12559"/>
    <cellStyle name="Normal 6 4 5 3 8" xfId="26838"/>
    <cellStyle name="Normal 6 4 5 3 9" xfId="41116"/>
    <cellStyle name="Normal 6 4 5 4" xfId="6439"/>
    <cellStyle name="Normal 6 4 5 4 2" xfId="9784"/>
    <cellStyle name="Normal 6 4 5 4 2 2" xfId="24063"/>
    <cellStyle name="Normal 6 4 5 4 2 3" xfId="38341"/>
    <cellStyle name="Normal 6 4 5 4 2 4" xfId="52619"/>
    <cellStyle name="Normal 6 4 5 4 3" xfId="20745"/>
    <cellStyle name="Normal 6 4 5 4 3 2" xfId="35024"/>
    <cellStyle name="Normal 6 4 5 4 3 3" xfId="49302"/>
    <cellStyle name="Normal 6 4 5 4 4" xfId="13406"/>
    <cellStyle name="Normal 6 4 5 4 5" xfId="27685"/>
    <cellStyle name="Normal 6 4 5 4 6" xfId="41963"/>
    <cellStyle name="Normal 6 4 5 5" xfId="6440"/>
    <cellStyle name="Normal 6 4 5 5 2" xfId="20746"/>
    <cellStyle name="Normal 6 4 5 5 3" xfId="35025"/>
    <cellStyle name="Normal 6 4 5 5 4" xfId="49303"/>
    <cellStyle name="Normal 6 4 5 6" xfId="2726"/>
    <cellStyle name="Normal 6 4 5 6 2" xfId="17040"/>
    <cellStyle name="Normal 6 4 5 6 3" xfId="31319"/>
    <cellStyle name="Normal 6 4 5 6 4" xfId="45597"/>
    <cellStyle name="Normal 6 4 5 7" xfId="7945"/>
    <cellStyle name="Normal 6 4 5 7 2" xfId="22251"/>
    <cellStyle name="Normal 6 4 5 7 3" xfId="36530"/>
    <cellStyle name="Normal 6 4 5 7 4" xfId="50808"/>
    <cellStyle name="Normal 6 4 5 8" xfId="15217"/>
    <cellStyle name="Normal 6 4 5 8 2" xfId="29496"/>
    <cellStyle name="Normal 6 4 5 8 3" xfId="43774"/>
    <cellStyle name="Normal 6 4 5 9" xfId="11595"/>
    <cellStyle name="Normal 6 4 6" xfId="341"/>
    <cellStyle name="Normal 6 4 6 10" xfId="25690"/>
    <cellStyle name="Normal 6 4 6 11" xfId="39968"/>
    <cellStyle name="Normal 6 4 6 2" xfId="969"/>
    <cellStyle name="Normal 6 4 6 2 10" xfId="40425"/>
    <cellStyle name="Normal 6 4 6 2 2" xfId="1752"/>
    <cellStyle name="Normal 6 4 6 2 2 2" xfId="6441"/>
    <cellStyle name="Normal 6 4 6 2 2 2 2" xfId="10751"/>
    <cellStyle name="Normal 6 4 6 2 2 2 2 2" xfId="25030"/>
    <cellStyle name="Normal 6 4 6 2 2 2 2 3" xfId="39308"/>
    <cellStyle name="Normal 6 4 6 2 2 2 2 4" xfId="53586"/>
    <cellStyle name="Normal 6 4 6 2 2 2 3" xfId="20747"/>
    <cellStyle name="Normal 6 4 6 2 2 2 3 2" xfId="35026"/>
    <cellStyle name="Normal 6 4 6 2 2 2 3 3" xfId="49304"/>
    <cellStyle name="Normal 6 4 6 2 2 2 4" xfId="14373"/>
    <cellStyle name="Normal 6 4 6 2 2 2 5" xfId="28652"/>
    <cellStyle name="Normal 6 4 6 2 2 2 6" xfId="42930"/>
    <cellStyle name="Normal 6 4 6 2 2 3" xfId="6442"/>
    <cellStyle name="Normal 6 4 6 2 2 3 2" xfId="20748"/>
    <cellStyle name="Normal 6 4 6 2 2 3 3" xfId="35027"/>
    <cellStyle name="Normal 6 4 6 2 2 3 4" xfId="49305"/>
    <cellStyle name="Normal 6 4 6 2 2 4" xfId="3693"/>
    <cellStyle name="Normal 6 4 6 2 2 4 2" xfId="18007"/>
    <cellStyle name="Normal 6 4 6 2 2 4 3" xfId="32286"/>
    <cellStyle name="Normal 6 4 6 2 2 4 4" xfId="46564"/>
    <cellStyle name="Normal 6 4 6 2 2 5" xfId="8912"/>
    <cellStyle name="Normal 6 4 6 2 2 5 2" xfId="23218"/>
    <cellStyle name="Normal 6 4 6 2 2 5 3" xfId="37497"/>
    <cellStyle name="Normal 6 4 6 2 2 5 4" xfId="51775"/>
    <cellStyle name="Normal 6 4 6 2 2 6" xfId="16184"/>
    <cellStyle name="Normal 6 4 6 2 2 6 2" xfId="30463"/>
    <cellStyle name="Normal 6 4 6 2 2 6 3" xfId="44741"/>
    <cellStyle name="Normal 6 4 6 2 2 7" xfId="12562"/>
    <cellStyle name="Normal 6 4 6 2 2 8" xfId="26841"/>
    <cellStyle name="Normal 6 4 6 2 2 9" xfId="41119"/>
    <cellStyle name="Normal 6 4 6 2 3" xfId="6443"/>
    <cellStyle name="Normal 6 4 6 2 3 2" xfId="10057"/>
    <cellStyle name="Normal 6 4 6 2 3 2 2" xfId="24336"/>
    <cellStyle name="Normal 6 4 6 2 3 2 3" xfId="38614"/>
    <cellStyle name="Normal 6 4 6 2 3 2 4" xfId="52892"/>
    <cellStyle name="Normal 6 4 6 2 3 3" xfId="20749"/>
    <cellStyle name="Normal 6 4 6 2 3 3 2" xfId="35028"/>
    <cellStyle name="Normal 6 4 6 2 3 3 3" xfId="49306"/>
    <cellStyle name="Normal 6 4 6 2 3 4" xfId="13679"/>
    <cellStyle name="Normal 6 4 6 2 3 5" xfId="27958"/>
    <cellStyle name="Normal 6 4 6 2 3 6" xfId="42236"/>
    <cellStyle name="Normal 6 4 6 2 4" xfId="6444"/>
    <cellStyle name="Normal 6 4 6 2 4 2" xfId="20750"/>
    <cellStyle name="Normal 6 4 6 2 4 3" xfId="35029"/>
    <cellStyle name="Normal 6 4 6 2 4 4" xfId="49307"/>
    <cellStyle name="Normal 6 4 6 2 5" xfId="2999"/>
    <cellStyle name="Normal 6 4 6 2 5 2" xfId="17313"/>
    <cellStyle name="Normal 6 4 6 2 5 3" xfId="31592"/>
    <cellStyle name="Normal 6 4 6 2 5 4" xfId="45870"/>
    <cellStyle name="Normal 6 4 6 2 6" xfId="8218"/>
    <cellStyle name="Normal 6 4 6 2 6 2" xfId="22524"/>
    <cellStyle name="Normal 6 4 6 2 6 3" xfId="36803"/>
    <cellStyle name="Normal 6 4 6 2 6 4" xfId="51081"/>
    <cellStyle name="Normal 6 4 6 2 7" xfId="15490"/>
    <cellStyle name="Normal 6 4 6 2 7 2" xfId="29769"/>
    <cellStyle name="Normal 6 4 6 2 7 3" xfId="44047"/>
    <cellStyle name="Normal 6 4 6 2 8" xfId="11868"/>
    <cellStyle name="Normal 6 4 6 2 9" xfId="26147"/>
    <cellStyle name="Normal 6 4 6 3" xfId="1751"/>
    <cellStyle name="Normal 6 4 6 3 2" xfId="6445"/>
    <cellStyle name="Normal 6 4 6 3 2 2" xfId="10750"/>
    <cellStyle name="Normal 6 4 6 3 2 2 2" xfId="25029"/>
    <cellStyle name="Normal 6 4 6 3 2 2 3" xfId="39307"/>
    <cellStyle name="Normal 6 4 6 3 2 2 4" xfId="53585"/>
    <cellStyle name="Normal 6 4 6 3 2 3" xfId="20751"/>
    <cellStyle name="Normal 6 4 6 3 2 3 2" xfId="35030"/>
    <cellStyle name="Normal 6 4 6 3 2 3 3" xfId="49308"/>
    <cellStyle name="Normal 6 4 6 3 2 4" xfId="14372"/>
    <cellStyle name="Normal 6 4 6 3 2 5" xfId="28651"/>
    <cellStyle name="Normal 6 4 6 3 2 6" xfId="42929"/>
    <cellStyle name="Normal 6 4 6 3 3" xfId="6446"/>
    <cellStyle name="Normal 6 4 6 3 3 2" xfId="20752"/>
    <cellStyle name="Normal 6 4 6 3 3 3" xfId="35031"/>
    <cellStyle name="Normal 6 4 6 3 3 4" xfId="49309"/>
    <cellStyle name="Normal 6 4 6 3 4" xfId="3692"/>
    <cellStyle name="Normal 6 4 6 3 4 2" xfId="18006"/>
    <cellStyle name="Normal 6 4 6 3 4 3" xfId="32285"/>
    <cellStyle name="Normal 6 4 6 3 4 4" xfId="46563"/>
    <cellStyle name="Normal 6 4 6 3 5" xfId="8911"/>
    <cellStyle name="Normal 6 4 6 3 5 2" xfId="23217"/>
    <cellStyle name="Normal 6 4 6 3 5 3" xfId="37496"/>
    <cellStyle name="Normal 6 4 6 3 5 4" xfId="51774"/>
    <cellStyle name="Normal 6 4 6 3 6" xfId="16183"/>
    <cellStyle name="Normal 6 4 6 3 6 2" xfId="30462"/>
    <cellStyle name="Normal 6 4 6 3 6 3" xfId="44740"/>
    <cellStyle name="Normal 6 4 6 3 7" xfId="12561"/>
    <cellStyle name="Normal 6 4 6 3 8" xfId="26840"/>
    <cellStyle name="Normal 6 4 6 3 9" xfId="41118"/>
    <cellStyle name="Normal 6 4 6 4" xfId="6447"/>
    <cellStyle name="Normal 6 4 6 4 2" xfId="9600"/>
    <cellStyle name="Normal 6 4 6 4 2 2" xfId="23879"/>
    <cellStyle name="Normal 6 4 6 4 2 3" xfId="38157"/>
    <cellStyle name="Normal 6 4 6 4 2 4" xfId="52435"/>
    <cellStyle name="Normal 6 4 6 4 3" xfId="20753"/>
    <cellStyle name="Normal 6 4 6 4 3 2" xfId="35032"/>
    <cellStyle name="Normal 6 4 6 4 3 3" xfId="49310"/>
    <cellStyle name="Normal 6 4 6 4 4" xfId="13222"/>
    <cellStyle name="Normal 6 4 6 4 5" xfId="27501"/>
    <cellStyle name="Normal 6 4 6 4 6" xfId="41779"/>
    <cellStyle name="Normal 6 4 6 5" xfId="6448"/>
    <cellStyle name="Normal 6 4 6 5 2" xfId="20754"/>
    <cellStyle name="Normal 6 4 6 5 3" xfId="35033"/>
    <cellStyle name="Normal 6 4 6 5 4" xfId="49311"/>
    <cellStyle name="Normal 6 4 6 6" xfId="2542"/>
    <cellStyle name="Normal 6 4 6 6 2" xfId="16856"/>
    <cellStyle name="Normal 6 4 6 6 3" xfId="31135"/>
    <cellStyle name="Normal 6 4 6 6 4" xfId="45413"/>
    <cellStyle name="Normal 6 4 6 7" xfId="7761"/>
    <cellStyle name="Normal 6 4 6 7 2" xfId="22067"/>
    <cellStyle name="Normal 6 4 6 7 3" xfId="36346"/>
    <cellStyle name="Normal 6 4 6 7 4" xfId="50624"/>
    <cellStyle name="Normal 6 4 6 8" xfId="15033"/>
    <cellStyle name="Normal 6 4 6 8 2" xfId="29312"/>
    <cellStyle name="Normal 6 4 6 8 3" xfId="43590"/>
    <cellStyle name="Normal 6 4 6 9" xfId="11411"/>
    <cellStyle name="Normal 6 4 7" xfId="823"/>
    <cellStyle name="Normal 6 4 7 10" xfId="40290"/>
    <cellStyle name="Normal 6 4 7 2" xfId="1753"/>
    <cellStyle name="Normal 6 4 7 2 2" xfId="6449"/>
    <cellStyle name="Normal 6 4 7 2 2 2" xfId="10752"/>
    <cellStyle name="Normal 6 4 7 2 2 2 2" xfId="25031"/>
    <cellStyle name="Normal 6 4 7 2 2 2 3" xfId="39309"/>
    <cellStyle name="Normal 6 4 7 2 2 2 4" xfId="53587"/>
    <cellStyle name="Normal 6 4 7 2 2 3" xfId="20755"/>
    <cellStyle name="Normal 6 4 7 2 2 3 2" xfId="35034"/>
    <cellStyle name="Normal 6 4 7 2 2 3 3" xfId="49312"/>
    <cellStyle name="Normal 6 4 7 2 2 4" xfId="14374"/>
    <cellStyle name="Normal 6 4 7 2 2 5" xfId="28653"/>
    <cellStyle name="Normal 6 4 7 2 2 6" xfId="42931"/>
    <cellStyle name="Normal 6 4 7 2 3" xfId="6450"/>
    <cellStyle name="Normal 6 4 7 2 3 2" xfId="20756"/>
    <cellStyle name="Normal 6 4 7 2 3 3" xfId="35035"/>
    <cellStyle name="Normal 6 4 7 2 3 4" xfId="49313"/>
    <cellStyle name="Normal 6 4 7 2 4" xfId="3694"/>
    <cellStyle name="Normal 6 4 7 2 4 2" xfId="18008"/>
    <cellStyle name="Normal 6 4 7 2 4 3" xfId="32287"/>
    <cellStyle name="Normal 6 4 7 2 4 4" xfId="46565"/>
    <cellStyle name="Normal 6 4 7 2 5" xfId="8913"/>
    <cellStyle name="Normal 6 4 7 2 5 2" xfId="23219"/>
    <cellStyle name="Normal 6 4 7 2 5 3" xfId="37498"/>
    <cellStyle name="Normal 6 4 7 2 5 4" xfId="51776"/>
    <cellStyle name="Normal 6 4 7 2 6" xfId="16185"/>
    <cellStyle name="Normal 6 4 7 2 6 2" xfId="30464"/>
    <cellStyle name="Normal 6 4 7 2 6 3" xfId="44742"/>
    <cellStyle name="Normal 6 4 7 2 7" xfId="12563"/>
    <cellStyle name="Normal 6 4 7 2 8" xfId="26842"/>
    <cellStyle name="Normal 6 4 7 2 9" xfId="41120"/>
    <cellStyle name="Normal 6 4 7 3" xfId="6451"/>
    <cellStyle name="Normal 6 4 7 3 2" xfId="9922"/>
    <cellStyle name="Normal 6 4 7 3 2 2" xfId="24201"/>
    <cellStyle name="Normal 6 4 7 3 2 3" xfId="38479"/>
    <cellStyle name="Normal 6 4 7 3 2 4" xfId="52757"/>
    <cellStyle name="Normal 6 4 7 3 3" xfId="20757"/>
    <cellStyle name="Normal 6 4 7 3 3 2" xfId="35036"/>
    <cellStyle name="Normal 6 4 7 3 3 3" xfId="49314"/>
    <cellStyle name="Normal 6 4 7 3 4" xfId="13544"/>
    <cellStyle name="Normal 6 4 7 3 5" xfId="27823"/>
    <cellStyle name="Normal 6 4 7 3 6" xfId="42101"/>
    <cellStyle name="Normal 6 4 7 4" xfId="6452"/>
    <cellStyle name="Normal 6 4 7 4 2" xfId="20758"/>
    <cellStyle name="Normal 6 4 7 4 3" xfId="35037"/>
    <cellStyle name="Normal 6 4 7 4 4" xfId="49315"/>
    <cellStyle name="Normal 6 4 7 5" xfId="2864"/>
    <cellStyle name="Normal 6 4 7 5 2" xfId="17178"/>
    <cellStyle name="Normal 6 4 7 5 3" xfId="31457"/>
    <cellStyle name="Normal 6 4 7 5 4" xfId="45735"/>
    <cellStyle name="Normal 6 4 7 6" xfId="8083"/>
    <cellStyle name="Normal 6 4 7 6 2" xfId="22389"/>
    <cellStyle name="Normal 6 4 7 6 3" xfId="36668"/>
    <cellStyle name="Normal 6 4 7 6 4" xfId="50946"/>
    <cellStyle name="Normal 6 4 7 7" xfId="15355"/>
    <cellStyle name="Normal 6 4 7 7 2" xfId="29634"/>
    <cellStyle name="Normal 6 4 7 7 3" xfId="43912"/>
    <cellStyle name="Normal 6 4 7 8" xfId="11733"/>
    <cellStyle name="Normal 6 4 7 9" xfId="26012"/>
    <cellStyle name="Normal 6 4 8" xfId="1290"/>
    <cellStyle name="Normal 6 4 8 2" xfId="6453"/>
    <cellStyle name="Normal 6 4 8 2 2" xfId="10289"/>
    <cellStyle name="Normal 6 4 8 2 2 2" xfId="24568"/>
    <cellStyle name="Normal 6 4 8 2 2 3" xfId="38846"/>
    <cellStyle name="Normal 6 4 8 2 2 4" xfId="53124"/>
    <cellStyle name="Normal 6 4 8 2 3" xfId="20759"/>
    <cellStyle name="Normal 6 4 8 2 3 2" xfId="35038"/>
    <cellStyle name="Normal 6 4 8 2 3 3" xfId="49316"/>
    <cellStyle name="Normal 6 4 8 2 4" xfId="13911"/>
    <cellStyle name="Normal 6 4 8 2 5" xfId="28190"/>
    <cellStyle name="Normal 6 4 8 2 6" xfId="42468"/>
    <cellStyle name="Normal 6 4 8 3" xfId="6454"/>
    <cellStyle name="Normal 6 4 8 3 2" xfId="20760"/>
    <cellStyle name="Normal 6 4 8 3 3" xfId="35039"/>
    <cellStyle name="Normal 6 4 8 3 4" xfId="49317"/>
    <cellStyle name="Normal 6 4 8 4" xfId="3231"/>
    <cellStyle name="Normal 6 4 8 4 2" xfId="17545"/>
    <cellStyle name="Normal 6 4 8 4 3" xfId="31824"/>
    <cellStyle name="Normal 6 4 8 4 4" xfId="46102"/>
    <cellStyle name="Normal 6 4 8 5" xfId="8450"/>
    <cellStyle name="Normal 6 4 8 5 2" xfId="22756"/>
    <cellStyle name="Normal 6 4 8 5 3" xfId="37035"/>
    <cellStyle name="Normal 6 4 8 5 4" xfId="51313"/>
    <cellStyle name="Normal 6 4 8 6" xfId="15722"/>
    <cellStyle name="Normal 6 4 8 6 2" xfId="30001"/>
    <cellStyle name="Normal 6 4 8 6 3" xfId="44279"/>
    <cellStyle name="Normal 6 4 8 7" xfId="12100"/>
    <cellStyle name="Normal 6 4 8 8" xfId="26379"/>
    <cellStyle name="Normal 6 4 8 9" xfId="40657"/>
    <cellStyle name="Normal 6 4 9" xfId="233"/>
    <cellStyle name="Normal 6 4 9 2" xfId="6455"/>
    <cellStyle name="Normal 6 4 9 2 2" xfId="9556"/>
    <cellStyle name="Normal 6 4 9 2 2 2" xfId="23835"/>
    <cellStyle name="Normal 6 4 9 2 2 3" xfId="38113"/>
    <cellStyle name="Normal 6 4 9 2 2 4" xfId="52391"/>
    <cellStyle name="Normal 6 4 9 2 3" xfId="20761"/>
    <cellStyle name="Normal 6 4 9 2 3 2" xfId="35040"/>
    <cellStyle name="Normal 6 4 9 2 3 3" xfId="49318"/>
    <cellStyle name="Normal 6 4 9 2 4" xfId="13178"/>
    <cellStyle name="Normal 6 4 9 2 5" xfId="27457"/>
    <cellStyle name="Normal 6 4 9 2 6" xfId="41735"/>
    <cellStyle name="Normal 6 4 9 3" xfId="6456"/>
    <cellStyle name="Normal 6 4 9 3 2" xfId="20762"/>
    <cellStyle name="Normal 6 4 9 3 3" xfId="35041"/>
    <cellStyle name="Normal 6 4 9 3 4" xfId="49319"/>
    <cellStyle name="Normal 6 4 9 4" xfId="2497"/>
    <cellStyle name="Normal 6 4 9 4 2" xfId="16812"/>
    <cellStyle name="Normal 6 4 9 4 3" xfId="31091"/>
    <cellStyle name="Normal 6 4 9 4 4" xfId="45369"/>
    <cellStyle name="Normal 6 4 9 5" xfId="7717"/>
    <cellStyle name="Normal 6 4 9 5 2" xfId="22023"/>
    <cellStyle name="Normal 6 4 9 5 3" xfId="36302"/>
    <cellStyle name="Normal 6 4 9 5 4" xfId="50580"/>
    <cellStyle name="Normal 6 4 9 6" xfId="14989"/>
    <cellStyle name="Normal 6 4 9 6 2" xfId="29268"/>
    <cellStyle name="Normal 6 4 9 6 3" xfId="43546"/>
    <cellStyle name="Normal 6 4 9 7" xfId="11367"/>
    <cellStyle name="Normal 6 4 9 8" xfId="25646"/>
    <cellStyle name="Normal 6 4 9 9" xfId="39924"/>
    <cellStyle name="Normal 6 5" xfId="135"/>
    <cellStyle name="Normal 6 5 10" xfId="2129"/>
    <cellStyle name="Normal 6 5 10 2" xfId="6457"/>
    <cellStyle name="Normal 6 5 10 2 2" xfId="11027"/>
    <cellStyle name="Normal 6 5 10 2 2 2" xfId="25306"/>
    <cellStyle name="Normal 6 5 10 2 2 3" xfId="39584"/>
    <cellStyle name="Normal 6 5 10 2 2 4" xfId="53862"/>
    <cellStyle name="Normal 6 5 10 2 3" xfId="20763"/>
    <cellStyle name="Normal 6 5 10 2 3 2" xfId="35042"/>
    <cellStyle name="Normal 6 5 10 2 3 3" xfId="49320"/>
    <cellStyle name="Normal 6 5 10 2 4" xfId="14649"/>
    <cellStyle name="Normal 6 5 10 2 5" xfId="28928"/>
    <cellStyle name="Normal 6 5 10 2 6" xfId="43206"/>
    <cellStyle name="Normal 6 5 10 3" xfId="6458"/>
    <cellStyle name="Normal 6 5 10 3 2" xfId="20764"/>
    <cellStyle name="Normal 6 5 10 3 3" xfId="35043"/>
    <cellStyle name="Normal 6 5 10 3 4" xfId="49321"/>
    <cellStyle name="Normal 6 5 10 4" xfId="3972"/>
    <cellStyle name="Normal 6 5 10 4 2" xfId="18283"/>
    <cellStyle name="Normal 6 5 10 4 3" xfId="32562"/>
    <cellStyle name="Normal 6 5 10 4 4" xfId="46840"/>
    <cellStyle name="Normal 6 5 10 5" xfId="9188"/>
    <cellStyle name="Normal 6 5 10 5 2" xfId="23494"/>
    <cellStyle name="Normal 6 5 10 5 3" xfId="37773"/>
    <cellStyle name="Normal 6 5 10 5 4" xfId="52051"/>
    <cellStyle name="Normal 6 5 10 6" xfId="16460"/>
    <cellStyle name="Normal 6 5 10 6 2" xfId="30739"/>
    <cellStyle name="Normal 6 5 10 6 3" xfId="45017"/>
    <cellStyle name="Normal 6 5 10 7" xfId="12838"/>
    <cellStyle name="Normal 6 5 10 8" xfId="27117"/>
    <cellStyle name="Normal 6 5 10 9" xfId="41395"/>
    <cellStyle name="Normal 6 5 11" xfId="2280"/>
    <cellStyle name="Normal 6 5 11 2" xfId="6459"/>
    <cellStyle name="Normal 6 5 11 2 2" xfId="11163"/>
    <cellStyle name="Normal 6 5 11 2 2 2" xfId="25442"/>
    <cellStyle name="Normal 6 5 11 2 2 3" xfId="39720"/>
    <cellStyle name="Normal 6 5 11 2 2 4" xfId="53998"/>
    <cellStyle name="Normal 6 5 11 2 3" xfId="20765"/>
    <cellStyle name="Normal 6 5 11 2 3 2" xfId="35044"/>
    <cellStyle name="Normal 6 5 11 2 3 3" xfId="49322"/>
    <cellStyle name="Normal 6 5 11 2 4" xfId="14785"/>
    <cellStyle name="Normal 6 5 11 2 5" xfId="29064"/>
    <cellStyle name="Normal 6 5 11 2 6" xfId="43342"/>
    <cellStyle name="Normal 6 5 11 3" xfId="4108"/>
    <cellStyle name="Normal 6 5 11 3 2" xfId="18419"/>
    <cellStyle name="Normal 6 5 11 3 3" xfId="32698"/>
    <cellStyle name="Normal 6 5 11 3 4" xfId="46976"/>
    <cellStyle name="Normal 6 5 11 4" xfId="9324"/>
    <cellStyle name="Normal 6 5 11 4 2" xfId="23630"/>
    <cellStyle name="Normal 6 5 11 4 3" xfId="37909"/>
    <cellStyle name="Normal 6 5 11 4 4" xfId="52187"/>
    <cellStyle name="Normal 6 5 11 5" xfId="16596"/>
    <cellStyle name="Normal 6 5 11 5 2" xfId="30875"/>
    <cellStyle name="Normal 6 5 11 5 3" xfId="45153"/>
    <cellStyle name="Normal 6 5 11 6" xfId="12974"/>
    <cellStyle name="Normal 6 5 11 7" xfId="27253"/>
    <cellStyle name="Normal 6 5 11 8" xfId="41531"/>
    <cellStyle name="Normal 6 5 12" xfId="2419"/>
    <cellStyle name="Normal 6 5 12 2" xfId="6460"/>
    <cellStyle name="Normal 6 5 12 2 2" xfId="20766"/>
    <cellStyle name="Normal 6 5 12 2 3" xfId="35045"/>
    <cellStyle name="Normal 6 5 12 2 4" xfId="49323"/>
    <cellStyle name="Normal 6 5 12 3" xfId="9515"/>
    <cellStyle name="Normal 6 5 12 3 2" xfId="23794"/>
    <cellStyle name="Normal 6 5 12 3 3" xfId="38072"/>
    <cellStyle name="Normal 6 5 12 3 4" xfId="52350"/>
    <cellStyle name="Normal 6 5 12 4" xfId="16735"/>
    <cellStyle name="Normal 6 5 12 4 2" xfId="31014"/>
    <cellStyle name="Normal 6 5 12 4 3" xfId="45292"/>
    <cellStyle name="Normal 6 5 12 5" xfId="13137"/>
    <cellStyle name="Normal 6 5 12 6" xfId="27416"/>
    <cellStyle name="Normal 6 5 12 7" xfId="41694"/>
    <cellStyle name="Normal 6 5 13" xfId="6461"/>
    <cellStyle name="Normal 6 5 13 2" xfId="20767"/>
    <cellStyle name="Normal 6 5 13 3" xfId="35046"/>
    <cellStyle name="Normal 6 5 13 4" xfId="49324"/>
    <cellStyle name="Normal 6 5 14" xfId="2455"/>
    <cellStyle name="Normal 6 5 14 2" xfId="16771"/>
    <cellStyle name="Normal 6 5 14 3" xfId="31050"/>
    <cellStyle name="Normal 6 5 14 4" xfId="45328"/>
    <cellStyle name="Normal 6 5 15" xfId="7676"/>
    <cellStyle name="Normal 6 5 15 2" xfId="21982"/>
    <cellStyle name="Normal 6 5 15 3" xfId="36261"/>
    <cellStyle name="Normal 6 5 15 4" xfId="50539"/>
    <cellStyle name="Normal 6 5 16" xfId="14948"/>
    <cellStyle name="Normal 6 5 16 2" xfId="29227"/>
    <cellStyle name="Normal 6 5 16 3" xfId="43505"/>
    <cellStyle name="Normal 6 5 17" xfId="11326"/>
    <cellStyle name="Normal 6 5 18" xfId="25605"/>
    <cellStyle name="Normal 6 5 19" xfId="39883"/>
    <cellStyle name="Normal 6 5 2" xfId="561"/>
    <cellStyle name="Normal 6 5 2 10" xfId="7858"/>
    <cellStyle name="Normal 6 5 2 10 2" xfId="22164"/>
    <cellStyle name="Normal 6 5 2 10 3" xfId="36443"/>
    <cellStyle name="Normal 6 5 2 10 4" xfId="50721"/>
    <cellStyle name="Normal 6 5 2 11" xfId="15130"/>
    <cellStyle name="Normal 6 5 2 11 2" xfId="29409"/>
    <cellStyle name="Normal 6 5 2 11 3" xfId="43687"/>
    <cellStyle name="Normal 6 5 2 12" xfId="11508"/>
    <cellStyle name="Normal 6 5 2 13" xfId="25787"/>
    <cellStyle name="Normal 6 5 2 14" xfId="40065"/>
    <cellStyle name="Normal 6 5 2 2" xfId="722"/>
    <cellStyle name="Normal 6 5 2 2 10" xfId="25922"/>
    <cellStyle name="Normal 6 5 2 2 11" xfId="40200"/>
    <cellStyle name="Normal 6 5 2 2 2" xfId="1188"/>
    <cellStyle name="Normal 6 5 2 2 2 10" xfId="40567"/>
    <cellStyle name="Normal 6 5 2 2 2 2" xfId="1756"/>
    <cellStyle name="Normal 6 5 2 2 2 2 2" xfId="6462"/>
    <cellStyle name="Normal 6 5 2 2 2 2 2 2" xfId="10755"/>
    <cellStyle name="Normal 6 5 2 2 2 2 2 2 2" xfId="25034"/>
    <cellStyle name="Normal 6 5 2 2 2 2 2 2 3" xfId="39312"/>
    <cellStyle name="Normal 6 5 2 2 2 2 2 2 4" xfId="53590"/>
    <cellStyle name="Normal 6 5 2 2 2 2 2 3" xfId="20768"/>
    <cellStyle name="Normal 6 5 2 2 2 2 2 3 2" xfId="35047"/>
    <cellStyle name="Normal 6 5 2 2 2 2 2 3 3" xfId="49325"/>
    <cellStyle name="Normal 6 5 2 2 2 2 2 4" xfId="14377"/>
    <cellStyle name="Normal 6 5 2 2 2 2 2 5" xfId="28656"/>
    <cellStyle name="Normal 6 5 2 2 2 2 2 6" xfId="42934"/>
    <cellStyle name="Normal 6 5 2 2 2 2 3" xfId="6463"/>
    <cellStyle name="Normal 6 5 2 2 2 2 3 2" xfId="20769"/>
    <cellStyle name="Normal 6 5 2 2 2 2 3 3" xfId="35048"/>
    <cellStyle name="Normal 6 5 2 2 2 2 3 4" xfId="49326"/>
    <cellStyle name="Normal 6 5 2 2 2 2 4" xfId="3697"/>
    <cellStyle name="Normal 6 5 2 2 2 2 4 2" xfId="18011"/>
    <cellStyle name="Normal 6 5 2 2 2 2 4 3" xfId="32290"/>
    <cellStyle name="Normal 6 5 2 2 2 2 4 4" xfId="46568"/>
    <cellStyle name="Normal 6 5 2 2 2 2 5" xfId="8916"/>
    <cellStyle name="Normal 6 5 2 2 2 2 5 2" xfId="23222"/>
    <cellStyle name="Normal 6 5 2 2 2 2 5 3" xfId="37501"/>
    <cellStyle name="Normal 6 5 2 2 2 2 5 4" xfId="51779"/>
    <cellStyle name="Normal 6 5 2 2 2 2 6" xfId="16188"/>
    <cellStyle name="Normal 6 5 2 2 2 2 6 2" xfId="30467"/>
    <cellStyle name="Normal 6 5 2 2 2 2 6 3" xfId="44745"/>
    <cellStyle name="Normal 6 5 2 2 2 2 7" xfId="12566"/>
    <cellStyle name="Normal 6 5 2 2 2 2 8" xfId="26845"/>
    <cellStyle name="Normal 6 5 2 2 2 2 9" xfId="41123"/>
    <cellStyle name="Normal 6 5 2 2 2 3" xfId="6464"/>
    <cellStyle name="Normal 6 5 2 2 2 3 2" xfId="10199"/>
    <cellStyle name="Normal 6 5 2 2 2 3 2 2" xfId="24478"/>
    <cellStyle name="Normal 6 5 2 2 2 3 2 3" xfId="38756"/>
    <cellStyle name="Normal 6 5 2 2 2 3 2 4" xfId="53034"/>
    <cellStyle name="Normal 6 5 2 2 2 3 3" xfId="20770"/>
    <cellStyle name="Normal 6 5 2 2 2 3 3 2" xfId="35049"/>
    <cellStyle name="Normal 6 5 2 2 2 3 3 3" xfId="49327"/>
    <cellStyle name="Normal 6 5 2 2 2 3 4" xfId="13821"/>
    <cellStyle name="Normal 6 5 2 2 2 3 5" xfId="28100"/>
    <cellStyle name="Normal 6 5 2 2 2 3 6" xfId="42378"/>
    <cellStyle name="Normal 6 5 2 2 2 4" xfId="6465"/>
    <cellStyle name="Normal 6 5 2 2 2 4 2" xfId="20771"/>
    <cellStyle name="Normal 6 5 2 2 2 4 3" xfId="35050"/>
    <cellStyle name="Normal 6 5 2 2 2 4 4" xfId="49328"/>
    <cellStyle name="Normal 6 5 2 2 2 5" xfId="3141"/>
    <cellStyle name="Normal 6 5 2 2 2 5 2" xfId="17455"/>
    <cellStyle name="Normal 6 5 2 2 2 5 3" xfId="31734"/>
    <cellStyle name="Normal 6 5 2 2 2 5 4" xfId="46012"/>
    <cellStyle name="Normal 6 5 2 2 2 6" xfId="8360"/>
    <cellStyle name="Normal 6 5 2 2 2 6 2" xfId="22666"/>
    <cellStyle name="Normal 6 5 2 2 2 6 3" xfId="36945"/>
    <cellStyle name="Normal 6 5 2 2 2 6 4" xfId="51223"/>
    <cellStyle name="Normal 6 5 2 2 2 7" xfId="15632"/>
    <cellStyle name="Normal 6 5 2 2 2 7 2" xfId="29911"/>
    <cellStyle name="Normal 6 5 2 2 2 7 3" xfId="44189"/>
    <cellStyle name="Normal 6 5 2 2 2 8" xfId="12010"/>
    <cellStyle name="Normal 6 5 2 2 2 9" xfId="26289"/>
    <cellStyle name="Normal 6 5 2 2 3" xfId="1755"/>
    <cellStyle name="Normal 6 5 2 2 3 2" xfId="6466"/>
    <cellStyle name="Normal 6 5 2 2 3 2 2" xfId="10754"/>
    <cellStyle name="Normal 6 5 2 2 3 2 2 2" xfId="25033"/>
    <cellStyle name="Normal 6 5 2 2 3 2 2 3" xfId="39311"/>
    <cellStyle name="Normal 6 5 2 2 3 2 2 4" xfId="53589"/>
    <cellStyle name="Normal 6 5 2 2 3 2 3" xfId="20772"/>
    <cellStyle name="Normal 6 5 2 2 3 2 3 2" xfId="35051"/>
    <cellStyle name="Normal 6 5 2 2 3 2 3 3" xfId="49329"/>
    <cellStyle name="Normal 6 5 2 2 3 2 4" xfId="14376"/>
    <cellStyle name="Normal 6 5 2 2 3 2 5" xfId="28655"/>
    <cellStyle name="Normal 6 5 2 2 3 2 6" xfId="42933"/>
    <cellStyle name="Normal 6 5 2 2 3 3" xfId="6467"/>
    <cellStyle name="Normal 6 5 2 2 3 3 2" xfId="20773"/>
    <cellStyle name="Normal 6 5 2 2 3 3 3" xfId="35052"/>
    <cellStyle name="Normal 6 5 2 2 3 3 4" xfId="49330"/>
    <cellStyle name="Normal 6 5 2 2 3 4" xfId="3696"/>
    <cellStyle name="Normal 6 5 2 2 3 4 2" xfId="18010"/>
    <cellStyle name="Normal 6 5 2 2 3 4 3" xfId="32289"/>
    <cellStyle name="Normal 6 5 2 2 3 4 4" xfId="46567"/>
    <cellStyle name="Normal 6 5 2 2 3 5" xfId="8915"/>
    <cellStyle name="Normal 6 5 2 2 3 5 2" xfId="23221"/>
    <cellStyle name="Normal 6 5 2 2 3 5 3" xfId="37500"/>
    <cellStyle name="Normal 6 5 2 2 3 5 4" xfId="51778"/>
    <cellStyle name="Normal 6 5 2 2 3 6" xfId="16187"/>
    <cellStyle name="Normal 6 5 2 2 3 6 2" xfId="30466"/>
    <cellStyle name="Normal 6 5 2 2 3 6 3" xfId="44744"/>
    <cellStyle name="Normal 6 5 2 2 3 7" xfId="12565"/>
    <cellStyle name="Normal 6 5 2 2 3 8" xfId="26844"/>
    <cellStyle name="Normal 6 5 2 2 3 9" xfId="41122"/>
    <cellStyle name="Normal 6 5 2 2 4" xfId="6468"/>
    <cellStyle name="Normal 6 5 2 2 4 2" xfId="9832"/>
    <cellStyle name="Normal 6 5 2 2 4 2 2" xfId="24111"/>
    <cellStyle name="Normal 6 5 2 2 4 2 3" xfId="38389"/>
    <cellStyle name="Normal 6 5 2 2 4 2 4" xfId="52667"/>
    <cellStyle name="Normal 6 5 2 2 4 3" xfId="20774"/>
    <cellStyle name="Normal 6 5 2 2 4 3 2" xfId="35053"/>
    <cellStyle name="Normal 6 5 2 2 4 3 3" xfId="49331"/>
    <cellStyle name="Normal 6 5 2 2 4 4" xfId="13454"/>
    <cellStyle name="Normal 6 5 2 2 4 5" xfId="27733"/>
    <cellStyle name="Normal 6 5 2 2 4 6" xfId="42011"/>
    <cellStyle name="Normal 6 5 2 2 5" xfId="6469"/>
    <cellStyle name="Normal 6 5 2 2 5 2" xfId="20775"/>
    <cellStyle name="Normal 6 5 2 2 5 3" xfId="35054"/>
    <cellStyle name="Normal 6 5 2 2 5 4" xfId="49332"/>
    <cellStyle name="Normal 6 5 2 2 6" xfId="2774"/>
    <cellStyle name="Normal 6 5 2 2 6 2" xfId="17088"/>
    <cellStyle name="Normal 6 5 2 2 6 3" xfId="31367"/>
    <cellStyle name="Normal 6 5 2 2 6 4" xfId="45645"/>
    <cellStyle name="Normal 6 5 2 2 7" xfId="7993"/>
    <cellStyle name="Normal 6 5 2 2 7 2" xfId="22299"/>
    <cellStyle name="Normal 6 5 2 2 7 3" xfId="36578"/>
    <cellStyle name="Normal 6 5 2 2 7 4" xfId="50856"/>
    <cellStyle name="Normal 6 5 2 2 8" xfId="15265"/>
    <cellStyle name="Normal 6 5 2 2 8 2" xfId="29544"/>
    <cellStyle name="Normal 6 5 2 2 8 3" xfId="43822"/>
    <cellStyle name="Normal 6 5 2 2 9" xfId="11643"/>
    <cellStyle name="Normal 6 5 2 3" xfId="875"/>
    <cellStyle name="Normal 6 5 2 3 10" xfId="40338"/>
    <cellStyle name="Normal 6 5 2 3 2" xfId="1757"/>
    <cellStyle name="Normal 6 5 2 3 2 2" xfId="6470"/>
    <cellStyle name="Normal 6 5 2 3 2 2 2" xfId="10756"/>
    <cellStyle name="Normal 6 5 2 3 2 2 2 2" xfId="25035"/>
    <cellStyle name="Normal 6 5 2 3 2 2 2 3" xfId="39313"/>
    <cellStyle name="Normal 6 5 2 3 2 2 2 4" xfId="53591"/>
    <cellStyle name="Normal 6 5 2 3 2 2 3" xfId="20776"/>
    <cellStyle name="Normal 6 5 2 3 2 2 3 2" xfId="35055"/>
    <cellStyle name="Normal 6 5 2 3 2 2 3 3" xfId="49333"/>
    <cellStyle name="Normal 6 5 2 3 2 2 4" xfId="14378"/>
    <cellStyle name="Normal 6 5 2 3 2 2 5" xfId="28657"/>
    <cellStyle name="Normal 6 5 2 3 2 2 6" xfId="42935"/>
    <cellStyle name="Normal 6 5 2 3 2 3" xfId="6471"/>
    <cellStyle name="Normal 6 5 2 3 2 3 2" xfId="20777"/>
    <cellStyle name="Normal 6 5 2 3 2 3 3" xfId="35056"/>
    <cellStyle name="Normal 6 5 2 3 2 3 4" xfId="49334"/>
    <cellStyle name="Normal 6 5 2 3 2 4" xfId="3698"/>
    <cellStyle name="Normal 6 5 2 3 2 4 2" xfId="18012"/>
    <cellStyle name="Normal 6 5 2 3 2 4 3" xfId="32291"/>
    <cellStyle name="Normal 6 5 2 3 2 4 4" xfId="46569"/>
    <cellStyle name="Normal 6 5 2 3 2 5" xfId="8917"/>
    <cellStyle name="Normal 6 5 2 3 2 5 2" xfId="23223"/>
    <cellStyle name="Normal 6 5 2 3 2 5 3" xfId="37502"/>
    <cellStyle name="Normal 6 5 2 3 2 5 4" xfId="51780"/>
    <cellStyle name="Normal 6 5 2 3 2 6" xfId="16189"/>
    <cellStyle name="Normal 6 5 2 3 2 6 2" xfId="30468"/>
    <cellStyle name="Normal 6 5 2 3 2 6 3" xfId="44746"/>
    <cellStyle name="Normal 6 5 2 3 2 7" xfId="12567"/>
    <cellStyle name="Normal 6 5 2 3 2 8" xfId="26846"/>
    <cellStyle name="Normal 6 5 2 3 2 9" xfId="41124"/>
    <cellStyle name="Normal 6 5 2 3 3" xfId="6472"/>
    <cellStyle name="Normal 6 5 2 3 3 2" xfId="9970"/>
    <cellStyle name="Normal 6 5 2 3 3 2 2" xfId="24249"/>
    <cellStyle name="Normal 6 5 2 3 3 2 3" xfId="38527"/>
    <cellStyle name="Normal 6 5 2 3 3 2 4" xfId="52805"/>
    <cellStyle name="Normal 6 5 2 3 3 3" xfId="20778"/>
    <cellStyle name="Normal 6 5 2 3 3 3 2" xfId="35057"/>
    <cellStyle name="Normal 6 5 2 3 3 3 3" xfId="49335"/>
    <cellStyle name="Normal 6 5 2 3 3 4" xfId="13592"/>
    <cellStyle name="Normal 6 5 2 3 3 5" xfId="27871"/>
    <cellStyle name="Normal 6 5 2 3 3 6" xfId="42149"/>
    <cellStyle name="Normal 6 5 2 3 4" xfId="6473"/>
    <cellStyle name="Normal 6 5 2 3 4 2" xfId="20779"/>
    <cellStyle name="Normal 6 5 2 3 4 3" xfId="35058"/>
    <cellStyle name="Normal 6 5 2 3 4 4" xfId="49336"/>
    <cellStyle name="Normal 6 5 2 3 5" xfId="2912"/>
    <cellStyle name="Normal 6 5 2 3 5 2" xfId="17226"/>
    <cellStyle name="Normal 6 5 2 3 5 3" xfId="31505"/>
    <cellStyle name="Normal 6 5 2 3 5 4" xfId="45783"/>
    <cellStyle name="Normal 6 5 2 3 6" xfId="8131"/>
    <cellStyle name="Normal 6 5 2 3 6 2" xfId="22437"/>
    <cellStyle name="Normal 6 5 2 3 6 3" xfId="36716"/>
    <cellStyle name="Normal 6 5 2 3 6 4" xfId="50994"/>
    <cellStyle name="Normal 6 5 2 3 7" xfId="15403"/>
    <cellStyle name="Normal 6 5 2 3 7 2" xfId="29682"/>
    <cellStyle name="Normal 6 5 2 3 7 3" xfId="43960"/>
    <cellStyle name="Normal 6 5 2 3 8" xfId="11781"/>
    <cellStyle name="Normal 6 5 2 3 9" xfId="26060"/>
    <cellStyle name="Normal 6 5 2 4" xfId="1754"/>
    <cellStyle name="Normal 6 5 2 4 2" xfId="6474"/>
    <cellStyle name="Normal 6 5 2 4 2 2" xfId="10753"/>
    <cellStyle name="Normal 6 5 2 4 2 2 2" xfId="25032"/>
    <cellStyle name="Normal 6 5 2 4 2 2 3" xfId="39310"/>
    <cellStyle name="Normal 6 5 2 4 2 2 4" xfId="53588"/>
    <cellStyle name="Normal 6 5 2 4 2 3" xfId="20780"/>
    <cellStyle name="Normal 6 5 2 4 2 3 2" xfId="35059"/>
    <cellStyle name="Normal 6 5 2 4 2 3 3" xfId="49337"/>
    <cellStyle name="Normal 6 5 2 4 2 4" xfId="14375"/>
    <cellStyle name="Normal 6 5 2 4 2 5" xfId="28654"/>
    <cellStyle name="Normal 6 5 2 4 2 6" xfId="42932"/>
    <cellStyle name="Normal 6 5 2 4 3" xfId="6475"/>
    <cellStyle name="Normal 6 5 2 4 3 2" xfId="20781"/>
    <cellStyle name="Normal 6 5 2 4 3 3" xfId="35060"/>
    <cellStyle name="Normal 6 5 2 4 3 4" xfId="49338"/>
    <cellStyle name="Normal 6 5 2 4 4" xfId="3695"/>
    <cellStyle name="Normal 6 5 2 4 4 2" xfId="18009"/>
    <cellStyle name="Normal 6 5 2 4 4 3" xfId="32288"/>
    <cellStyle name="Normal 6 5 2 4 4 4" xfId="46566"/>
    <cellStyle name="Normal 6 5 2 4 5" xfId="8914"/>
    <cellStyle name="Normal 6 5 2 4 5 2" xfId="23220"/>
    <cellStyle name="Normal 6 5 2 4 5 3" xfId="37499"/>
    <cellStyle name="Normal 6 5 2 4 5 4" xfId="51777"/>
    <cellStyle name="Normal 6 5 2 4 6" xfId="16186"/>
    <cellStyle name="Normal 6 5 2 4 6 2" xfId="30465"/>
    <cellStyle name="Normal 6 5 2 4 6 3" xfId="44743"/>
    <cellStyle name="Normal 6 5 2 4 7" xfId="12564"/>
    <cellStyle name="Normal 6 5 2 4 8" xfId="26843"/>
    <cellStyle name="Normal 6 5 2 4 9" xfId="41121"/>
    <cellStyle name="Normal 6 5 2 5" xfId="2183"/>
    <cellStyle name="Normal 6 5 2 5 2" xfId="6476"/>
    <cellStyle name="Normal 6 5 2 5 2 2" xfId="11075"/>
    <cellStyle name="Normal 6 5 2 5 2 2 2" xfId="25354"/>
    <cellStyle name="Normal 6 5 2 5 2 2 3" xfId="39632"/>
    <cellStyle name="Normal 6 5 2 5 2 2 4" xfId="53910"/>
    <cellStyle name="Normal 6 5 2 5 2 3" xfId="20782"/>
    <cellStyle name="Normal 6 5 2 5 2 3 2" xfId="35061"/>
    <cellStyle name="Normal 6 5 2 5 2 3 3" xfId="49339"/>
    <cellStyle name="Normal 6 5 2 5 2 4" xfId="14697"/>
    <cellStyle name="Normal 6 5 2 5 2 5" xfId="28976"/>
    <cellStyle name="Normal 6 5 2 5 2 6" xfId="43254"/>
    <cellStyle name="Normal 6 5 2 5 3" xfId="6477"/>
    <cellStyle name="Normal 6 5 2 5 3 2" xfId="20783"/>
    <cellStyle name="Normal 6 5 2 5 3 3" xfId="35062"/>
    <cellStyle name="Normal 6 5 2 5 3 4" xfId="49340"/>
    <cellStyle name="Normal 6 5 2 5 4" xfId="4020"/>
    <cellStyle name="Normal 6 5 2 5 4 2" xfId="18331"/>
    <cellStyle name="Normal 6 5 2 5 4 3" xfId="32610"/>
    <cellStyle name="Normal 6 5 2 5 4 4" xfId="46888"/>
    <cellStyle name="Normal 6 5 2 5 5" xfId="9236"/>
    <cellStyle name="Normal 6 5 2 5 5 2" xfId="23542"/>
    <cellStyle name="Normal 6 5 2 5 5 3" xfId="37821"/>
    <cellStyle name="Normal 6 5 2 5 5 4" xfId="52099"/>
    <cellStyle name="Normal 6 5 2 5 6" xfId="16508"/>
    <cellStyle name="Normal 6 5 2 5 6 2" xfId="30787"/>
    <cellStyle name="Normal 6 5 2 5 6 3" xfId="45065"/>
    <cellStyle name="Normal 6 5 2 5 7" xfId="12886"/>
    <cellStyle name="Normal 6 5 2 5 8" xfId="27165"/>
    <cellStyle name="Normal 6 5 2 5 9" xfId="41443"/>
    <cellStyle name="Normal 6 5 2 6" xfId="2327"/>
    <cellStyle name="Normal 6 5 2 6 2" xfId="6478"/>
    <cellStyle name="Normal 6 5 2 6 2 2" xfId="11210"/>
    <cellStyle name="Normal 6 5 2 6 2 2 2" xfId="25489"/>
    <cellStyle name="Normal 6 5 2 6 2 2 3" xfId="39767"/>
    <cellStyle name="Normal 6 5 2 6 2 2 4" xfId="54045"/>
    <cellStyle name="Normal 6 5 2 6 2 3" xfId="20784"/>
    <cellStyle name="Normal 6 5 2 6 2 3 2" xfId="35063"/>
    <cellStyle name="Normal 6 5 2 6 2 3 3" xfId="49341"/>
    <cellStyle name="Normal 6 5 2 6 2 4" xfId="14832"/>
    <cellStyle name="Normal 6 5 2 6 2 5" xfId="29111"/>
    <cellStyle name="Normal 6 5 2 6 2 6" xfId="43389"/>
    <cellStyle name="Normal 6 5 2 6 3" xfId="4155"/>
    <cellStyle name="Normal 6 5 2 6 3 2" xfId="18466"/>
    <cellStyle name="Normal 6 5 2 6 3 3" xfId="32745"/>
    <cellStyle name="Normal 6 5 2 6 3 4" xfId="47023"/>
    <cellStyle name="Normal 6 5 2 6 4" xfId="9371"/>
    <cellStyle name="Normal 6 5 2 6 4 2" xfId="23677"/>
    <cellStyle name="Normal 6 5 2 6 4 3" xfId="37956"/>
    <cellStyle name="Normal 6 5 2 6 4 4" xfId="52234"/>
    <cellStyle name="Normal 6 5 2 6 5" xfId="16643"/>
    <cellStyle name="Normal 6 5 2 6 5 2" xfId="30922"/>
    <cellStyle name="Normal 6 5 2 6 5 3" xfId="45200"/>
    <cellStyle name="Normal 6 5 2 6 6" xfId="13021"/>
    <cellStyle name="Normal 6 5 2 6 7" xfId="27300"/>
    <cellStyle name="Normal 6 5 2 6 8" xfId="41578"/>
    <cellStyle name="Normal 6 5 2 7" xfId="6479"/>
    <cellStyle name="Normal 6 5 2 7 2" xfId="9697"/>
    <cellStyle name="Normal 6 5 2 7 2 2" xfId="23976"/>
    <cellStyle name="Normal 6 5 2 7 2 3" xfId="38254"/>
    <cellStyle name="Normal 6 5 2 7 2 4" xfId="52532"/>
    <cellStyle name="Normal 6 5 2 7 3" xfId="20785"/>
    <cellStyle name="Normal 6 5 2 7 3 2" xfId="35064"/>
    <cellStyle name="Normal 6 5 2 7 3 3" xfId="49342"/>
    <cellStyle name="Normal 6 5 2 7 4" xfId="13319"/>
    <cellStyle name="Normal 6 5 2 7 5" xfId="27598"/>
    <cellStyle name="Normal 6 5 2 7 6" xfId="41876"/>
    <cellStyle name="Normal 6 5 2 8" xfId="6480"/>
    <cellStyle name="Normal 6 5 2 8 2" xfId="20786"/>
    <cellStyle name="Normal 6 5 2 8 3" xfId="35065"/>
    <cellStyle name="Normal 6 5 2 8 4" xfId="49343"/>
    <cellStyle name="Normal 6 5 2 9" xfId="2639"/>
    <cellStyle name="Normal 6 5 2 9 2" xfId="16953"/>
    <cellStyle name="Normal 6 5 2 9 3" xfId="31232"/>
    <cellStyle name="Normal 6 5 2 9 4" xfId="45510"/>
    <cellStyle name="Normal 6 5 3" xfId="624"/>
    <cellStyle name="Normal 6 5 3 10" xfId="7900"/>
    <cellStyle name="Normal 6 5 3 10 2" xfId="22206"/>
    <cellStyle name="Normal 6 5 3 10 3" xfId="36485"/>
    <cellStyle name="Normal 6 5 3 10 4" xfId="50763"/>
    <cellStyle name="Normal 6 5 3 11" xfId="15172"/>
    <cellStyle name="Normal 6 5 3 11 2" xfId="29451"/>
    <cellStyle name="Normal 6 5 3 11 3" xfId="43729"/>
    <cellStyle name="Normal 6 5 3 12" xfId="11550"/>
    <cellStyle name="Normal 6 5 3 13" xfId="25829"/>
    <cellStyle name="Normal 6 5 3 14" xfId="40107"/>
    <cellStyle name="Normal 6 5 3 2" xfId="765"/>
    <cellStyle name="Normal 6 5 3 2 10" xfId="25964"/>
    <cellStyle name="Normal 6 5 3 2 11" xfId="40242"/>
    <cellStyle name="Normal 6 5 3 2 2" xfId="1230"/>
    <cellStyle name="Normal 6 5 3 2 2 10" xfId="40609"/>
    <cellStyle name="Normal 6 5 3 2 2 2" xfId="1760"/>
    <cellStyle name="Normal 6 5 3 2 2 2 2" xfId="6481"/>
    <cellStyle name="Normal 6 5 3 2 2 2 2 2" xfId="10759"/>
    <cellStyle name="Normal 6 5 3 2 2 2 2 2 2" xfId="25038"/>
    <cellStyle name="Normal 6 5 3 2 2 2 2 2 3" xfId="39316"/>
    <cellStyle name="Normal 6 5 3 2 2 2 2 2 4" xfId="53594"/>
    <cellStyle name="Normal 6 5 3 2 2 2 2 3" xfId="20787"/>
    <cellStyle name="Normal 6 5 3 2 2 2 2 3 2" xfId="35066"/>
    <cellStyle name="Normal 6 5 3 2 2 2 2 3 3" xfId="49344"/>
    <cellStyle name="Normal 6 5 3 2 2 2 2 4" xfId="14381"/>
    <cellStyle name="Normal 6 5 3 2 2 2 2 5" xfId="28660"/>
    <cellStyle name="Normal 6 5 3 2 2 2 2 6" xfId="42938"/>
    <cellStyle name="Normal 6 5 3 2 2 2 3" xfId="6482"/>
    <cellStyle name="Normal 6 5 3 2 2 2 3 2" xfId="20788"/>
    <cellStyle name="Normal 6 5 3 2 2 2 3 3" xfId="35067"/>
    <cellStyle name="Normal 6 5 3 2 2 2 3 4" xfId="49345"/>
    <cellStyle name="Normal 6 5 3 2 2 2 4" xfId="3701"/>
    <cellStyle name="Normal 6 5 3 2 2 2 4 2" xfId="18015"/>
    <cellStyle name="Normal 6 5 3 2 2 2 4 3" xfId="32294"/>
    <cellStyle name="Normal 6 5 3 2 2 2 4 4" xfId="46572"/>
    <cellStyle name="Normal 6 5 3 2 2 2 5" xfId="8920"/>
    <cellStyle name="Normal 6 5 3 2 2 2 5 2" xfId="23226"/>
    <cellStyle name="Normal 6 5 3 2 2 2 5 3" xfId="37505"/>
    <cellStyle name="Normal 6 5 3 2 2 2 5 4" xfId="51783"/>
    <cellStyle name="Normal 6 5 3 2 2 2 6" xfId="16192"/>
    <cellStyle name="Normal 6 5 3 2 2 2 6 2" xfId="30471"/>
    <cellStyle name="Normal 6 5 3 2 2 2 6 3" xfId="44749"/>
    <cellStyle name="Normal 6 5 3 2 2 2 7" xfId="12570"/>
    <cellStyle name="Normal 6 5 3 2 2 2 8" xfId="26849"/>
    <cellStyle name="Normal 6 5 3 2 2 2 9" xfId="41127"/>
    <cellStyle name="Normal 6 5 3 2 2 3" xfId="6483"/>
    <cellStyle name="Normal 6 5 3 2 2 3 2" xfId="10241"/>
    <cellStyle name="Normal 6 5 3 2 2 3 2 2" xfId="24520"/>
    <cellStyle name="Normal 6 5 3 2 2 3 2 3" xfId="38798"/>
    <cellStyle name="Normal 6 5 3 2 2 3 2 4" xfId="53076"/>
    <cellStyle name="Normal 6 5 3 2 2 3 3" xfId="20789"/>
    <cellStyle name="Normal 6 5 3 2 2 3 3 2" xfId="35068"/>
    <cellStyle name="Normal 6 5 3 2 2 3 3 3" xfId="49346"/>
    <cellStyle name="Normal 6 5 3 2 2 3 4" xfId="13863"/>
    <cellStyle name="Normal 6 5 3 2 2 3 5" xfId="28142"/>
    <cellStyle name="Normal 6 5 3 2 2 3 6" xfId="42420"/>
    <cellStyle name="Normal 6 5 3 2 2 4" xfId="6484"/>
    <cellStyle name="Normal 6 5 3 2 2 4 2" xfId="20790"/>
    <cellStyle name="Normal 6 5 3 2 2 4 3" xfId="35069"/>
    <cellStyle name="Normal 6 5 3 2 2 4 4" xfId="49347"/>
    <cellStyle name="Normal 6 5 3 2 2 5" xfId="3183"/>
    <cellStyle name="Normal 6 5 3 2 2 5 2" xfId="17497"/>
    <cellStyle name="Normal 6 5 3 2 2 5 3" xfId="31776"/>
    <cellStyle name="Normal 6 5 3 2 2 5 4" xfId="46054"/>
    <cellStyle name="Normal 6 5 3 2 2 6" xfId="8402"/>
    <cellStyle name="Normal 6 5 3 2 2 6 2" xfId="22708"/>
    <cellStyle name="Normal 6 5 3 2 2 6 3" xfId="36987"/>
    <cellStyle name="Normal 6 5 3 2 2 6 4" xfId="51265"/>
    <cellStyle name="Normal 6 5 3 2 2 7" xfId="15674"/>
    <cellStyle name="Normal 6 5 3 2 2 7 2" xfId="29953"/>
    <cellStyle name="Normal 6 5 3 2 2 7 3" xfId="44231"/>
    <cellStyle name="Normal 6 5 3 2 2 8" xfId="12052"/>
    <cellStyle name="Normal 6 5 3 2 2 9" xfId="26331"/>
    <cellStyle name="Normal 6 5 3 2 3" xfId="1759"/>
    <cellStyle name="Normal 6 5 3 2 3 2" xfId="6485"/>
    <cellStyle name="Normal 6 5 3 2 3 2 2" xfId="10758"/>
    <cellStyle name="Normal 6 5 3 2 3 2 2 2" xfId="25037"/>
    <cellStyle name="Normal 6 5 3 2 3 2 2 3" xfId="39315"/>
    <cellStyle name="Normal 6 5 3 2 3 2 2 4" xfId="53593"/>
    <cellStyle name="Normal 6 5 3 2 3 2 3" xfId="20791"/>
    <cellStyle name="Normal 6 5 3 2 3 2 3 2" xfId="35070"/>
    <cellStyle name="Normal 6 5 3 2 3 2 3 3" xfId="49348"/>
    <cellStyle name="Normal 6 5 3 2 3 2 4" xfId="14380"/>
    <cellStyle name="Normal 6 5 3 2 3 2 5" xfId="28659"/>
    <cellStyle name="Normal 6 5 3 2 3 2 6" xfId="42937"/>
    <cellStyle name="Normal 6 5 3 2 3 3" xfId="6486"/>
    <cellStyle name="Normal 6 5 3 2 3 3 2" xfId="20792"/>
    <cellStyle name="Normal 6 5 3 2 3 3 3" xfId="35071"/>
    <cellStyle name="Normal 6 5 3 2 3 3 4" xfId="49349"/>
    <cellStyle name="Normal 6 5 3 2 3 4" xfId="3700"/>
    <cellStyle name="Normal 6 5 3 2 3 4 2" xfId="18014"/>
    <cellStyle name="Normal 6 5 3 2 3 4 3" xfId="32293"/>
    <cellStyle name="Normal 6 5 3 2 3 4 4" xfId="46571"/>
    <cellStyle name="Normal 6 5 3 2 3 5" xfId="8919"/>
    <cellStyle name="Normal 6 5 3 2 3 5 2" xfId="23225"/>
    <cellStyle name="Normal 6 5 3 2 3 5 3" xfId="37504"/>
    <cellStyle name="Normal 6 5 3 2 3 5 4" xfId="51782"/>
    <cellStyle name="Normal 6 5 3 2 3 6" xfId="16191"/>
    <cellStyle name="Normal 6 5 3 2 3 6 2" xfId="30470"/>
    <cellStyle name="Normal 6 5 3 2 3 6 3" xfId="44748"/>
    <cellStyle name="Normal 6 5 3 2 3 7" xfId="12569"/>
    <cellStyle name="Normal 6 5 3 2 3 8" xfId="26848"/>
    <cellStyle name="Normal 6 5 3 2 3 9" xfId="41126"/>
    <cellStyle name="Normal 6 5 3 2 4" xfId="6487"/>
    <cellStyle name="Normal 6 5 3 2 4 2" xfId="9874"/>
    <cellStyle name="Normal 6 5 3 2 4 2 2" xfId="24153"/>
    <cellStyle name="Normal 6 5 3 2 4 2 3" xfId="38431"/>
    <cellStyle name="Normal 6 5 3 2 4 2 4" xfId="52709"/>
    <cellStyle name="Normal 6 5 3 2 4 3" xfId="20793"/>
    <cellStyle name="Normal 6 5 3 2 4 3 2" xfId="35072"/>
    <cellStyle name="Normal 6 5 3 2 4 3 3" xfId="49350"/>
    <cellStyle name="Normal 6 5 3 2 4 4" xfId="13496"/>
    <cellStyle name="Normal 6 5 3 2 4 5" xfId="27775"/>
    <cellStyle name="Normal 6 5 3 2 4 6" xfId="42053"/>
    <cellStyle name="Normal 6 5 3 2 5" xfId="6488"/>
    <cellStyle name="Normal 6 5 3 2 5 2" xfId="20794"/>
    <cellStyle name="Normal 6 5 3 2 5 3" xfId="35073"/>
    <cellStyle name="Normal 6 5 3 2 5 4" xfId="49351"/>
    <cellStyle name="Normal 6 5 3 2 6" xfId="2816"/>
    <cellStyle name="Normal 6 5 3 2 6 2" xfId="17130"/>
    <cellStyle name="Normal 6 5 3 2 6 3" xfId="31409"/>
    <cellStyle name="Normal 6 5 3 2 6 4" xfId="45687"/>
    <cellStyle name="Normal 6 5 3 2 7" xfId="8035"/>
    <cellStyle name="Normal 6 5 3 2 7 2" xfId="22341"/>
    <cellStyle name="Normal 6 5 3 2 7 3" xfId="36620"/>
    <cellStyle name="Normal 6 5 3 2 7 4" xfId="50898"/>
    <cellStyle name="Normal 6 5 3 2 8" xfId="15307"/>
    <cellStyle name="Normal 6 5 3 2 8 2" xfId="29586"/>
    <cellStyle name="Normal 6 5 3 2 8 3" xfId="43864"/>
    <cellStyle name="Normal 6 5 3 2 9" xfId="11685"/>
    <cellStyle name="Normal 6 5 3 3" xfId="918"/>
    <cellStyle name="Normal 6 5 3 3 10" xfId="40380"/>
    <cellStyle name="Normal 6 5 3 3 2" xfId="1761"/>
    <cellStyle name="Normal 6 5 3 3 2 2" xfId="6489"/>
    <cellStyle name="Normal 6 5 3 3 2 2 2" xfId="10760"/>
    <cellStyle name="Normal 6 5 3 3 2 2 2 2" xfId="25039"/>
    <cellStyle name="Normal 6 5 3 3 2 2 2 3" xfId="39317"/>
    <cellStyle name="Normal 6 5 3 3 2 2 2 4" xfId="53595"/>
    <cellStyle name="Normal 6 5 3 3 2 2 3" xfId="20795"/>
    <cellStyle name="Normal 6 5 3 3 2 2 3 2" xfId="35074"/>
    <cellStyle name="Normal 6 5 3 3 2 2 3 3" xfId="49352"/>
    <cellStyle name="Normal 6 5 3 3 2 2 4" xfId="14382"/>
    <cellStyle name="Normal 6 5 3 3 2 2 5" xfId="28661"/>
    <cellStyle name="Normal 6 5 3 3 2 2 6" xfId="42939"/>
    <cellStyle name="Normal 6 5 3 3 2 3" xfId="6490"/>
    <cellStyle name="Normal 6 5 3 3 2 3 2" xfId="20796"/>
    <cellStyle name="Normal 6 5 3 3 2 3 3" xfId="35075"/>
    <cellStyle name="Normal 6 5 3 3 2 3 4" xfId="49353"/>
    <cellStyle name="Normal 6 5 3 3 2 4" xfId="3702"/>
    <cellStyle name="Normal 6 5 3 3 2 4 2" xfId="18016"/>
    <cellStyle name="Normal 6 5 3 3 2 4 3" xfId="32295"/>
    <cellStyle name="Normal 6 5 3 3 2 4 4" xfId="46573"/>
    <cellStyle name="Normal 6 5 3 3 2 5" xfId="8921"/>
    <cellStyle name="Normal 6 5 3 3 2 5 2" xfId="23227"/>
    <cellStyle name="Normal 6 5 3 3 2 5 3" xfId="37506"/>
    <cellStyle name="Normal 6 5 3 3 2 5 4" xfId="51784"/>
    <cellStyle name="Normal 6 5 3 3 2 6" xfId="16193"/>
    <cellStyle name="Normal 6 5 3 3 2 6 2" xfId="30472"/>
    <cellStyle name="Normal 6 5 3 3 2 6 3" xfId="44750"/>
    <cellStyle name="Normal 6 5 3 3 2 7" xfId="12571"/>
    <cellStyle name="Normal 6 5 3 3 2 8" xfId="26850"/>
    <cellStyle name="Normal 6 5 3 3 2 9" xfId="41128"/>
    <cellStyle name="Normal 6 5 3 3 3" xfId="6491"/>
    <cellStyle name="Normal 6 5 3 3 3 2" xfId="10012"/>
    <cellStyle name="Normal 6 5 3 3 3 2 2" xfId="24291"/>
    <cellStyle name="Normal 6 5 3 3 3 2 3" xfId="38569"/>
    <cellStyle name="Normal 6 5 3 3 3 2 4" xfId="52847"/>
    <cellStyle name="Normal 6 5 3 3 3 3" xfId="20797"/>
    <cellStyle name="Normal 6 5 3 3 3 3 2" xfId="35076"/>
    <cellStyle name="Normal 6 5 3 3 3 3 3" xfId="49354"/>
    <cellStyle name="Normal 6 5 3 3 3 4" xfId="13634"/>
    <cellStyle name="Normal 6 5 3 3 3 5" xfId="27913"/>
    <cellStyle name="Normal 6 5 3 3 3 6" xfId="42191"/>
    <cellStyle name="Normal 6 5 3 3 4" xfId="6492"/>
    <cellStyle name="Normal 6 5 3 3 4 2" xfId="20798"/>
    <cellStyle name="Normal 6 5 3 3 4 3" xfId="35077"/>
    <cellStyle name="Normal 6 5 3 3 4 4" xfId="49355"/>
    <cellStyle name="Normal 6 5 3 3 5" xfId="2954"/>
    <cellStyle name="Normal 6 5 3 3 5 2" xfId="17268"/>
    <cellStyle name="Normal 6 5 3 3 5 3" xfId="31547"/>
    <cellStyle name="Normal 6 5 3 3 5 4" xfId="45825"/>
    <cellStyle name="Normal 6 5 3 3 6" xfId="8173"/>
    <cellStyle name="Normal 6 5 3 3 6 2" xfId="22479"/>
    <cellStyle name="Normal 6 5 3 3 6 3" xfId="36758"/>
    <cellStyle name="Normal 6 5 3 3 6 4" xfId="51036"/>
    <cellStyle name="Normal 6 5 3 3 7" xfId="15445"/>
    <cellStyle name="Normal 6 5 3 3 7 2" xfId="29724"/>
    <cellStyle name="Normal 6 5 3 3 7 3" xfId="44002"/>
    <cellStyle name="Normal 6 5 3 3 8" xfId="11823"/>
    <cellStyle name="Normal 6 5 3 3 9" xfId="26102"/>
    <cellStyle name="Normal 6 5 3 4" xfId="1758"/>
    <cellStyle name="Normal 6 5 3 4 2" xfId="6493"/>
    <cellStyle name="Normal 6 5 3 4 2 2" xfId="10757"/>
    <cellStyle name="Normal 6 5 3 4 2 2 2" xfId="25036"/>
    <cellStyle name="Normal 6 5 3 4 2 2 3" xfId="39314"/>
    <cellStyle name="Normal 6 5 3 4 2 2 4" xfId="53592"/>
    <cellStyle name="Normal 6 5 3 4 2 3" xfId="20799"/>
    <cellStyle name="Normal 6 5 3 4 2 3 2" xfId="35078"/>
    <cellStyle name="Normal 6 5 3 4 2 3 3" xfId="49356"/>
    <cellStyle name="Normal 6 5 3 4 2 4" xfId="14379"/>
    <cellStyle name="Normal 6 5 3 4 2 5" xfId="28658"/>
    <cellStyle name="Normal 6 5 3 4 2 6" xfId="42936"/>
    <cellStyle name="Normal 6 5 3 4 3" xfId="6494"/>
    <cellStyle name="Normal 6 5 3 4 3 2" xfId="20800"/>
    <cellStyle name="Normal 6 5 3 4 3 3" xfId="35079"/>
    <cellStyle name="Normal 6 5 3 4 3 4" xfId="49357"/>
    <cellStyle name="Normal 6 5 3 4 4" xfId="3699"/>
    <cellStyle name="Normal 6 5 3 4 4 2" xfId="18013"/>
    <cellStyle name="Normal 6 5 3 4 4 3" xfId="32292"/>
    <cellStyle name="Normal 6 5 3 4 4 4" xfId="46570"/>
    <cellStyle name="Normal 6 5 3 4 5" xfId="8918"/>
    <cellStyle name="Normal 6 5 3 4 5 2" xfId="23224"/>
    <cellStyle name="Normal 6 5 3 4 5 3" xfId="37503"/>
    <cellStyle name="Normal 6 5 3 4 5 4" xfId="51781"/>
    <cellStyle name="Normal 6 5 3 4 6" xfId="16190"/>
    <cellStyle name="Normal 6 5 3 4 6 2" xfId="30469"/>
    <cellStyle name="Normal 6 5 3 4 6 3" xfId="44747"/>
    <cellStyle name="Normal 6 5 3 4 7" xfId="12568"/>
    <cellStyle name="Normal 6 5 3 4 8" xfId="26847"/>
    <cellStyle name="Normal 6 5 3 4 9" xfId="41125"/>
    <cellStyle name="Normal 6 5 3 5" xfId="2225"/>
    <cellStyle name="Normal 6 5 3 5 2" xfId="6495"/>
    <cellStyle name="Normal 6 5 3 5 2 2" xfId="11117"/>
    <cellStyle name="Normal 6 5 3 5 2 2 2" xfId="25396"/>
    <cellStyle name="Normal 6 5 3 5 2 2 3" xfId="39674"/>
    <cellStyle name="Normal 6 5 3 5 2 2 4" xfId="53952"/>
    <cellStyle name="Normal 6 5 3 5 2 3" xfId="20801"/>
    <cellStyle name="Normal 6 5 3 5 2 3 2" xfId="35080"/>
    <cellStyle name="Normal 6 5 3 5 2 3 3" xfId="49358"/>
    <cellStyle name="Normal 6 5 3 5 2 4" xfId="14739"/>
    <cellStyle name="Normal 6 5 3 5 2 5" xfId="29018"/>
    <cellStyle name="Normal 6 5 3 5 2 6" xfId="43296"/>
    <cellStyle name="Normal 6 5 3 5 3" xfId="6496"/>
    <cellStyle name="Normal 6 5 3 5 3 2" xfId="20802"/>
    <cellStyle name="Normal 6 5 3 5 3 3" xfId="35081"/>
    <cellStyle name="Normal 6 5 3 5 3 4" xfId="49359"/>
    <cellStyle name="Normal 6 5 3 5 4" xfId="4062"/>
    <cellStyle name="Normal 6 5 3 5 4 2" xfId="18373"/>
    <cellStyle name="Normal 6 5 3 5 4 3" xfId="32652"/>
    <cellStyle name="Normal 6 5 3 5 4 4" xfId="46930"/>
    <cellStyle name="Normal 6 5 3 5 5" xfId="9278"/>
    <cellStyle name="Normal 6 5 3 5 5 2" xfId="23584"/>
    <cellStyle name="Normal 6 5 3 5 5 3" xfId="37863"/>
    <cellStyle name="Normal 6 5 3 5 5 4" xfId="52141"/>
    <cellStyle name="Normal 6 5 3 5 6" xfId="16550"/>
    <cellStyle name="Normal 6 5 3 5 6 2" xfId="30829"/>
    <cellStyle name="Normal 6 5 3 5 6 3" xfId="45107"/>
    <cellStyle name="Normal 6 5 3 5 7" xfId="12928"/>
    <cellStyle name="Normal 6 5 3 5 8" xfId="27207"/>
    <cellStyle name="Normal 6 5 3 5 9" xfId="41485"/>
    <cellStyle name="Normal 6 5 3 6" xfId="2369"/>
    <cellStyle name="Normal 6 5 3 6 2" xfId="6497"/>
    <cellStyle name="Normal 6 5 3 6 2 2" xfId="11252"/>
    <cellStyle name="Normal 6 5 3 6 2 2 2" xfId="25531"/>
    <cellStyle name="Normal 6 5 3 6 2 2 3" xfId="39809"/>
    <cellStyle name="Normal 6 5 3 6 2 2 4" xfId="54087"/>
    <cellStyle name="Normal 6 5 3 6 2 3" xfId="20803"/>
    <cellStyle name="Normal 6 5 3 6 2 3 2" xfId="35082"/>
    <cellStyle name="Normal 6 5 3 6 2 3 3" xfId="49360"/>
    <cellStyle name="Normal 6 5 3 6 2 4" xfId="14874"/>
    <cellStyle name="Normal 6 5 3 6 2 5" xfId="29153"/>
    <cellStyle name="Normal 6 5 3 6 2 6" xfId="43431"/>
    <cellStyle name="Normal 6 5 3 6 3" xfId="4197"/>
    <cellStyle name="Normal 6 5 3 6 3 2" xfId="18508"/>
    <cellStyle name="Normal 6 5 3 6 3 3" xfId="32787"/>
    <cellStyle name="Normal 6 5 3 6 3 4" xfId="47065"/>
    <cellStyle name="Normal 6 5 3 6 4" xfId="9413"/>
    <cellStyle name="Normal 6 5 3 6 4 2" xfId="23719"/>
    <cellStyle name="Normal 6 5 3 6 4 3" xfId="37998"/>
    <cellStyle name="Normal 6 5 3 6 4 4" xfId="52276"/>
    <cellStyle name="Normal 6 5 3 6 5" xfId="16685"/>
    <cellStyle name="Normal 6 5 3 6 5 2" xfId="30964"/>
    <cellStyle name="Normal 6 5 3 6 5 3" xfId="45242"/>
    <cellStyle name="Normal 6 5 3 6 6" xfId="13063"/>
    <cellStyle name="Normal 6 5 3 6 7" xfId="27342"/>
    <cellStyle name="Normal 6 5 3 6 8" xfId="41620"/>
    <cellStyle name="Normal 6 5 3 7" xfId="6498"/>
    <cellStyle name="Normal 6 5 3 7 2" xfId="9739"/>
    <cellStyle name="Normal 6 5 3 7 2 2" xfId="24018"/>
    <cellStyle name="Normal 6 5 3 7 2 3" xfId="38296"/>
    <cellStyle name="Normal 6 5 3 7 2 4" xfId="52574"/>
    <cellStyle name="Normal 6 5 3 7 3" xfId="20804"/>
    <cellStyle name="Normal 6 5 3 7 3 2" xfId="35083"/>
    <cellStyle name="Normal 6 5 3 7 3 3" xfId="49361"/>
    <cellStyle name="Normal 6 5 3 7 4" xfId="13361"/>
    <cellStyle name="Normal 6 5 3 7 5" xfId="27640"/>
    <cellStyle name="Normal 6 5 3 7 6" xfId="41918"/>
    <cellStyle name="Normal 6 5 3 8" xfId="6499"/>
    <cellStyle name="Normal 6 5 3 8 2" xfId="20805"/>
    <cellStyle name="Normal 6 5 3 8 3" xfId="35084"/>
    <cellStyle name="Normal 6 5 3 8 4" xfId="49362"/>
    <cellStyle name="Normal 6 5 3 9" xfId="2681"/>
    <cellStyle name="Normal 6 5 3 9 2" xfId="16995"/>
    <cellStyle name="Normal 6 5 3 9 3" xfId="31274"/>
    <cellStyle name="Normal 6 5 3 9 4" xfId="45552"/>
    <cellStyle name="Normal 6 5 4" xfId="458"/>
    <cellStyle name="Normal 6 5 4 10" xfId="25740"/>
    <cellStyle name="Normal 6 5 4 11" xfId="40018"/>
    <cellStyle name="Normal 6 5 4 2" xfId="1028"/>
    <cellStyle name="Normal 6 5 4 2 10" xfId="40470"/>
    <cellStyle name="Normal 6 5 4 2 2" xfId="1763"/>
    <cellStyle name="Normal 6 5 4 2 2 2" xfId="6500"/>
    <cellStyle name="Normal 6 5 4 2 2 2 2" xfId="10762"/>
    <cellStyle name="Normal 6 5 4 2 2 2 2 2" xfId="25041"/>
    <cellStyle name="Normal 6 5 4 2 2 2 2 3" xfId="39319"/>
    <cellStyle name="Normal 6 5 4 2 2 2 2 4" xfId="53597"/>
    <cellStyle name="Normal 6 5 4 2 2 2 3" xfId="20806"/>
    <cellStyle name="Normal 6 5 4 2 2 2 3 2" xfId="35085"/>
    <cellStyle name="Normal 6 5 4 2 2 2 3 3" xfId="49363"/>
    <cellStyle name="Normal 6 5 4 2 2 2 4" xfId="14384"/>
    <cellStyle name="Normal 6 5 4 2 2 2 5" xfId="28663"/>
    <cellStyle name="Normal 6 5 4 2 2 2 6" xfId="42941"/>
    <cellStyle name="Normal 6 5 4 2 2 3" xfId="6501"/>
    <cellStyle name="Normal 6 5 4 2 2 3 2" xfId="20807"/>
    <cellStyle name="Normal 6 5 4 2 2 3 3" xfId="35086"/>
    <cellStyle name="Normal 6 5 4 2 2 3 4" xfId="49364"/>
    <cellStyle name="Normal 6 5 4 2 2 4" xfId="3704"/>
    <cellStyle name="Normal 6 5 4 2 2 4 2" xfId="18018"/>
    <cellStyle name="Normal 6 5 4 2 2 4 3" xfId="32297"/>
    <cellStyle name="Normal 6 5 4 2 2 4 4" xfId="46575"/>
    <cellStyle name="Normal 6 5 4 2 2 5" xfId="8923"/>
    <cellStyle name="Normal 6 5 4 2 2 5 2" xfId="23229"/>
    <cellStyle name="Normal 6 5 4 2 2 5 3" xfId="37508"/>
    <cellStyle name="Normal 6 5 4 2 2 5 4" xfId="51786"/>
    <cellStyle name="Normal 6 5 4 2 2 6" xfId="16195"/>
    <cellStyle name="Normal 6 5 4 2 2 6 2" xfId="30474"/>
    <cellStyle name="Normal 6 5 4 2 2 6 3" xfId="44752"/>
    <cellStyle name="Normal 6 5 4 2 2 7" xfId="12573"/>
    <cellStyle name="Normal 6 5 4 2 2 8" xfId="26852"/>
    <cellStyle name="Normal 6 5 4 2 2 9" xfId="41130"/>
    <cellStyle name="Normal 6 5 4 2 3" xfId="6502"/>
    <cellStyle name="Normal 6 5 4 2 3 2" xfId="10102"/>
    <cellStyle name="Normal 6 5 4 2 3 2 2" xfId="24381"/>
    <cellStyle name="Normal 6 5 4 2 3 2 3" xfId="38659"/>
    <cellStyle name="Normal 6 5 4 2 3 2 4" xfId="52937"/>
    <cellStyle name="Normal 6 5 4 2 3 3" xfId="20808"/>
    <cellStyle name="Normal 6 5 4 2 3 3 2" xfId="35087"/>
    <cellStyle name="Normal 6 5 4 2 3 3 3" xfId="49365"/>
    <cellStyle name="Normal 6 5 4 2 3 4" xfId="13724"/>
    <cellStyle name="Normal 6 5 4 2 3 5" xfId="28003"/>
    <cellStyle name="Normal 6 5 4 2 3 6" xfId="42281"/>
    <cellStyle name="Normal 6 5 4 2 4" xfId="6503"/>
    <cellStyle name="Normal 6 5 4 2 4 2" xfId="20809"/>
    <cellStyle name="Normal 6 5 4 2 4 3" xfId="35088"/>
    <cellStyle name="Normal 6 5 4 2 4 4" xfId="49366"/>
    <cellStyle name="Normal 6 5 4 2 5" xfId="3044"/>
    <cellStyle name="Normal 6 5 4 2 5 2" xfId="17358"/>
    <cellStyle name="Normal 6 5 4 2 5 3" xfId="31637"/>
    <cellStyle name="Normal 6 5 4 2 5 4" xfId="45915"/>
    <cellStyle name="Normal 6 5 4 2 6" xfId="8263"/>
    <cellStyle name="Normal 6 5 4 2 6 2" xfId="22569"/>
    <cellStyle name="Normal 6 5 4 2 6 3" xfId="36848"/>
    <cellStyle name="Normal 6 5 4 2 6 4" xfId="51126"/>
    <cellStyle name="Normal 6 5 4 2 7" xfId="15535"/>
    <cellStyle name="Normal 6 5 4 2 7 2" xfId="29814"/>
    <cellStyle name="Normal 6 5 4 2 7 3" xfId="44092"/>
    <cellStyle name="Normal 6 5 4 2 8" xfId="11913"/>
    <cellStyle name="Normal 6 5 4 2 9" xfId="26192"/>
    <cellStyle name="Normal 6 5 4 3" xfId="1762"/>
    <cellStyle name="Normal 6 5 4 3 2" xfId="6504"/>
    <cellStyle name="Normal 6 5 4 3 2 2" xfId="10761"/>
    <cellStyle name="Normal 6 5 4 3 2 2 2" xfId="25040"/>
    <cellStyle name="Normal 6 5 4 3 2 2 3" xfId="39318"/>
    <cellStyle name="Normal 6 5 4 3 2 2 4" xfId="53596"/>
    <cellStyle name="Normal 6 5 4 3 2 3" xfId="20810"/>
    <cellStyle name="Normal 6 5 4 3 2 3 2" xfId="35089"/>
    <cellStyle name="Normal 6 5 4 3 2 3 3" xfId="49367"/>
    <cellStyle name="Normal 6 5 4 3 2 4" xfId="14383"/>
    <cellStyle name="Normal 6 5 4 3 2 5" xfId="28662"/>
    <cellStyle name="Normal 6 5 4 3 2 6" xfId="42940"/>
    <cellStyle name="Normal 6 5 4 3 3" xfId="6505"/>
    <cellStyle name="Normal 6 5 4 3 3 2" xfId="20811"/>
    <cellStyle name="Normal 6 5 4 3 3 3" xfId="35090"/>
    <cellStyle name="Normal 6 5 4 3 3 4" xfId="49368"/>
    <cellStyle name="Normal 6 5 4 3 4" xfId="3703"/>
    <cellStyle name="Normal 6 5 4 3 4 2" xfId="18017"/>
    <cellStyle name="Normal 6 5 4 3 4 3" xfId="32296"/>
    <cellStyle name="Normal 6 5 4 3 4 4" xfId="46574"/>
    <cellStyle name="Normal 6 5 4 3 5" xfId="8922"/>
    <cellStyle name="Normal 6 5 4 3 5 2" xfId="23228"/>
    <cellStyle name="Normal 6 5 4 3 5 3" xfId="37507"/>
    <cellStyle name="Normal 6 5 4 3 5 4" xfId="51785"/>
    <cellStyle name="Normal 6 5 4 3 6" xfId="16194"/>
    <cellStyle name="Normal 6 5 4 3 6 2" xfId="30473"/>
    <cellStyle name="Normal 6 5 4 3 6 3" xfId="44751"/>
    <cellStyle name="Normal 6 5 4 3 7" xfId="12572"/>
    <cellStyle name="Normal 6 5 4 3 8" xfId="26851"/>
    <cellStyle name="Normal 6 5 4 3 9" xfId="41129"/>
    <cellStyle name="Normal 6 5 4 4" xfId="6506"/>
    <cellStyle name="Normal 6 5 4 4 2" xfId="9650"/>
    <cellStyle name="Normal 6 5 4 4 2 2" xfId="23929"/>
    <cellStyle name="Normal 6 5 4 4 2 3" xfId="38207"/>
    <cellStyle name="Normal 6 5 4 4 2 4" xfId="52485"/>
    <cellStyle name="Normal 6 5 4 4 3" xfId="20812"/>
    <cellStyle name="Normal 6 5 4 4 3 2" xfId="35091"/>
    <cellStyle name="Normal 6 5 4 4 3 3" xfId="49369"/>
    <cellStyle name="Normal 6 5 4 4 4" xfId="13272"/>
    <cellStyle name="Normal 6 5 4 4 5" xfId="27551"/>
    <cellStyle name="Normal 6 5 4 4 6" xfId="41829"/>
    <cellStyle name="Normal 6 5 4 5" xfId="6507"/>
    <cellStyle name="Normal 6 5 4 5 2" xfId="20813"/>
    <cellStyle name="Normal 6 5 4 5 3" xfId="35092"/>
    <cellStyle name="Normal 6 5 4 5 4" xfId="49370"/>
    <cellStyle name="Normal 6 5 4 6" xfId="2592"/>
    <cellStyle name="Normal 6 5 4 6 2" xfId="16906"/>
    <cellStyle name="Normal 6 5 4 6 3" xfId="31185"/>
    <cellStyle name="Normal 6 5 4 6 4" xfId="45463"/>
    <cellStyle name="Normal 6 5 4 7" xfId="7811"/>
    <cellStyle name="Normal 6 5 4 7 2" xfId="22117"/>
    <cellStyle name="Normal 6 5 4 7 3" xfId="36396"/>
    <cellStyle name="Normal 6 5 4 7 4" xfId="50674"/>
    <cellStyle name="Normal 6 5 4 8" xfId="15083"/>
    <cellStyle name="Normal 6 5 4 8 2" xfId="29362"/>
    <cellStyle name="Normal 6 5 4 8 3" xfId="43640"/>
    <cellStyle name="Normal 6 5 4 9" xfId="11461"/>
    <cellStyle name="Normal 6 5 5" xfId="675"/>
    <cellStyle name="Normal 6 5 5 10" xfId="25875"/>
    <cellStyle name="Normal 6 5 5 11" xfId="40153"/>
    <cellStyle name="Normal 6 5 5 2" xfId="1141"/>
    <cellStyle name="Normal 6 5 5 2 10" xfId="40520"/>
    <cellStyle name="Normal 6 5 5 2 2" xfId="1765"/>
    <cellStyle name="Normal 6 5 5 2 2 2" xfId="6508"/>
    <cellStyle name="Normal 6 5 5 2 2 2 2" xfId="10764"/>
    <cellStyle name="Normal 6 5 5 2 2 2 2 2" xfId="25043"/>
    <cellStyle name="Normal 6 5 5 2 2 2 2 3" xfId="39321"/>
    <cellStyle name="Normal 6 5 5 2 2 2 2 4" xfId="53599"/>
    <cellStyle name="Normal 6 5 5 2 2 2 3" xfId="20814"/>
    <cellStyle name="Normal 6 5 5 2 2 2 3 2" xfId="35093"/>
    <cellStyle name="Normal 6 5 5 2 2 2 3 3" xfId="49371"/>
    <cellStyle name="Normal 6 5 5 2 2 2 4" xfId="14386"/>
    <cellStyle name="Normal 6 5 5 2 2 2 5" xfId="28665"/>
    <cellStyle name="Normal 6 5 5 2 2 2 6" xfId="42943"/>
    <cellStyle name="Normal 6 5 5 2 2 3" xfId="6509"/>
    <cellStyle name="Normal 6 5 5 2 2 3 2" xfId="20815"/>
    <cellStyle name="Normal 6 5 5 2 2 3 3" xfId="35094"/>
    <cellStyle name="Normal 6 5 5 2 2 3 4" xfId="49372"/>
    <cellStyle name="Normal 6 5 5 2 2 4" xfId="3706"/>
    <cellStyle name="Normal 6 5 5 2 2 4 2" xfId="18020"/>
    <cellStyle name="Normal 6 5 5 2 2 4 3" xfId="32299"/>
    <cellStyle name="Normal 6 5 5 2 2 4 4" xfId="46577"/>
    <cellStyle name="Normal 6 5 5 2 2 5" xfId="8925"/>
    <cellStyle name="Normal 6 5 5 2 2 5 2" xfId="23231"/>
    <cellStyle name="Normal 6 5 5 2 2 5 3" xfId="37510"/>
    <cellStyle name="Normal 6 5 5 2 2 5 4" xfId="51788"/>
    <cellStyle name="Normal 6 5 5 2 2 6" xfId="16197"/>
    <cellStyle name="Normal 6 5 5 2 2 6 2" xfId="30476"/>
    <cellStyle name="Normal 6 5 5 2 2 6 3" xfId="44754"/>
    <cellStyle name="Normal 6 5 5 2 2 7" xfId="12575"/>
    <cellStyle name="Normal 6 5 5 2 2 8" xfId="26854"/>
    <cellStyle name="Normal 6 5 5 2 2 9" xfId="41132"/>
    <cellStyle name="Normal 6 5 5 2 3" xfId="6510"/>
    <cellStyle name="Normal 6 5 5 2 3 2" xfId="10152"/>
    <cellStyle name="Normal 6 5 5 2 3 2 2" xfId="24431"/>
    <cellStyle name="Normal 6 5 5 2 3 2 3" xfId="38709"/>
    <cellStyle name="Normal 6 5 5 2 3 2 4" xfId="52987"/>
    <cellStyle name="Normal 6 5 5 2 3 3" xfId="20816"/>
    <cellStyle name="Normal 6 5 5 2 3 3 2" xfId="35095"/>
    <cellStyle name="Normal 6 5 5 2 3 3 3" xfId="49373"/>
    <cellStyle name="Normal 6 5 5 2 3 4" xfId="13774"/>
    <cellStyle name="Normal 6 5 5 2 3 5" xfId="28053"/>
    <cellStyle name="Normal 6 5 5 2 3 6" xfId="42331"/>
    <cellStyle name="Normal 6 5 5 2 4" xfId="6511"/>
    <cellStyle name="Normal 6 5 5 2 4 2" xfId="20817"/>
    <cellStyle name="Normal 6 5 5 2 4 3" xfId="35096"/>
    <cellStyle name="Normal 6 5 5 2 4 4" xfId="49374"/>
    <cellStyle name="Normal 6 5 5 2 5" xfId="3094"/>
    <cellStyle name="Normal 6 5 5 2 5 2" xfId="17408"/>
    <cellStyle name="Normal 6 5 5 2 5 3" xfId="31687"/>
    <cellStyle name="Normal 6 5 5 2 5 4" xfId="45965"/>
    <cellStyle name="Normal 6 5 5 2 6" xfId="8313"/>
    <cellStyle name="Normal 6 5 5 2 6 2" xfId="22619"/>
    <cellStyle name="Normal 6 5 5 2 6 3" xfId="36898"/>
    <cellStyle name="Normal 6 5 5 2 6 4" xfId="51176"/>
    <cellStyle name="Normal 6 5 5 2 7" xfId="15585"/>
    <cellStyle name="Normal 6 5 5 2 7 2" xfId="29864"/>
    <cellStyle name="Normal 6 5 5 2 7 3" xfId="44142"/>
    <cellStyle name="Normal 6 5 5 2 8" xfId="11963"/>
    <cellStyle name="Normal 6 5 5 2 9" xfId="26242"/>
    <cellStyle name="Normal 6 5 5 3" xfId="1764"/>
    <cellStyle name="Normal 6 5 5 3 2" xfId="6512"/>
    <cellStyle name="Normal 6 5 5 3 2 2" xfId="10763"/>
    <cellStyle name="Normal 6 5 5 3 2 2 2" xfId="25042"/>
    <cellStyle name="Normal 6 5 5 3 2 2 3" xfId="39320"/>
    <cellStyle name="Normal 6 5 5 3 2 2 4" xfId="53598"/>
    <cellStyle name="Normal 6 5 5 3 2 3" xfId="20818"/>
    <cellStyle name="Normal 6 5 5 3 2 3 2" xfId="35097"/>
    <cellStyle name="Normal 6 5 5 3 2 3 3" xfId="49375"/>
    <cellStyle name="Normal 6 5 5 3 2 4" xfId="14385"/>
    <cellStyle name="Normal 6 5 5 3 2 5" xfId="28664"/>
    <cellStyle name="Normal 6 5 5 3 2 6" xfId="42942"/>
    <cellStyle name="Normal 6 5 5 3 3" xfId="6513"/>
    <cellStyle name="Normal 6 5 5 3 3 2" xfId="20819"/>
    <cellStyle name="Normal 6 5 5 3 3 3" xfId="35098"/>
    <cellStyle name="Normal 6 5 5 3 3 4" xfId="49376"/>
    <cellStyle name="Normal 6 5 5 3 4" xfId="3705"/>
    <cellStyle name="Normal 6 5 5 3 4 2" xfId="18019"/>
    <cellStyle name="Normal 6 5 5 3 4 3" xfId="32298"/>
    <cellStyle name="Normal 6 5 5 3 4 4" xfId="46576"/>
    <cellStyle name="Normal 6 5 5 3 5" xfId="8924"/>
    <cellStyle name="Normal 6 5 5 3 5 2" xfId="23230"/>
    <cellStyle name="Normal 6 5 5 3 5 3" xfId="37509"/>
    <cellStyle name="Normal 6 5 5 3 5 4" xfId="51787"/>
    <cellStyle name="Normal 6 5 5 3 6" xfId="16196"/>
    <cellStyle name="Normal 6 5 5 3 6 2" xfId="30475"/>
    <cellStyle name="Normal 6 5 5 3 6 3" xfId="44753"/>
    <cellStyle name="Normal 6 5 5 3 7" xfId="12574"/>
    <cellStyle name="Normal 6 5 5 3 8" xfId="26853"/>
    <cellStyle name="Normal 6 5 5 3 9" xfId="41131"/>
    <cellStyle name="Normal 6 5 5 4" xfId="6514"/>
    <cellStyle name="Normal 6 5 5 4 2" xfId="9785"/>
    <cellStyle name="Normal 6 5 5 4 2 2" xfId="24064"/>
    <cellStyle name="Normal 6 5 5 4 2 3" xfId="38342"/>
    <cellStyle name="Normal 6 5 5 4 2 4" xfId="52620"/>
    <cellStyle name="Normal 6 5 5 4 3" xfId="20820"/>
    <cellStyle name="Normal 6 5 5 4 3 2" xfId="35099"/>
    <cellStyle name="Normal 6 5 5 4 3 3" xfId="49377"/>
    <cellStyle name="Normal 6 5 5 4 4" xfId="13407"/>
    <cellStyle name="Normal 6 5 5 4 5" xfId="27686"/>
    <cellStyle name="Normal 6 5 5 4 6" xfId="41964"/>
    <cellStyle name="Normal 6 5 5 5" xfId="6515"/>
    <cellStyle name="Normal 6 5 5 5 2" xfId="20821"/>
    <cellStyle name="Normal 6 5 5 5 3" xfId="35100"/>
    <cellStyle name="Normal 6 5 5 5 4" xfId="49378"/>
    <cellStyle name="Normal 6 5 5 6" xfId="2727"/>
    <cellStyle name="Normal 6 5 5 6 2" xfId="17041"/>
    <cellStyle name="Normal 6 5 5 6 3" xfId="31320"/>
    <cellStyle name="Normal 6 5 5 6 4" xfId="45598"/>
    <cellStyle name="Normal 6 5 5 7" xfId="7946"/>
    <cellStyle name="Normal 6 5 5 7 2" xfId="22252"/>
    <cellStyle name="Normal 6 5 5 7 3" xfId="36531"/>
    <cellStyle name="Normal 6 5 5 7 4" xfId="50809"/>
    <cellStyle name="Normal 6 5 5 8" xfId="15218"/>
    <cellStyle name="Normal 6 5 5 8 2" xfId="29497"/>
    <cellStyle name="Normal 6 5 5 8 3" xfId="43775"/>
    <cellStyle name="Normal 6 5 5 9" xfId="11596"/>
    <cellStyle name="Normal 6 5 6" xfId="342"/>
    <cellStyle name="Normal 6 5 6 10" xfId="25691"/>
    <cellStyle name="Normal 6 5 6 11" xfId="39969"/>
    <cellStyle name="Normal 6 5 6 2" xfId="970"/>
    <cellStyle name="Normal 6 5 6 2 10" xfId="40426"/>
    <cellStyle name="Normal 6 5 6 2 2" xfId="1767"/>
    <cellStyle name="Normal 6 5 6 2 2 2" xfId="6516"/>
    <cellStyle name="Normal 6 5 6 2 2 2 2" xfId="10766"/>
    <cellStyle name="Normal 6 5 6 2 2 2 2 2" xfId="25045"/>
    <cellStyle name="Normal 6 5 6 2 2 2 2 3" xfId="39323"/>
    <cellStyle name="Normal 6 5 6 2 2 2 2 4" xfId="53601"/>
    <cellStyle name="Normal 6 5 6 2 2 2 3" xfId="20822"/>
    <cellStyle name="Normal 6 5 6 2 2 2 3 2" xfId="35101"/>
    <cellStyle name="Normal 6 5 6 2 2 2 3 3" xfId="49379"/>
    <cellStyle name="Normal 6 5 6 2 2 2 4" xfId="14388"/>
    <cellStyle name="Normal 6 5 6 2 2 2 5" xfId="28667"/>
    <cellStyle name="Normal 6 5 6 2 2 2 6" xfId="42945"/>
    <cellStyle name="Normal 6 5 6 2 2 3" xfId="6517"/>
    <cellStyle name="Normal 6 5 6 2 2 3 2" xfId="20823"/>
    <cellStyle name="Normal 6 5 6 2 2 3 3" xfId="35102"/>
    <cellStyle name="Normal 6 5 6 2 2 3 4" xfId="49380"/>
    <cellStyle name="Normal 6 5 6 2 2 4" xfId="3708"/>
    <cellStyle name="Normal 6 5 6 2 2 4 2" xfId="18022"/>
    <cellStyle name="Normal 6 5 6 2 2 4 3" xfId="32301"/>
    <cellStyle name="Normal 6 5 6 2 2 4 4" xfId="46579"/>
    <cellStyle name="Normal 6 5 6 2 2 5" xfId="8927"/>
    <cellStyle name="Normal 6 5 6 2 2 5 2" xfId="23233"/>
    <cellStyle name="Normal 6 5 6 2 2 5 3" xfId="37512"/>
    <cellStyle name="Normal 6 5 6 2 2 5 4" xfId="51790"/>
    <cellStyle name="Normal 6 5 6 2 2 6" xfId="16199"/>
    <cellStyle name="Normal 6 5 6 2 2 6 2" xfId="30478"/>
    <cellStyle name="Normal 6 5 6 2 2 6 3" xfId="44756"/>
    <cellStyle name="Normal 6 5 6 2 2 7" xfId="12577"/>
    <cellStyle name="Normal 6 5 6 2 2 8" xfId="26856"/>
    <cellStyle name="Normal 6 5 6 2 2 9" xfId="41134"/>
    <cellStyle name="Normal 6 5 6 2 3" xfId="6518"/>
    <cellStyle name="Normal 6 5 6 2 3 2" xfId="10058"/>
    <cellStyle name="Normal 6 5 6 2 3 2 2" xfId="24337"/>
    <cellStyle name="Normal 6 5 6 2 3 2 3" xfId="38615"/>
    <cellStyle name="Normal 6 5 6 2 3 2 4" xfId="52893"/>
    <cellStyle name="Normal 6 5 6 2 3 3" xfId="20824"/>
    <cellStyle name="Normal 6 5 6 2 3 3 2" xfId="35103"/>
    <cellStyle name="Normal 6 5 6 2 3 3 3" xfId="49381"/>
    <cellStyle name="Normal 6 5 6 2 3 4" xfId="13680"/>
    <cellStyle name="Normal 6 5 6 2 3 5" xfId="27959"/>
    <cellStyle name="Normal 6 5 6 2 3 6" xfId="42237"/>
    <cellStyle name="Normal 6 5 6 2 4" xfId="6519"/>
    <cellStyle name="Normal 6 5 6 2 4 2" xfId="20825"/>
    <cellStyle name="Normal 6 5 6 2 4 3" xfId="35104"/>
    <cellStyle name="Normal 6 5 6 2 4 4" xfId="49382"/>
    <cellStyle name="Normal 6 5 6 2 5" xfId="3000"/>
    <cellStyle name="Normal 6 5 6 2 5 2" xfId="17314"/>
    <cellStyle name="Normal 6 5 6 2 5 3" xfId="31593"/>
    <cellStyle name="Normal 6 5 6 2 5 4" xfId="45871"/>
    <cellStyle name="Normal 6 5 6 2 6" xfId="8219"/>
    <cellStyle name="Normal 6 5 6 2 6 2" xfId="22525"/>
    <cellStyle name="Normal 6 5 6 2 6 3" xfId="36804"/>
    <cellStyle name="Normal 6 5 6 2 6 4" xfId="51082"/>
    <cellStyle name="Normal 6 5 6 2 7" xfId="15491"/>
    <cellStyle name="Normal 6 5 6 2 7 2" xfId="29770"/>
    <cellStyle name="Normal 6 5 6 2 7 3" xfId="44048"/>
    <cellStyle name="Normal 6 5 6 2 8" xfId="11869"/>
    <cellStyle name="Normal 6 5 6 2 9" xfId="26148"/>
    <cellStyle name="Normal 6 5 6 3" xfId="1766"/>
    <cellStyle name="Normal 6 5 6 3 2" xfId="6520"/>
    <cellStyle name="Normal 6 5 6 3 2 2" xfId="10765"/>
    <cellStyle name="Normal 6 5 6 3 2 2 2" xfId="25044"/>
    <cellStyle name="Normal 6 5 6 3 2 2 3" xfId="39322"/>
    <cellStyle name="Normal 6 5 6 3 2 2 4" xfId="53600"/>
    <cellStyle name="Normal 6 5 6 3 2 3" xfId="20826"/>
    <cellStyle name="Normal 6 5 6 3 2 3 2" xfId="35105"/>
    <cellStyle name="Normal 6 5 6 3 2 3 3" xfId="49383"/>
    <cellStyle name="Normal 6 5 6 3 2 4" xfId="14387"/>
    <cellStyle name="Normal 6 5 6 3 2 5" xfId="28666"/>
    <cellStyle name="Normal 6 5 6 3 2 6" xfId="42944"/>
    <cellStyle name="Normal 6 5 6 3 3" xfId="6521"/>
    <cellStyle name="Normal 6 5 6 3 3 2" xfId="20827"/>
    <cellStyle name="Normal 6 5 6 3 3 3" xfId="35106"/>
    <cellStyle name="Normal 6 5 6 3 3 4" xfId="49384"/>
    <cellStyle name="Normal 6 5 6 3 4" xfId="3707"/>
    <cellStyle name="Normal 6 5 6 3 4 2" xfId="18021"/>
    <cellStyle name="Normal 6 5 6 3 4 3" xfId="32300"/>
    <cellStyle name="Normal 6 5 6 3 4 4" xfId="46578"/>
    <cellStyle name="Normal 6 5 6 3 5" xfId="8926"/>
    <cellStyle name="Normal 6 5 6 3 5 2" xfId="23232"/>
    <cellStyle name="Normal 6 5 6 3 5 3" xfId="37511"/>
    <cellStyle name="Normal 6 5 6 3 5 4" xfId="51789"/>
    <cellStyle name="Normal 6 5 6 3 6" xfId="16198"/>
    <cellStyle name="Normal 6 5 6 3 6 2" xfId="30477"/>
    <cellStyle name="Normal 6 5 6 3 6 3" xfId="44755"/>
    <cellStyle name="Normal 6 5 6 3 7" xfId="12576"/>
    <cellStyle name="Normal 6 5 6 3 8" xfId="26855"/>
    <cellStyle name="Normal 6 5 6 3 9" xfId="41133"/>
    <cellStyle name="Normal 6 5 6 4" xfId="6522"/>
    <cellStyle name="Normal 6 5 6 4 2" xfId="9601"/>
    <cellStyle name="Normal 6 5 6 4 2 2" xfId="23880"/>
    <cellStyle name="Normal 6 5 6 4 2 3" xfId="38158"/>
    <cellStyle name="Normal 6 5 6 4 2 4" xfId="52436"/>
    <cellStyle name="Normal 6 5 6 4 3" xfId="20828"/>
    <cellStyle name="Normal 6 5 6 4 3 2" xfId="35107"/>
    <cellStyle name="Normal 6 5 6 4 3 3" xfId="49385"/>
    <cellStyle name="Normal 6 5 6 4 4" xfId="13223"/>
    <cellStyle name="Normal 6 5 6 4 5" xfId="27502"/>
    <cellStyle name="Normal 6 5 6 4 6" xfId="41780"/>
    <cellStyle name="Normal 6 5 6 5" xfId="6523"/>
    <cellStyle name="Normal 6 5 6 5 2" xfId="20829"/>
    <cellStyle name="Normal 6 5 6 5 3" xfId="35108"/>
    <cellStyle name="Normal 6 5 6 5 4" xfId="49386"/>
    <cellStyle name="Normal 6 5 6 6" xfId="2543"/>
    <cellStyle name="Normal 6 5 6 6 2" xfId="16857"/>
    <cellStyle name="Normal 6 5 6 6 3" xfId="31136"/>
    <cellStyle name="Normal 6 5 6 6 4" xfId="45414"/>
    <cellStyle name="Normal 6 5 6 7" xfId="7762"/>
    <cellStyle name="Normal 6 5 6 7 2" xfId="22068"/>
    <cellStyle name="Normal 6 5 6 7 3" xfId="36347"/>
    <cellStyle name="Normal 6 5 6 7 4" xfId="50625"/>
    <cellStyle name="Normal 6 5 6 8" xfId="15034"/>
    <cellStyle name="Normal 6 5 6 8 2" xfId="29313"/>
    <cellStyle name="Normal 6 5 6 8 3" xfId="43591"/>
    <cellStyle name="Normal 6 5 6 9" xfId="11412"/>
    <cellStyle name="Normal 6 5 7" xfId="824"/>
    <cellStyle name="Normal 6 5 7 10" xfId="40291"/>
    <cellStyle name="Normal 6 5 7 2" xfId="1768"/>
    <cellStyle name="Normal 6 5 7 2 2" xfId="6524"/>
    <cellStyle name="Normal 6 5 7 2 2 2" xfId="10767"/>
    <cellStyle name="Normal 6 5 7 2 2 2 2" xfId="25046"/>
    <cellStyle name="Normal 6 5 7 2 2 2 3" xfId="39324"/>
    <cellStyle name="Normal 6 5 7 2 2 2 4" xfId="53602"/>
    <cellStyle name="Normal 6 5 7 2 2 3" xfId="20830"/>
    <cellStyle name="Normal 6 5 7 2 2 3 2" xfId="35109"/>
    <cellStyle name="Normal 6 5 7 2 2 3 3" xfId="49387"/>
    <cellStyle name="Normal 6 5 7 2 2 4" xfId="14389"/>
    <cellStyle name="Normal 6 5 7 2 2 5" xfId="28668"/>
    <cellStyle name="Normal 6 5 7 2 2 6" xfId="42946"/>
    <cellStyle name="Normal 6 5 7 2 3" xfId="6525"/>
    <cellStyle name="Normal 6 5 7 2 3 2" xfId="20831"/>
    <cellStyle name="Normal 6 5 7 2 3 3" xfId="35110"/>
    <cellStyle name="Normal 6 5 7 2 3 4" xfId="49388"/>
    <cellStyle name="Normal 6 5 7 2 4" xfId="3709"/>
    <cellStyle name="Normal 6 5 7 2 4 2" xfId="18023"/>
    <cellStyle name="Normal 6 5 7 2 4 3" xfId="32302"/>
    <cellStyle name="Normal 6 5 7 2 4 4" xfId="46580"/>
    <cellStyle name="Normal 6 5 7 2 5" xfId="8928"/>
    <cellStyle name="Normal 6 5 7 2 5 2" xfId="23234"/>
    <cellStyle name="Normal 6 5 7 2 5 3" xfId="37513"/>
    <cellStyle name="Normal 6 5 7 2 5 4" xfId="51791"/>
    <cellStyle name="Normal 6 5 7 2 6" xfId="16200"/>
    <cellStyle name="Normal 6 5 7 2 6 2" xfId="30479"/>
    <cellStyle name="Normal 6 5 7 2 6 3" xfId="44757"/>
    <cellStyle name="Normal 6 5 7 2 7" xfId="12578"/>
    <cellStyle name="Normal 6 5 7 2 8" xfId="26857"/>
    <cellStyle name="Normal 6 5 7 2 9" xfId="41135"/>
    <cellStyle name="Normal 6 5 7 3" xfId="6526"/>
    <cellStyle name="Normal 6 5 7 3 2" xfId="9923"/>
    <cellStyle name="Normal 6 5 7 3 2 2" xfId="24202"/>
    <cellStyle name="Normal 6 5 7 3 2 3" xfId="38480"/>
    <cellStyle name="Normal 6 5 7 3 2 4" xfId="52758"/>
    <cellStyle name="Normal 6 5 7 3 3" xfId="20832"/>
    <cellStyle name="Normal 6 5 7 3 3 2" xfId="35111"/>
    <cellStyle name="Normal 6 5 7 3 3 3" xfId="49389"/>
    <cellStyle name="Normal 6 5 7 3 4" xfId="13545"/>
    <cellStyle name="Normal 6 5 7 3 5" xfId="27824"/>
    <cellStyle name="Normal 6 5 7 3 6" xfId="42102"/>
    <cellStyle name="Normal 6 5 7 4" xfId="6527"/>
    <cellStyle name="Normal 6 5 7 4 2" xfId="20833"/>
    <cellStyle name="Normal 6 5 7 4 3" xfId="35112"/>
    <cellStyle name="Normal 6 5 7 4 4" xfId="49390"/>
    <cellStyle name="Normal 6 5 7 5" xfId="2865"/>
    <cellStyle name="Normal 6 5 7 5 2" xfId="17179"/>
    <cellStyle name="Normal 6 5 7 5 3" xfId="31458"/>
    <cellStyle name="Normal 6 5 7 5 4" xfId="45736"/>
    <cellStyle name="Normal 6 5 7 6" xfId="8084"/>
    <cellStyle name="Normal 6 5 7 6 2" xfId="22390"/>
    <cellStyle name="Normal 6 5 7 6 3" xfId="36669"/>
    <cellStyle name="Normal 6 5 7 6 4" xfId="50947"/>
    <cellStyle name="Normal 6 5 7 7" xfId="15356"/>
    <cellStyle name="Normal 6 5 7 7 2" xfId="29635"/>
    <cellStyle name="Normal 6 5 7 7 3" xfId="43913"/>
    <cellStyle name="Normal 6 5 7 8" xfId="11734"/>
    <cellStyle name="Normal 6 5 7 9" xfId="26013"/>
    <cellStyle name="Normal 6 5 8" xfId="1291"/>
    <cellStyle name="Normal 6 5 8 2" xfId="6528"/>
    <cellStyle name="Normal 6 5 8 2 2" xfId="10290"/>
    <cellStyle name="Normal 6 5 8 2 2 2" xfId="24569"/>
    <cellStyle name="Normal 6 5 8 2 2 3" xfId="38847"/>
    <cellStyle name="Normal 6 5 8 2 2 4" xfId="53125"/>
    <cellStyle name="Normal 6 5 8 2 3" xfId="20834"/>
    <cellStyle name="Normal 6 5 8 2 3 2" xfId="35113"/>
    <cellStyle name="Normal 6 5 8 2 3 3" xfId="49391"/>
    <cellStyle name="Normal 6 5 8 2 4" xfId="13912"/>
    <cellStyle name="Normal 6 5 8 2 5" xfId="28191"/>
    <cellStyle name="Normal 6 5 8 2 6" xfId="42469"/>
    <cellStyle name="Normal 6 5 8 3" xfId="6529"/>
    <cellStyle name="Normal 6 5 8 3 2" xfId="20835"/>
    <cellStyle name="Normal 6 5 8 3 3" xfId="35114"/>
    <cellStyle name="Normal 6 5 8 3 4" xfId="49392"/>
    <cellStyle name="Normal 6 5 8 4" xfId="3232"/>
    <cellStyle name="Normal 6 5 8 4 2" xfId="17546"/>
    <cellStyle name="Normal 6 5 8 4 3" xfId="31825"/>
    <cellStyle name="Normal 6 5 8 4 4" xfId="46103"/>
    <cellStyle name="Normal 6 5 8 5" xfId="8451"/>
    <cellStyle name="Normal 6 5 8 5 2" xfId="22757"/>
    <cellStyle name="Normal 6 5 8 5 3" xfId="37036"/>
    <cellStyle name="Normal 6 5 8 5 4" xfId="51314"/>
    <cellStyle name="Normal 6 5 8 6" xfId="15723"/>
    <cellStyle name="Normal 6 5 8 6 2" xfId="30002"/>
    <cellStyle name="Normal 6 5 8 6 3" xfId="44280"/>
    <cellStyle name="Normal 6 5 8 7" xfId="12101"/>
    <cellStyle name="Normal 6 5 8 8" xfId="26380"/>
    <cellStyle name="Normal 6 5 8 9" xfId="40658"/>
    <cellStyle name="Normal 6 5 9" xfId="234"/>
    <cellStyle name="Normal 6 5 9 2" xfId="6530"/>
    <cellStyle name="Normal 6 5 9 2 2" xfId="9557"/>
    <cellStyle name="Normal 6 5 9 2 2 2" xfId="23836"/>
    <cellStyle name="Normal 6 5 9 2 2 3" xfId="38114"/>
    <cellStyle name="Normal 6 5 9 2 2 4" xfId="52392"/>
    <cellStyle name="Normal 6 5 9 2 3" xfId="20836"/>
    <cellStyle name="Normal 6 5 9 2 3 2" xfId="35115"/>
    <cellStyle name="Normal 6 5 9 2 3 3" xfId="49393"/>
    <cellStyle name="Normal 6 5 9 2 4" xfId="13179"/>
    <cellStyle name="Normal 6 5 9 2 5" xfId="27458"/>
    <cellStyle name="Normal 6 5 9 2 6" xfId="41736"/>
    <cellStyle name="Normal 6 5 9 3" xfId="6531"/>
    <cellStyle name="Normal 6 5 9 3 2" xfId="20837"/>
    <cellStyle name="Normal 6 5 9 3 3" xfId="35116"/>
    <cellStyle name="Normal 6 5 9 3 4" xfId="49394"/>
    <cellStyle name="Normal 6 5 9 4" xfId="2498"/>
    <cellStyle name="Normal 6 5 9 4 2" xfId="16813"/>
    <cellStyle name="Normal 6 5 9 4 3" xfId="31092"/>
    <cellStyle name="Normal 6 5 9 4 4" xfId="45370"/>
    <cellStyle name="Normal 6 5 9 5" xfId="7718"/>
    <cellStyle name="Normal 6 5 9 5 2" xfId="22024"/>
    <cellStyle name="Normal 6 5 9 5 3" xfId="36303"/>
    <cellStyle name="Normal 6 5 9 5 4" xfId="50581"/>
    <cellStyle name="Normal 6 5 9 6" xfId="14990"/>
    <cellStyle name="Normal 6 5 9 6 2" xfId="29269"/>
    <cellStyle name="Normal 6 5 9 6 3" xfId="43547"/>
    <cellStyle name="Normal 6 5 9 7" xfId="11368"/>
    <cellStyle name="Normal 6 5 9 8" xfId="25647"/>
    <cellStyle name="Normal 6 5 9 9" xfId="39925"/>
    <cellStyle name="Normal 6 6" xfId="550"/>
    <cellStyle name="Normal 6 6 10" xfId="7847"/>
    <cellStyle name="Normal 6 6 10 2" xfId="22153"/>
    <cellStyle name="Normal 6 6 10 3" xfId="36432"/>
    <cellStyle name="Normal 6 6 10 4" xfId="50710"/>
    <cellStyle name="Normal 6 6 11" xfId="15119"/>
    <cellStyle name="Normal 6 6 11 2" xfId="29398"/>
    <cellStyle name="Normal 6 6 11 3" xfId="43676"/>
    <cellStyle name="Normal 6 6 12" xfId="11497"/>
    <cellStyle name="Normal 6 6 13" xfId="25776"/>
    <cellStyle name="Normal 6 6 14" xfId="40054"/>
    <cellStyle name="Normal 6 6 2" xfId="711"/>
    <cellStyle name="Normal 6 6 2 10" xfId="25911"/>
    <cellStyle name="Normal 6 6 2 11" xfId="40189"/>
    <cellStyle name="Normal 6 6 2 2" xfId="1177"/>
    <cellStyle name="Normal 6 6 2 2 10" xfId="40556"/>
    <cellStyle name="Normal 6 6 2 2 2" xfId="1771"/>
    <cellStyle name="Normal 6 6 2 2 2 2" xfId="6532"/>
    <cellStyle name="Normal 6 6 2 2 2 2 2" xfId="10770"/>
    <cellStyle name="Normal 6 6 2 2 2 2 2 2" xfId="25049"/>
    <cellStyle name="Normal 6 6 2 2 2 2 2 3" xfId="39327"/>
    <cellStyle name="Normal 6 6 2 2 2 2 2 4" xfId="53605"/>
    <cellStyle name="Normal 6 6 2 2 2 2 3" xfId="20838"/>
    <cellStyle name="Normal 6 6 2 2 2 2 3 2" xfId="35117"/>
    <cellStyle name="Normal 6 6 2 2 2 2 3 3" xfId="49395"/>
    <cellStyle name="Normal 6 6 2 2 2 2 4" xfId="14392"/>
    <cellStyle name="Normal 6 6 2 2 2 2 5" xfId="28671"/>
    <cellStyle name="Normal 6 6 2 2 2 2 6" xfId="42949"/>
    <cellStyle name="Normal 6 6 2 2 2 3" xfId="6533"/>
    <cellStyle name="Normal 6 6 2 2 2 3 2" xfId="20839"/>
    <cellStyle name="Normal 6 6 2 2 2 3 3" xfId="35118"/>
    <cellStyle name="Normal 6 6 2 2 2 3 4" xfId="49396"/>
    <cellStyle name="Normal 6 6 2 2 2 4" xfId="3712"/>
    <cellStyle name="Normal 6 6 2 2 2 4 2" xfId="18026"/>
    <cellStyle name="Normal 6 6 2 2 2 4 3" xfId="32305"/>
    <cellStyle name="Normal 6 6 2 2 2 4 4" xfId="46583"/>
    <cellStyle name="Normal 6 6 2 2 2 5" xfId="8931"/>
    <cellStyle name="Normal 6 6 2 2 2 5 2" xfId="23237"/>
    <cellStyle name="Normal 6 6 2 2 2 5 3" xfId="37516"/>
    <cellStyle name="Normal 6 6 2 2 2 5 4" xfId="51794"/>
    <cellStyle name="Normal 6 6 2 2 2 6" xfId="16203"/>
    <cellStyle name="Normal 6 6 2 2 2 6 2" xfId="30482"/>
    <cellStyle name="Normal 6 6 2 2 2 6 3" xfId="44760"/>
    <cellStyle name="Normal 6 6 2 2 2 7" xfId="12581"/>
    <cellStyle name="Normal 6 6 2 2 2 8" xfId="26860"/>
    <cellStyle name="Normal 6 6 2 2 2 9" xfId="41138"/>
    <cellStyle name="Normal 6 6 2 2 3" xfId="6534"/>
    <cellStyle name="Normal 6 6 2 2 3 2" xfId="10188"/>
    <cellStyle name="Normal 6 6 2 2 3 2 2" xfId="24467"/>
    <cellStyle name="Normal 6 6 2 2 3 2 3" xfId="38745"/>
    <cellStyle name="Normal 6 6 2 2 3 2 4" xfId="53023"/>
    <cellStyle name="Normal 6 6 2 2 3 3" xfId="20840"/>
    <cellStyle name="Normal 6 6 2 2 3 3 2" xfId="35119"/>
    <cellStyle name="Normal 6 6 2 2 3 3 3" xfId="49397"/>
    <cellStyle name="Normal 6 6 2 2 3 4" xfId="13810"/>
    <cellStyle name="Normal 6 6 2 2 3 5" xfId="28089"/>
    <cellStyle name="Normal 6 6 2 2 3 6" xfId="42367"/>
    <cellStyle name="Normal 6 6 2 2 4" xfId="6535"/>
    <cellStyle name="Normal 6 6 2 2 4 2" xfId="20841"/>
    <cellStyle name="Normal 6 6 2 2 4 3" xfId="35120"/>
    <cellStyle name="Normal 6 6 2 2 4 4" xfId="49398"/>
    <cellStyle name="Normal 6 6 2 2 5" xfId="3130"/>
    <cellStyle name="Normal 6 6 2 2 5 2" xfId="17444"/>
    <cellStyle name="Normal 6 6 2 2 5 3" xfId="31723"/>
    <cellStyle name="Normal 6 6 2 2 5 4" xfId="46001"/>
    <cellStyle name="Normal 6 6 2 2 6" xfId="8349"/>
    <cellStyle name="Normal 6 6 2 2 6 2" xfId="22655"/>
    <cellStyle name="Normal 6 6 2 2 6 3" xfId="36934"/>
    <cellStyle name="Normal 6 6 2 2 6 4" xfId="51212"/>
    <cellStyle name="Normal 6 6 2 2 7" xfId="15621"/>
    <cellStyle name="Normal 6 6 2 2 7 2" xfId="29900"/>
    <cellStyle name="Normal 6 6 2 2 7 3" xfId="44178"/>
    <cellStyle name="Normal 6 6 2 2 8" xfId="11999"/>
    <cellStyle name="Normal 6 6 2 2 9" xfId="26278"/>
    <cellStyle name="Normal 6 6 2 3" xfId="1770"/>
    <cellStyle name="Normal 6 6 2 3 2" xfId="6536"/>
    <cellStyle name="Normal 6 6 2 3 2 2" xfId="10769"/>
    <cellStyle name="Normal 6 6 2 3 2 2 2" xfId="25048"/>
    <cellStyle name="Normal 6 6 2 3 2 2 3" xfId="39326"/>
    <cellStyle name="Normal 6 6 2 3 2 2 4" xfId="53604"/>
    <cellStyle name="Normal 6 6 2 3 2 3" xfId="20842"/>
    <cellStyle name="Normal 6 6 2 3 2 3 2" xfId="35121"/>
    <cellStyle name="Normal 6 6 2 3 2 3 3" xfId="49399"/>
    <cellStyle name="Normal 6 6 2 3 2 4" xfId="14391"/>
    <cellStyle name="Normal 6 6 2 3 2 5" xfId="28670"/>
    <cellStyle name="Normal 6 6 2 3 2 6" xfId="42948"/>
    <cellStyle name="Normal 6 6 2 3 3" xfId="6537"/>
    <cellStyle name="Normal 6 6 2 3 3 2" xfId="20843"/>
    <cellStyle name="Normal 6 6 2 3 3 3" xfId="35122"/>
    <cellStyle name="Normal 6 6 2 3 3 4" xfId="49400"/>
    <cellStyle name="Normal 6 6 2 3 4" xfId="3711"/>
    <cellStyle name="Normal 6 6 2 3 4 2" xfId="18025"/>
    <cellStyle name="Normal 6 6 2 3 4 3" xfId="32304"/>
    <cellStyle name="Normal 6 6 2 3 4 4" xfId="46582"/>
    <cellStyle name="Normal 6 6 2 3 5" xfId="8930"/>
    <cellStyle name="Normal 6 6 2 3 5 2" xfId="23236"/>
    <cellStyle name="Normal 6 6 2 3 5 3" xfId="37515"/>
    <cellStyle name="Normal 6 6 2 3 5 4" xfId="51793"/>
    <cellStyle name="Normal 6 6 2 3 6" xfId="16202"/>
    <cellStyle name="Normal 6 6 2 3 6 2" xfId="30481"/>
    <cellStyle name="Normal 6 6 2 3 6 3" xfId="44759"/>
    <cellStyle name="Normal 6 6 2 3 7" xfId="12580"/>
    <cellStyle name="Normal 6 6 2 3 8" xfId="26859"/>
    <cellStyle name="Normal 6 6 2 3 9" xfId="41137"/>
    <cellStyle name="Normal 6 6 2 4" xfId="6538"/>
    <cellStyle name="Normal 6 6 2 4 2" xfId="9821"/>
    <cellStyle name="Normal 6 6 2 4 2 2" xfId="24100"/>
    <cellStyle name="Normal 6 6 2 4 2 3" xfId="38378"/>
    <cellStyle name="Normal 6 6 2 4 2 4" xfId="52656"/>
    <cellStyle name="Normal 6 6 2 4 3" xfId="20844"/>
    <cellStyle name="Normal 6 6 2 4 3 2" xfId="35123"/>
    <cellStyle name="Normal 6 6 2 4 3 3" xfId="49401"/>
    <cellStyle name="Normal 6 6 2 4 4" xfId="13443"/>
    <cellStyle name="Normal 6 6 2 4 5" xfId="27722"/>
    <cellStyle name="Normal 6 6 2 4 6" xfId="42000"/>
    <cellStyle name="Normal 6 6 2 5" xfId="6539"/>
    <cellStyle name="Normal 6 6 2 5 2" xfId="20845"/>
    <cellStyle name="Normal 6 6 2 5 3" xfId="35124"/>
    <cellStyle name="Normal 6 6 2 5 4" xfId="49402"/>
    <cellStyle name="Normal 6 6 2 6" xfId="2763"/>
    <cellStyle name="Normal 6 6 2 6 2" xfId="17077"/>
    <cellStyle name="Normal 6 6 2 6 3" xfId="31356"/>
    <cellStyle name="Normal 6 6 2 6 4" xfId="45634"/>
    <cellStyle name="Normal 6 6 2 7" xfId="7982"/>
    <cellStyle name="Normal 6 6 2 7 2" xfId="22288"/>
    <cellStyle name="Normal 6 6 2 7 3" xfId="36567"/>
    <cellStyle name="Normal 6 6 2 7 4" xfId="50845"/>
    <cellStyle name="Normal 6 6 2 8" xfId="15254"/>
    <cellStyle name="Normal 6 6 2 8 2" xfId="29533"/>
    <cellStyle name="Normal 6 6 2 8 3" xfId="43811"/>
    <cellStyle name="Normal 6 6 2 9" xfId="11632"/>
    <cellStyle name="Normal 6 6 3" xfId="864"/>
    <cellStyle name="Normal 6 6 3 10" xfId="40327"/>
    <cellStyle name="Normal 6 6 3 2" xfId="1772"/>
    <cellStyle name="Normal 6 6 3 2 2" xfId="6540"/>
    <cellStyle name="Normal 6 6 3 2 2 2" xfId="10771"/>
    <cellStyle name="Normal 6 6 3 2 2 2 2" xfId="25050"/>
    <cellStyle name="Normal 6 6 3 2 2 2 3" xfId="39328"/>
    <cellStyle name="Normal 6 6 3 2 2 2 4" xfId="53606"/>
    <cellStyle name="Normal 6 6 3 2 2 3" xfId="20846"/>
    <cellStyle name="Normal 6 6 3 2 2 3 2" xfId="35125"/>
    <cellStyle name="Normal 6 6 3 2 2 3 3" xfId="49403"/>
    <cellStyle name="Normal 6 6 3 2 2 4" xfId="14393"/>
    <cellStyle name="Normal 6 6 3 2 2 5" xfId="28672"/>
    <cellStyle name="Normal 6 6 3 2 2 6" xfId="42950"/>
    <cellStyle name="Normal 6 6 3 2 3" xfId="6541"/>
    <cellStyle name="Normal 6 6 3 2 3 2" xfId="20847"/>
    <cellStyle name="Normal 6 6 3 2 3 3" xfId="35126"/>
    <cellStyle name="Normal 6 6 3 2 3 4" xfId="49404"/>
    <cellStyle name="Normal 6 6 3 2 4" xfId="3713"/>
    <cellStyle name="Normal 6 6 3 2 4 2" xfId="18027"/>
    <cellStyle name="Normal 6 6 3 2 4 3" xfId="32306"/>
    <cellStyle name="Normal 6 6 3 2 4 4" xfId="46584"/>
    <cellStyle name="Normal 6 6 3 2 5" xfId="8932"/>
    <cellStyle name="Normal 6 6 3 2 5 2" xfId="23238"/>
    <cellStyle name="Normal 6 6 3 2 5 3" xfId="37517"/>
    <cellStyle name="Normal 6 6 3 2 5 4" xfId="51795"/>
    <cellStyle name="Normal 6 6 3 2 6" xfId="16204"/>
    <cellStyle name="Normal 6 6 3 2 6 2" xfId="30483"/>
    <cellStyle name="Normal 6 6 3 2 6 3" xfId="44761"/>
    <cellStyle name="Normal 6 6 3 2 7" xfId="12582"/>
    <cellStyle name="Normal 6 6 3 2 8" xfId="26861"/>
    <cellStyle name="Normal 6 6 3 2 9" xfId="41139"/>
    <cellStyle name="Normal 6 6 3 3" xfId="6542"/>
    <cellStyle name="Normal 6 6 3 3 2" xfId="9959"/>
    <cellStyle name="Normal 6 6 3 3 2 2" xfId="24238"/>
    <cellStyle name="Normal 6 6 3 3 2 3" xfId="38516"/>
    <cellStyle name="Normal 6 6 3 3 2 4" xfId="52794"/>
    <cellStyle name="Normal 6 6 3 3 3" xfId="20848"/>
    <cellStyle name="Normal 6 6 3 3 3 2" xfId="35127"/>
    <cellStyle name="Normal 6 6 3 3 3 3" xfId="49405"/>
    <cellStyle name="Normal 6 6 3 3 4" xfId="13581"/>
    <cellStyle name="Normal 6 6 3 3 5" xfId="27860"/>
    <cellStyle name="Normal 6 6 3 3 6" xfId="42138"/>
    <cellStyle name="Normal 6 6 3 4" xfId="6543"/>
    <cellStyle name="Normal 6 6 3 4 2" xfId="20849"/>
    <cellStyle name="Normal 6 6 3 4 3" xfId="35128"/>
    <cellStyle name="Normal 6 6 3 4 4" xfId="49406"/>
    <cellStyle name="Normal 6 6 3 5" xfId="2901"/>
    <cellStyle name="Normal 6 6 3 5 2" xfId="17215"/>
    <cellStyle name="Normal 6 6 3 5 3" xfId="31494"/>
    <cellStyle name="Normal 6 6 3 5 4" xfId="45772"/>
    <cellStyle name="Normal 6 6 3 6" xfId="8120"/>
    <cellStyle name="Normal 6 6 3 6 2" xfId="22426"/>
    <cellStyle name="Normal 6 6 3 6 3" xfId="36705"/>
    <cellStyle name="Normal 6 6 3 6 4" xfId="50983"/>
    <cellStyle name="Normal 6 6 3 7" xfId="15392"/>
    <cellStyle name="Normal 6 6 3 7 2" xfId="29671"/>
    <cellStyle name="Normal 6 6 3 7 3" xfId="43949"/>
    <cellStyle name="Normal 6 6 3 8" xfId="11770"/>
    <cellStyle name="Normal 6 6 3 9" xfId="26049"/>
    <cellStyle name="Normal 6 6 4" xfId="1769"/>
    <cellStyle name="Normal 6 6 4 2" xfId="6544"/>
    <cellStyle name="Normal 6 6 4 2 2" xfId="10768"/>
    <cellStyle name="Normal 6 6 4 2 2 2" xfId="25047"/>
    <cellStyle name="Normal 6 6 4 2 2 3" xfId="39325"/>
    <cellStyle name="Normal 6 6 4 2 2 4" xfId="53603"/>
    <cellStyle name="Normal 6 6 4 2 3" xfId="20850"/>
    <cellStyle name="Normal 6 6 4 2 3 2" xfId="35129"/>
    <cellStyle name="Normal 6 6 4 2 3 3" xfId="49407"/>
    <cellStyle name="Normal 6 6 4 2 4" xfId="14390"/>
    <cellStyle name="Normal 6 6 4 2 5" xfId="28669"/>
    <cellStyle name="Normal 6 6 4 2 6" xfId="42947"/>
    <cellStyle name="Normal 6 6 4 3" xfId="6545"/>
    <cellStyle name="Normal 6 6 4 3 2" xfId="20851"/>
    <cellStyle name="Normal 6 6 4 3 3" xfId="35130"/>
    <cellStyle name="Normal 6 6 4 3 4" xfId="49408"/>
    <cellStyle name="Normal 6 6 4 4" xfId="3710"/>
    <cellStyle name="Normal 6 6 4 4 2" xfId="18024"/>
    <cellStyle name="Normal 6 6 4 4 3" xfId="32303"/>
    <cellStyle name="Normal 6 6 4 4 4" xfId="46581"/>
    <cellStyle name="Normal 6 6 4 5" xfId="8929"/>
    <cellStyle name="Normal 6 6 4 5 2" xfId="23235"/>
    <cellStyle name="Normal 6 6 4 5 3" xfId="37514"/>
    <cellStyle name="Normal 6 6 4 5 4" xfId="51792"/>
    <cellStyle name="Normal 6 6 4 6" xfId="16201"/>
    <cellStyle name="Normal 6 6 4 6 2" xfId="30480"/>
    <cellStyle name="Normal 6 6 4 6 3" xfId="44758"/>
    <cellStyle name="Normal 6 6 4 7" xfId="12579"/>
    <cellStyle name="Normal 6 6 4 8" xfId="26858"/>
    <cellStyle name="Normal 6 6 4 9" xfId="41136"/>
    <cellStyle name="Normal 6 6 5" xfId="2172"/>
    <cellStyle name="Normal 6 6 5 2" xfId="6546"/>
    <cellStyle name="Normal 6 6 5 2 2" xfId="11064"/>
    <cellStyle name="Normal 6 6 5 2 2 2" xfId="25343"/>
    <cellStyle name="Normal 6 6 5 2 2 3" xfId="39621"/>
    <cellStyle name="Normal 6 6 5 2 2 4" xfId="53899"/>
    <cellStyle name="Normal 6 6 5 2 3" xfId="20852"/>
    <cellStyle name="Normal 6 6 5 2 3 2" xfId="35131"/>
    <cellStyle name="Normal 6 6 5 2 3 3" xfId="49409"/>
    <cellStyle name="Normal 6 6 5 2 4" xfId="14686"/>
    <cellStyle name="Normal 6 6 5 2 5" xfId="28965"/>
    <cellStyle name="Normal 6 6 5 2 6" xfId="43243"/>
    <cellStyle name="Normal 6 6 5 3" xfId="6547"/>
    <cellStyle name="Normal 6 6 5 3 2" xfId="20853"/>
    <cellStyle name="Normal 6 6 5 3 3" xfId="35132"/>
    <cellStyle name="Normal 6 6 5 3 4" xfId="49410"/>
    <cellStyle name="Normal 6 6 5 4" xfId="4009"/>
    <cellStyle name="Normal 6 6 5 4 2" xfId="18320"/>
    <cellStyle name="Normal 6 6 5 4 3" xfId="32599"/>
    <cellStyle name="Normal 6 6 5 4 4" xfId="46877"/>
    <cellStyle name="Normal 6 6 5 5" xfId="9225"/>
    <cellStyle name="Normal 6 6 5 5 2" xfId="23531"/>
    <cellStyle name="Normal 6 6 5 5 3" xfId="37810"/>
    <cellStyle name="Normal 6 6 5 5 4" xfId="52088"/>
    <cellStyle name="Normal 6 6 5 6" xfId="16497"/>
    <cellStyle name="Normal 6 6 5 6 2" xfId="30776"/>
    <cellStyle name="Normal 6 6 5 6 3" xfId="45054"/>
    <cellStyle name="Normal 6 6 5 7" xfId="12875"/>
    <cellStyle name="Normal 6 6 5 8" xfId="27154"/>
    <cellStyle name="Normal 6 6 5 9" xfId="41432"/>
    <cellStyle name="Normal 6 6 6" xfId="2316"/>
    <cellStyle name="Normal 6 6 6 2" xfId="6548"/>
    <cellStyle name="Normal 6 6 6 2 2" xfId="11199"/>
    <cellStyle name="Normal 6 6 6 2 2 2" xfId="25478"/>
    <cellStyle name="Normal 6 6 6 2 2 3" xfId="39756"/>
    <cellStyle name="Normal 6 6 6 2 2 4" xfId="54034"/>
    <cellStyle name="Normal 6 6 6 2 3" xfId="20854"/>
    <cellStyle name="Normal 6 6 6 2 3 2" xfId="35133"/>
    <cellStyle name="Normal 6 6 6 2 3 3" xfId="49411"/>
    <cellStyle name="Normal 6 6 6 2 4" xfId="14821"/>
    <cellStyle name="Normal 6 6 6 2 5" xfId="29100"/>
    <cellStyle name="Normal 6 6 6 2 6" xfId="43378"/>
    <cellStyle name="Normal 6 6 6 3" xfId="4144"/>
    <cellStyle name="Normal 6 6 6 3 2" xfId="18455"/>
    <cellStyle name="Normal 6 6 6 3 3" xfId="32734"/>
    <cellStyle name="Normal 6 6 6 3 4" xfId="47012"/>
    <cellStyle name="Normal 6 6 6 4" xfId="9360"/>
    <cellStyle name="Normal 6 6 6 4 2" xfId="23666"/>
    <cellStyle name="Normal 6 6 6 4 3" xfId="37945"/>
    <cellStyle name="Normal 6 6 6 4 4" xfId="52223"/>
    <cellStyle name="Normal 6 6 6 5" xfId="16632"/>
    <cellStyle name="Normal 6 6 6 5 2" xfId="30911"/>
    <cellStyle name="Normal 6 6 6 5 3" xfId="45189"/>
    <cellStyle name="Normal 6 6 6 6" xfId="13010"/>
    <cellStyle name="Normal 6 6 6 7" xfId="27289"/>
    <cellStyle name="Normal 6 6 6 8" xfId="41567"/>
    <cellStyle name="Normal 6 6 7" xfId="6549"/>
    <cellStyle name="Normal 6 6 7 2" xfId="9686"/>
    <cellStyle name="Normal 6 6 7 2 2" xfId="23965"/>
    <cellStyle name="Normal 6 6 7 2 3" xfId="38243"/>
    <cellStyle name="Normal 6 6 7 2 4" xfId="52521"/>
    <cellStyle name="Normal 6 6 7 3" xfId="20855"/>
    <cellStyle name="Normal 6 6 7 3 2" xfId="35134"/>
    <cellStyle name="Normal 6 6 7 3 3" xfId="49412"/>
    <cellStyle name="Normal 6 6 7 4" xfId="13308"/>
    <cellStyle name="Normal 6 6 7 5" xfId="27587"/>
    <cellStyle name="Normal 6 6 7 6" xfId="41865"/>
    <cellStyle name="Normal 6 6 8" xfId="6550"/>
    <cellStyle name="Normal 6 6 8 2" xfId="20856"/>
    <cellStyle name="Normal 6 6 8 3" xfId="35135"/>
    <cellStyle name="Normal 6 6 8 4" xfId="49413"/>
    <cellStyle name="Normal 6 6 9" xfId="2628"/>
    <cellStyle name="Normal 6 6 9 2" xfId="16942"/>
    <cellStyle name="Normal 6 6 9 3" xfId="31221"/>
    <cellStyle name="Normal 6 6 9 4" xfId="45499"/>
    <cellStyle name="Normal 6 7" xfId="595"/>
    <cellStyle name="Normal 6 7 10" xfId="7872"/>
    <cellStyle name="Normal 6 7 10 2" xfId="22178"/>
    <cellStyle name="Normal 6 7 10 3" xfId="36457"/>
    <cellStyle name="Normal 6 7 10 4" xfId="50735"/>
    <cellStyle name="Normal 6 7 11" xfId="15144"/>
    <cellStyle name="Normal 6 7 11 2" xfId="29423"/>
    <cellStyle name="Normal 6 7 11 3" xfId="43701"/>
    <cellStyle name="Normal 6 7 12" xfId="11522"/>
    <cellStyle name="Normal 6 7 13" xfId="25801"/>
    <cellStyle name="Normal 6 7 14" xfId="40079"/>
    <cellStyle name="Normal 6 7 2" xfId="737"/>
    <cellStyle name="Normal 6 7 2 10" xfId="25936"/>
    <cellStyle name="Normal 6 7 2 11" xfId="40214"/>
    <cellStyle name="Normal 6 7 2 2" xfId="1202"/>
    <cellStyle name="Normal 6 7 2 2 10" xfId="40581"/>
    <cellStyle name="Normal 6 7 2 2 2" xfId="1775"/>
    <cellStyle name="Normal 6 7 2 2 2 2" xfId="6551"/>
    <cellStyle name="Normal 6 7 2 2 2 2 2" xfId="10774"/>
    <cellStyle name="Normal 6 7 2 2 2 2 2 2" xfId="25053"/>
    <cellStyle name="Normal 6 7 2 2 2 2 2 3" xfId="39331"/>
    <cellStyle name="Normal 6 7 2 2 2 2 2 4" xfId="53609"/>
    <cellStyle name="Normal 6 7 2 2 2 2 3" xfId="20857"/>
    <cellStyle name="Normal 6 7 2 2 2 2 3 2" xfId="35136"/>
    <cellStyle name="Normal 6 7 2 2 2 2 3 3" xfId="49414"/>
    <cellStyle name="Normal 6 7 2 2 2 2 4" xfId="14396"/>
    <cellStyle name="Normal 6 7 2 2 2 2 5" xfId="28675"/>
    <cellStyle name="Normal 6 7 2 2 2 2 6" xfId="42953"/>
    <cellStyle name="Normal 6 7 2 2 2 3" xfId="6552"/>
    <cellStyle name="Normal 6 7 2 2 2 3 2" xfId="20858"/>
    <cellStyle name="Normal 6 7 2 2 2 3 3" xfId="35137"/>
    <cellStyle name="Normal 6 7 2 2 2 3 4" xfId="49415"/>
    <cellStyle name="Normal 6 7 2 2 2 4" xfId="3716"/>
    <cellStyle name="Normal 6 7 2 2 2 4 2" xfId="18030"/>
    <cellStyle name="Normal 6 7 2 2 2 4 3" xfId="32309"/>
    <cellStyle name="Normal 6 7 2 2 2 4 4" xfId="46587"/>
    <cellStyle name="Normal 6 7 2 2 2 5" xfId="8935"/>
    <cellStyle name="Normal 6 7 2 2 2 5 2" xfId="23241"/>
    <cellStyle name="Normal 6 7 2 2 2 5 3" xfId="37520"/>
    <cellStyle name="Normal 6 7 2 2 2 5 4" xfId="51798"/>
    <cellStyle name="Normal 6 7 2 2 2 6" xfId="16207"/>
    <cellStyle name="Normal 6 7 2 2 2 6 2" xfId="30486"/>
    <cellStyle name="Normal 6 7 2 2 2 6 3" xfId="44764"/>
    <cellStyle name="Normal 6 7 2 2 2 7" xfId="12585"/>
    <cellStyle name="Normal 6 7 2 2 2 8" xfId="26864"/>
    <cellStyle name="Normal 6 7 2 2 2 9" xfId="41142"/>
    <cellStyle name="Normal 6 7 2 2 3" xfId="6553"/>
    <cellStyle name="Normal 6 7 2 2 3 2" xfId="10213"/>
    <cellStyle name="Normal 6 7 2 2 3 2 2" xfId="24492"/>
    <cellStyle name="Normal 6 7 2 2 3 2 3" xfId="38770"/>
    <cellStyle name="Normal 6 7 2 2 3 2 4" xfId="53048"/>
    <cellStyle name="Normal 6 7 2 2 3 3" xfId="20859"/>
    <cellStyle name="Normal 6 7 2 2 3 3 2" xfId="35138"/>
    <cellStyle name="Normal 6 7 2 2 3 3 3" xfId="49416"/>
    <cellStyle name="Normal 6 7 2 2 3 4" xfId="13835"/>
    <cellStyle name="Normal 6 7 2 2 3 5" xfId="28114"/>
    <cellStyle name="Normal 6 7 2 2 3 6" xfId="42392"/>
    <cellStyle name="Normal 6 7 2 2 4" xfId="6554"/>
    <cellStyle name="Normal 6 7 2 2 4 2" xfId="20860"/>
    <cellStyle name="Normal 6 7 2 2 4 3" xfId="35139"/>
    <cellStyle name="Normal 6 7 2 2 4 4" xfId="49417"/>
    <cellStyle name="Normal 6 7 2 2 5" xfId="3155"/>
    <cellStyle name="Normal 6 7 2 2 5 2" xfId="17469"/>
    <cellStyle name="Normal 6 7 2 2 5 3" xfId="31748"/>
    <cellStyle name="Normal 6 7 2 2 5 4" xfId="46026"/>
    <cellStyle name="Normal 6 7 2 2 6" xfId="8374"/>
    <cellStyle name="Normal 6 7 2 2 6 2" xfId="22680"/>
    <cellStyle name="Normal 6 7 2 2 6 3" xfId="36959"/>
    <cellStyle name="Normal 6 7 2 2 6 4" xfId="51237"/>
    <cellStyle name="Normal 6 7 2 2 7" xfId="15646"/>
    <cellStyle name="Normal 6 7 2 2 7 2" xfId="29925"/>
    <cellStyle name="Normal 6 7 2 2 7 3" xfId="44203"/>
    <cellStyle name="Normal 6 7 2 2 8" xfId="12024"/>
    <cellStyle name="Normal 6 7 2 2 9" xfId="26303"/>
    <cellStyle name="Normal 6 7 2 3" xfId="1774"/>
    <cellStyle name="Normal 6 7 2 3 2" xfId="6555"/>
    <cellStyle name="Normal 6 7 2 3 2 2" xfId="10773"/>
    <cellStyle name="Normal 6 7 2 3 2 2 2" xfId="25052"/>
    <cellStyle name="Normal 6 7 2 3 2 2 3" xfId="39330"/>
    <cellStyle name="Normal 6 7 2 3 2 2 4" xfId="53608"/>
    <cellStyle name="Normal 6 7 2 3 2 3" xfId="20861"/>
    <cellStyle name="Normal 6 7 2 3 2 3 2" xfId="35140"/>
    <cellStyle name="Normal 6 7 2 3 2 3 3" xfId="49418"/>
    <cellStyle name="Normal 6 7 2 3 2 4" xfId="14395"/>
    <cellStyle name="Normal 6 7 2 3 2 5" xfId="28674"/>
    <cellStyle name="Normal 6 7 2 3 2 6" xfId="42952"/>
    <cellStyle name="Normal 6 7 2 3 3" xfId="6556"/>
    <cellStyle name="Normal 6 7 2 3 3 2" xfId="20862"/>
    <cellStyle name="Normal 6 7 2 3 3 3" xfId="35141"/>
    <cellStyle name="Normal 6 7 2 3 3 4" xfId="49419"/>
    <cellStyle name="Normal 6 7 2 3 4" xfId="3715"/>
    <cellStyle name="Normal 6 7 2 3 4 2" xfId="18029"/>
    <cellStyle name="Normal 6 7 2 3 4 3" xfId="32308"/>
    <cellStyle name="Normal 6 7 2 3 4 4" xfId="46586"/>
    <cellStyle name="Normal 6 7 2 3 5" xfId="8934"/>
    <cellStyle name="Normal 6 7 2 3 5 2" xfId="23240"/>
    <cellStyle name="Normal 6 7 2 3 5 3" xfId="37519"/>
    <cellStyle name="Normal 6 7 2 3 5 4" xfId="51797"/>
    <cellStyle name="Normal 6 7 2 3 6" xfId="16206"/>
    <cellStyle name="Normal 6 7 2 3 6 2" xfId="30485"/>
    <cellStyle name="Normal 6 7 2 3 6 3" xfId="44763"/>
    <cellStyle name="Normal 6 7 2 3 7" xfId="12584"/>
    <cellStyle name="Normal 6 7 2 3 8" xfId="26863"/>
    <cellStyle name="Normal 6 7 2 3 9" xfId="41141"/>
    <cellStyle name="Normal 6 7 2 4" xfId="6557"/>
    <cellStyle name="Normal 6 7 2 4 2" xfId="9846"/>
    <cellStyle name="Normal 6 7 2 4 2 2" xfId="24125"/>
    <cellStyle name="Normal 6 7 2 4 2 3" xfId="38403"/>
    <cellStyle name="Normal 6 7 2 4 2 4" xfId="52681"/>
    <cellStyle name="Normal 6 7 2 4 3" xfId="20863"/>
    <cellStyle name="Normal 6 7 2 4 3 2" xfId="35142"/>
    <cellStyle name="Normal 6 7 2 4 3 3" xfId="49420"/>
    <cellStyle name="Normal 6 7 2 4 4" xfId="13468"/>
    <cellStyle name="Normal 6 7 2 4 5" xfId="27747"/>
    <cellStyle name="Normal 6 7 2 4 6" xfId="42025"/>
    <cellStyle name="Normal 6 7 2 5" xfId="6558"/>
    <cellStyle name="Normal 6 7 2 5 2" xfId="20864"/>
    <cellStyle name="Normal 6 7 2 5 3" xfId="35143"/>
    <cellStyle name="Normal 6 7 2 5 4" xfId="49421"/>
    <cellStyle name="Normal 6 7 2 6" xfId="2788"/>
    <cellStyle name="Normal 6 7 2 6 2" xfId="17102"/>
    <cellStyle name="Normal 6 7 2 6 3" xfId="31381"/>
    <cellStyle name="Normal 6 7 2 6 4" xfId="45659"/>
    <cellStyle name="Normal 6 7 2 7" xfId="8007"/>
    <cellStyle name="Normal 6 7 2 7 2" xfId="22313"/>
    <cellStyle name="Normal 6 7 2 7 3" xfId="36592"/>
    <cellStyle name="Normal 6 7 2 7 4" xfId="50870"/>
    <cellStyle name="Normal 6 7 2 8" xfId="15279"/>
    <cellStyle name="Normal 6 7 2 8 2" xfId="29558"/>
    <cellStyle name="Normal 6 7 2 8 3" xfId="43836"/>
    <cellStyle name="Normal 6 7 2 9" xfId="11657"/>
    <cellStyle name="Normal 6 7 3" xfId="890"/>
    <cellStyle name="Normal 6 7 3 10" xfId="40352"/>
    <cellStyle name="Normal 6 7 3 2" xfId="1776"/>
    <cellStyle name="Normal 6 7 3 2 2" xfId="6559"/>
    <cellStyle name="Normal 6 7 3 2 2 2" xfId="10775"/>
    <cellStyle name="Normal 6 7 3 2 2 2 2" xfId="25054"/>
    <cellStyle name="Normal 6 7 3 2 2 2 3" xfId="39332"/>
    <cellStyle name="Normal 6 7 3 2 2 2 4" xfId="53610"/>
    <cellStyle name="Normal 6 7 3 2 2 3" xfId="20865"/>
    <cellStyle name="Normal 6 7 3 2 2 3 2" xfId="35144"/>
    <cellStyle name="Normal 6 7 3 2 2 3 3" xfId="49422"/>
    <cellStyle name="Normal 6 7 3 2 2 4" xfId="14397"/>
    <cellStyle name="Normal 6 7 3 2 2 5" xfId="28676"/>
    <cellStyle name="Normal 6 7 3 2 2 6" xfId="42954"/>
    <cellStyle name="Normal 6 7 3 2 3" xfId="6560"/>
    <cellStyle name="Normal 6 7 3 2 3 2" xfId="20866"/>
    <cellStyle name="Normal 6 7 3 2 3 3" xfId="35145"/>
    <cellStyle name="Normal 6 7 3 2 3 4" xfId="49423"/>
    <cellStyle name="Normal 6 7 3 2 4" xfId="3717"/>
    <cellStyle name="Normal 6 7 3 2 4 2" xfId="18031"/>
    <cellStyle name="Normal 6 7 3 2 4 3" xfId="32310"/>
    <cellStyle name="Normal 6 7 3 2 4 4" xfId="46588"/>
    <cellStyle name="Normal 6 7 3 2 5" xfId="8936"/>
    <cellStyle name="Normal 6 7 3 2 5 2" xfId="23242"/>
    <cellStyle name="Normal 6 7 3 2 5 3" xfId="37521"/>
    <cellStyle name="Normal 6 7 3 2 5 4" xfId="51799"/>
    <cellStyle name="Normal 6 7 3 2 6" xfId="16208"/>
    <cellStyle name="Normal 6 7 3 2 6 2" xfId="30487"/>
    <cellStyle name="Normal 6 7 3 2 6 3" xfId="44765"/>
    <cellStyle name="Normal 6 7 3 2 7" xfId="12586"/>
    <cellStyle name="Normal 6 7 3 2 8" xfId="26865"/>
    <cellStyle name="Normal 6 7 3 2 9" xfId="41143"/>
    <cellStyle name="Normal 6 7 3 3" xfId="6561"/>
    <cellStyle name="Normal 6 7 3 3 2" xfId="9984"/>
    <cellStyle name="Normal 6 7 3 3 2 2" xfId="24263"/>
    <cellStyle name="Normal 6 7 3 3 2 3" xfId="38541"/>
    <cellStyle name="Normal 6 7 3 3 2 4" xfId="52819"/>
    <cellStyle name="Normal 6 7 3 3 3" xfId="20867"/>
    <cellStyle name="Normal 6 7 3 3 3 2" xfId="35146"/>
    <cellStyle name="Normal 6 7 3 3 3 3" xfId="49424"/>
    <cellStyle name="Normal 6 7 3 3 4" xfId="13606"/>
    <cellStyle name="Normal 6 7 3 3 5" xfId="27885"/>
    <cellStyle name="Normal 6 7 3 3 6" xfId="42163"/>
    <cellStyle name="Normal 6 7 3 4" xfId="6562"/>
    <cellStyle name="Normal 6 7 3 4 2" xfId="20868"/>
    <cellStyle name="Normal 6 7 3 4 3" xfId="35147"/>
    <cellStyle name="Normal 6 7 3 4 4" xfId="49425"/>
    <cellStyle name="Normal 6 7 3 5" xfId="2926"/>
    <cellStyle name="Normal 6 7 3 5 2" xfId="17240"/>
    <cellStyle name="Normal 6 7 3 5 3" xfId="31519"/>
    <cellStyle name="Normal 6 7 3 5 4" xfId="45797"/>
    <cellStyle name="Normal 6 7 3 6" xfId="8145"/>
    <cellStyle name="Normal 6 7 3 6 2" xfId="22451"/>
    <cellStyle name="Normal 6 7 3 6 3" xfId="36730"/>
    <cellStyle name="Normal 6 7 3 6 4" xfId="51008"/>
    <cellStyle name="Normal 6 7 3 7" xfId="15417"/>
    <cellStyle name="Normal 6 7 3 7 2" xfId="29696"/>
    <cellStyle name="Normal 6 7 3 7 3" xfId="43974"/>
    <cellStyle name="Normal 6 7 3 8" xfId="11795"/>
    <cellStyle name="Normal 6 7 3 9" xfId="26074"/>
    <cellStyle name="Normal 6 7 4" xfId="1773"/>
    <cellStyle name="Normal 6 7 4 2" xfId="6563"/>
    <cellStyle name="Normal 6 7 4 2 2" xfId="10772"/>
    <cellStyle name="Normal 6 7 4 2 2 2" xfId="25051"/>
    <cellStyle name="Normal 6 7 4 2 2 3" xfId="39329"/>
    <cellStyle name="Normal 6 7 4 2 2 4" xfId="53607"/>
    <cellStyle name="Normal 6 7 4 2 3" xfId="20869"/>
    <cellStyle name="Normal 6 7 4 2 3 2" xfId="35148"/>
    <cellStyle name="Normal 6 7 4 2 3 3" xfId="49426"/>
    <cellStyle name="Normal 6 7 4 2 4" xfId="14394"/>
    <cellStyle name="Normal 6 7 4 2 5" xfId="28673"/>
    <cellStyle name="Normal 6 7 4 2 6" xfId="42951"/>
    <cellStyle name="Normal 6 7 4 3" xfId="6564"/>
    <cellStyle name="Normal 6 7 4 3 2" xfId="20870"/>
    <cellStyle name="Normal 6 7 4 3 3" xfId="35149"/>
    <cellStyle name="Normal 6 7 4 3 4" xfId="49427"/>
    <cellStyle name="Normal 6 7 4 4" xfId="3714"/>
    <cellStyle name="Normal 6 7 4 4 2" xfId="18028"/>
    <cellStyle name="Normal 6 7 4 4 3" xfId="32307"/>
    <cellStyle name="Normal 6 7 4 4 4" xfId="46585"/>
    <cellStyle name="Normal 6 7 4 5" xfId="8933"/>
    <cellStyle name="Normal 6 7 4 5 2" xfId="23239"/>
    <cellStyle name="Normal 6 7 4 5 3" xfId="37518"/>
    <cellStyle name="Normal 6 7 4 5 4" xfId="51796"/>
    <cellStyle name="Normal 6 7 4 6" xfId="16205"/>
    <cellStyle name="Normal 6 7 4 6 2" xfId="30484"/>
    <cellStyle name="Normal 6 7 4 6 3" xfId="44762"/>
    <cellStyle name="Normal 6 7 4 7" xfId="12583"/>
    <cellStyle name="Normal 6 7 4 8" xfId="26862"/>
    <cellStyle name="Normal 6 7 4 9" xfId="41140"/>
    <cellStyle name="Normal 6 7 5" xfId="2197"/>
    <cellStyle name="Normal 6 7 5 2" xfId="6565"/>
    <cellStyle name="Normal 6 7 5 2 2" xfId="11089"/>
    <cellStyle name="Normal 6 7 5 2 2 2" xfId="25368"/>
    <cellStyle name="Normal 6 7 5 2 2 3" xfId="39646"/>
    <cellStyle name="Normal 6 7 5 2 2 4" xfId="53924"/>
    <cellStyle name="Normal 6 7 5 2 3" xfId="20871"/>
    <cellStyle name="Normal 6 7 5 2 3 2" xfId="35150"/>
    <cellStyle name="Normal 6 7 5 2 3 3" xfId="49428"/>
    <cellStyle name="Normal 6 7 5 2 4" xfId="14711"/>
    <cellStyle name="Normal 6 7 5 2 5" xfId="28990"/>
    <cellStyle name="Normal 6 7 5 2 6" xfId="43268"/>
    <cellStyle name="Normal 6 7 5 3" xfId="6566"/>
    <cellStyle name="Normal 6 7 5 3 2" xfId="20872"/>
    <cellStyle name="Normal 6 7 5 3 3" xfId="35151"/>
    <cellStyle name="Normal 6 7 5 3 4" xfId="49429"/>
    <cellStyle name="Normal 6 7 5 4" xfId="4034"/>
    <cellStyle name="Normal 6 7 5 4 2" xfId="18345"/>
    <cellStyle name="Normal 6 7 5 4 3" xfId="32624"/>
    <cellStyle name="Normal 6 7 5 4 4" xfId="46902"/>
    <cellStyle name="Normal 6 7 5 5" xfId="9250"/>
    <cellStyle name="Normal 6 7 5 5 2" xfId="23556"/>
    <cellStyle name="Normal 6 7 5 5 3" xfId="37835"/>
    <cellStyle name="Normal 6 7 5 5 4" xfId="52113"/>
    <cellStyle name="Normal 6 7 5 6" xfId="16522"/>
    <cellStyle name="Normal 6 7 5 6 2" xfId="30801"/>
    <cellStyle name="Normal 6 7 5 6 3" xfId="45079"/>
    <cellStyle name="Normal 6 7 5 7" xfId="12900"/>
    <cellStyle name="Normal 6 7 5 8" xfId="27179"/>
    <cellStyle name="Normal 6 7 5 9" xfId="41457"/>
    <cellStyle name="Normal 6 7 6" xfId="2341"/>
    <cellStyle name="Normal 6 7 6 2" xfId="6567"/>
    <cellStyle name="Normal 6 7 6 2 2" xfId="11224"/>
    <cellStyle name="Normal 6 7 6 2 2 2" xfId="25503"/>
    <cellStyle name="Normal 6 7 6 2 2 3" xfId="39781"/>
    <cellStyle name="Normal 6 7 6 2 2 4" xfId="54059"/>
    <cellStyle name="Normal 6 7 6 2 3" xfId="20873"/>
    <cellStyle name="Normal 6 7 6 2 3 2" xfId="35152"/>
    <cellStyle name="Normal 6 7 6 2 3 3" xfId="49430"/>
    <cellStyle name="Normal 6 7 6 2 4" xfId="14846"/>
    <cellStyle name="Normal 6 7 6 2 5" xfId="29125"/>
    <cellStyle name="Normal 6 7 6 2 6" xfId="43403"/>
    <cellStyle name="Normal 6 7 6 3" xfId="4169"/>
    <cellStyle name="Normal 6 7 6 3 2" xfId="18480"/>
    <cellStyle name="Normal 6 7 6 3 3" xfId="32759"/>
    <cellStyle name="Normal 6 7 6 3 4" xfId="47037"/>
    <cellStyle name="Normal 6 7 6 4" xfId="9385"/>
    <cellStyle name="Normal 6 7 6 4 2" xfId="23691"/>
    <cellStyle name="Normal 6 7 6 4 3" xfId="37970"/>
    <cellStyle name="Normal 6 7 6 4 4" xfId="52248"/>
    <cellStyle name="Normal 6 7 6 5" xfId="16657"/>
    <cellStyle name="Normal 6 7 6 5 2" xfId="30936"/>
    <cellStyle name="Normal 6 7 6 5 3" xfId="45214"/>
    <cellStyle name="Normal 6 7 6 6" xfId="13035"/>
    <cellStyle name="Normal 6 7 6 7" xfId="27314"/>
    <cellStyle name="Normal 6 7 6 8" xfId="41592"/>
    <cellStyle name="Normal 6 7 7" xfId="6568"/>
    <cellStyle name="Normal 6 7 7 2" xfId="9711"/>
    <cellStyle name="Normal 6 7 7 2 2" xfId="23990"/>
    <cellStyle name="Normal 6 7 7 2 3" xfId="38268"/>
    <cellStyle name="Normal 6 7 7 2 4" xfId="52546"/>
    <cellStyle name="Normal 6 7 7 3" xfId="20874"/>
    <cellStyle name="Normal 6 7 7 3 2" xfId="35153"/>
    <cellStyle name="Normal 6 7 7 3 3" xfId="49431"/>
    <cellStyle name="Normal 6 7 7 4" xfId="13333"/>
    <cellStyle name="Normal 6 7 7 5" xfId="27612"/>
    <cellStyle name="Normal 6 7 7 6" xfId="41890"/>
    <cellStyle name="Normal 6 7 8" xfId="6569"/>
    <cellStyle name="Normal 6 7 8 2" xfId="20875"/>
    <cellStyle name="Normal 6 7 8 3" xfId="35154"/>
    <cellStyle name="Normal 6 7 8 4" xfId="49432"/>
    <cellStyle name="Normal 6 7 9" xfId="2653"/>
    <cellStyle name="Normal 6 7 9 2" xfId="16967"/>
    <cellStyle name="Normal 6 7 9 3" xfId="31246"/>
    <cellStyle name="Normal 6 7 9 4" xfId="45524"/>
    <cellStyle name="Normal 6 8" xfId="376"/>
    <cellStyle name="Normal 6 8 10" xfId="25711"/>
    <cellStyle name="Normal 6 8 11" xfId="39989"/>
    <cellStyle name="Normal 6 8 2" xfId="999"/>
    <cellStyle name="Normal 6 8 2 10" xfId="40441"/>
    <cellStyle name="Normal 6 8 2 2" xfId="1778"/>
    <cellStyle name="Normal 6 8 2 2 2" xfId="6570"/>
    <cellStyle name="Normal 6 8 2 2 2 2" xfId="10777"/>
    <cellStyle name="Normal 6 8 2 2 2 2 2" xfId="25056"/>
    <cellStyle name="Normal 6 8 2 2 2 2 3" xfId="39334"/>
    <cellStyle name="Normal 6 8 2 2 2 2 4" xfId="53612"/>
    <cellStyle name="Normal 6 8 2 2 2 3" xfId="20876"/>
    <cellStyle name="Normal 6 8 2 2 2 3 2" xfId="35155"/>
    <cellStyle name="Normal 6 8 2 2 2 3 3" xfId="49433"/>
    <cellStyle name="Normal 6 8 2 2 2 4" xfId="14399"/>
    <cellStyle name="Normal 6 8 2 2 2 5" xfId="28678"/>
    <cellStyle name="Normal 6 8 2 2 2 6" xfId="42956"/>
    <cellStyle name="Normal 6 8 2 2 3" xfId="6571"/>
    <cellStyle name="Normal 6 8 2 2 3 2" xfId="20877"/>
    <cellStyle name="Normal 6 8 2 2 3 3" xfId="35156"/>
    <cellStyle name="Normal 6 8 2 2 3 4" xfId="49434"/>
    <cellStyle name="Normal 6 8 2 2 4" xfId="3719"/>
    <cellStyle name="Normal 6 8 2 2 4 2" xfId="18033"/>
    <cellStyle name="Normal 6 8 2 2 4 3" xfId="32312"/>
    <cellStyle name="Normal 6 8 2 2 4 4" xfId="46590"/>
    <cellStyle name="Normal 6 8 2 2 5" xfId="8938"/>
    <cellStyle name="Normal 6 8 2 2 5 2" xfId="23244"/>
    <cellStyle name="Normal 6 8 2 2 5 3" xfId="37523"/>
    <cellStyle name="Normal 6 8 2 2 5 4" xfId="51801"/>
    <cellStyle name="Normal 6 8 2 2 6" xfId="16210"/>
    <cellStyle name="Normal 6 8 2 2 6 2" xfId="30489"/>
    <cellStyle name="Normal 6 8 2 2 6 3" xfId="44767"/>
    <cellStyle name="Normal 6 8 2 2 7" xfId="12588"/>
    <cellStyle name="Normal 6 8 2 2 8" xfId="26867"/>
    <cellStyle name="Normal 6 8 2 2 9" xfId="41145"/>
    <cellStyle name="Normal 6 8 2 3" xfId="6572"/>
    <cellStyle name="Normal 6 8 2 3 2" xfId="10073"/>
    <cellStyle name="Normal 6 8 2 3 2 2" xfId="24352"/>
    <cellStyle name="Normal 6 8 2 3 2 3" xfId="38630"/>
    <cellStyle name="Normal 6 8 2 3 2 4" xfId="52908"/>
    <cellStyle name="Normal 6 8 2 3 3" xfId="20878"/>
    <cellStyle name="Normal 6 8 2 3 3 2" xfId="35157"/>
    <cellStyle name="Normal 6 8 2 3 3 3" xfId="49435"/>
    <cellStyle name="Normal 6 8 2 3 4" xfId="13695"/>
    <cellStyle name="Normal 6 8 2 3 5" xfId="27974"/>
    <cellStyle name="Normal 6 8 2 3 6" xfId="42252"/>
    <cellStyle name="Normal 6 8 2 4" xfId="6573"/>
    <cellStyle name="Normal 6 8 2 4 2" xfId="20879"/>
    <cellStyle name="Normal 6 8 2 4 3" xfId="35158"/>
    <cellStyle name="Normal 6 8 2 4 4" xfId="49436"/>
    <cellStyle name="Normal 6 8 2 5" xfId="3015"/>
    <cellStyle name="Normal 6 8 2 5 2" xfId="17329"/>
    <cellStyle name="Normal 6 8 2 5 3" xfId="31608"/>
    <cellStyle name="Normal 6 8 2 5 4" xfId="45886"/>
    <cellStyle name="Normal 6 8 2 6" xfId="8234"/>
    <cellStyle name="Normal 6 8 2 6 2" xfId="22540"/>
    <cellStyle name="Normal 6 8 2 6 3" xfId="36819"/>
    <cellStyle name="Normal 6 8 2 6 4" xfId="51097"/>
    <cellStyle name="Normal 6 8 2 7" xfId="15506"/>
    <cellStyle name="Normal 6 8 2 7 2" xfId="29785"/>
    <cellStyle name="Normal 6 8 2 7 3" xfId="44063"/>
    <cellStyle name="Normal 6 8 2 8" xfId="11884"/>
    <cellStyle name="Normal 6 8 2 9" xfId="26163"/>
    <cellStyle name="Normal 6 8 3" xfId="1777"/>
    <cellStyle name="Normal 6 8 3 2" xfId="6574"/>
    <cellStyle name="Normal 6 8 3 2 2" xfId="10776"/>
    <cellStyle name="Normal 6 8 3 2 2 2" xfId="25055"/>
    <cellStyle name="Normal 6 8 3 2 2 3" xfId="39333"/>
    <cellStyle name="Normal 6 8 3 2 2 4" xfId="53611"/>
    <cellStyle name="Normal 6 8 3 2 3" xfId="20880"/>
    <cellStyle name="Normal 6 8 3 2 3 2" xfId="35159"/>
    <cellStyle name="Normal 6 8 3 2 3 3" xfId="49437"/>
    <cellStyle name="Normal 6 8 3 2 4" xfId="14398"/>
    <cellStyle name="Normal 6 8 3 2 5" xfId="28677"/>
    <cellStyle name="Normal 6 8 3 2 6" xfId="42955"/>
    <cellStyle name="Normal 6 8 3 3" xfId="6575"/>
    <cellStyle name="Normal 6 8 3 3 2" xfId="20881"/>
    <cellStyle name="Normal 6 8 3 3 3" xfId="35160"/>
    <cellStyle name="Normal 6 8 3 3 4" xfId="49438"/>
    <cellStyle name="Normal 6 8 3 4" xfId="3718"/>
    <cellStyle name="Normal 6 8 3 4 2" xfId="18032"/>
    <cellStyle name="Normal 6 8 3 4 3" xfId="32311"/>
    <cellStyle name="Normal 6 8 3 4 4" xfId="46589"/>
    <cellStyle name="Normal 6 8 3 5" xfId="8937"/>
    <cellStyle name="Normal 6 8 3 5 2" xfId="23243"/>
    <cellStyle name="Normal 6 8 3 5 3" xfId="37522"/>
    <cellStyle name="Normal 6 8 3 5 4" xfId="51800"/>
    <cellStyle name="Normal 6 8 3 6" xfId="16209"/>
    <cellStyle name="Normal 6 8 3 6 2" xfId="30488"/>
    <cellStyle name="Normal 6 8 3 6 3" xfId="44766"/>
    <cellStyle name="Normal 6 8 3 7" xfId="12587"/>
    <cellStyle name="Normal 6 8 3 8" xfId="26866"/>
    <cellStyle name="Normal 6 8 3 9" xfId="41144"/>
    <cellStyle name="Normal 6 8 4" xfId="6576"/>
    <cellStyle name="Normal 6 8 4 2" xfId="9621"/>
    <cellStyle name="Normal 6 8 4 2 2" xfId="23900"/>
    <cellStyle name="Normal 6 8 4 2 3" xfId="38178"/>
    <cellStyle name="Normal 6 8 4 2 4" xfId="52456"/>
    <cellStyle name="Normal 6 8 4 3" xfId="20882"/>
    <cellStyle name="Normal 6 8 4 3 2" xfId="35161"/>
    <cellStyle name="Normal 6 8 4 3 3" xfId="49439"/>
    <cellStyle name="Normal 6 8 4 4" xfId="13243"/>
    <cellStyle name="Normal 6 8 4 5" xfId="27522"/>
    <cellStyle name="Normal 6 8 4 6" xfId="41800"/>
    <cellStyle name="Normal 6 8 5" xfId="6577"/>
    <cellStyle name="Normal 6 8 5 2" xfId="20883"/>
    <cellStyle name="Normal 6 8 5 3" xfId="35162"/>
    <cellStyle name="Normal 6 8 5 4" xfId="49440"/>
    <cellStyle name="Normal 6 8 6" xfId="2563"/>
    <cellStyle name="Normal 6 8 6 2" xfId="16877"/>
    <cellStyle name="Normal 6 8 6 3" xfId="31156"/>
    <cellStyle name="Normal 6 8 6 4" xfId="45434"/>
    <cellStyle name="Normal 6 8 7" xfId="7782"/>
    <cellStyle name="Normal 6 8 7 2" xfId="22088"/>
    <cellStyle name="Normal 6 8 7 3" xfId="36367"/>
    <cellStyle name="Normal 6 8 7 4" xfId="50645"/>
    <cellStyle name="Normal 6 8 8" xfId="15054"/>
    <cellStyle name="Normal 6 8 8 2" xfId="29333"/>
    <cellStyle name="Normal 6 8 8 3" xfId="43611"/>
    <cellStyle name="Normal 6 8 9" xfId="11432"/>
    <cellStyle name="Normal 6 9" xfId="646"/>
    <cellStyle name="Normal 6 9 10" xfId="25846"/>
    <cellStyle name="Normal 6 9 11" xfId="40124"/>
    <cellStyle name="Normal 6 9 2" xfId="1112"/>
    <cellStyle name="Normal 6 9 2 10" xfId="40491"/>
    <cellStyle name="Normal 6 9 2 2" xfId="1780"/>
    <cellStyle name="Normal 6 9 2 2 2" xfId="6578"/>
    <cellStyle name="Normal 6 9 2 2 2 2" xfId="10779"/>
    <cellStyle name="Normal 6 9 2 2 2 2 2" xfId="25058"/>
    <cellStyle name="Normal 6 9 2 2 2 2 3" xfId="39336"/>
    <cellStyle name="Normal 6 9 2 2 2 2 4" xfId="53614"/>
    <cellStyle name="Normal 6 9 2 2 2 3" xfId="20884"/>
    <cellStyle name="Normal 6 9 2 2 2 3 2" xfId="35163"/>
    <cellStyle name="Normal 6 9 2 2 2 3 3" xfId="49441"/>
    <cellStyle name="Normal 6 9 2 2 2 4" xfId="14401"/>
    <cellStyle name="Normal 6 9 2 2 2 5" xfId="28680"/>
    <cellStyle name="Normal 6 9 2 2 2 6" xfId="42958"/>
    <cellStyle name="Normal 6 9 2 2 3" xfId="6579"/>
    <cellStyle name="Normal 6 9 2 2 3 2" xfId="20885"/>
    <cellStyle name="Normal 6 9 2 2 3 3" xfId="35164"/>
    <cellStyle name="Normal 6 9 2 2 3 4" xfId="49442"/>
    <cellStyle name="Normal 6 9 2 2 4" xfId="3721"/>
    <cellStyle name="Normal 6 9 2 2 4 2" xfId="18035"/>
    <cellStyle name="Normal 6 9 2 2 4 3" xfId="32314"/>
    <cellStyle name="Normal 6 9 2 2 4 4" xfId="46592"/>
    <cellStyle name="Normal 6 9 2 2 5" xfId="8940"/>
    <cellStyle name="Normal 6 9 2 2 5 2" xfId="23246"/>
    <cellStyle name="Normal 6 9 2 2 5 3" xfId="37525"/>
    <cellStyle name="Normal 6 9 2 2 5 4" xfId="51803"/>
    <cellStyle name="Normal 6 9 2 2 6" xfId="16212"/>
    <cellStyle name="Normal 6 9 2 2 6 2" xfId="30491"/>
    <cellStyle name="Normal 6 9 2 2 6 3" xfId="44769"/>
    <cellStyle name="Normal 6 9 2 2 7" xfId="12590"/>
    <cellStyle name="Normal 6 9 2 2 8" xfId="26869"/>
    <cellStyle name="Normal 6 9 2 2 9" xfId="41147"/>
    <cellStyle name="Normal 6 9 2 3" xfId="6580"/>
    <cellStyle name="Normal 6 9 2 3 2" xfId="10123"/>
    <cellStyle name="Normal 6 9 2 3 2 2" xfId="24402"/>
    <cellStyle name="Normal 6 9 2 3 2 3" xfId="38680"/>
    <cellStyle name="Normal 6 9 2 3 2 4" xfId="52958"/>
    <cellStyle name="Normal 6 9 2 3 3" xfId="20886"/>
    <cellStyle name="Normal 6 9 2 3 3 2" xfId="35165"/>
    <cellStyle name="Normal 6 9 2 3 3 3" xfId="49443"/>
    <cellStyle name="Normal 6 9 2 3 4" xfId="13745"/>
    <cellStyle name="Normal 6 9 2 3 5" xfId="28024"/>
    <cellStyle name="Normal 6 9 2 3 6" xfId="42302"/>
    <cellStyle name="Normal 6 9 2 4" xfId="6581"/>
    <cellStyle name="Normal 6 9 2 4 2" xfId="20887"/>
    <cellStyle name="Normal 6 9 2 4 3" xfId="35166"/>
    <cellStyle name="Normal 6 9 2 4 4" xfId="49444"/>
    <cellStyle name="Normal 6 9 2 5" xfId="3065"/>
    <cellStyle name="Normal 6 9 2 5 2" xfId="17379"/>
    <cellStyle name="Normal 6 9 2 5 3" xfId="31658"/>
    <cellStyle name="Normal 6 9 2 5 4" xfId="45936"/>
    <cellStyle name="Normal 6 9 2 6" xfId="8284"/>
    <cellStyle name="Normal 6 9 2 6 2" xfId="22590"/>
    <cellStyle name="Normal 6 9 2 6 3" xfId="36869"/>
    <cellStyle name="Normal 6 9 2 6 4" xfId="51147"/>
    <cellStyle name="Normal 6 9 2 7" xfId="15556"/>
    <cellStyle name="Normal 6 9 2 7 2" xfId="29835"/>
    <cellStyle name="Normal 6 9 2 7 3" xfId="44113"/>
    <cellStyle name="Normal 6 9 2 8" xfId="11934"/>
    <cellStyle name="Normal 6 9 2 9" xfId="26213"/>
    <cellStyle name="Normal 6 9 3" xfId="1779"/>
    <cellStyle name="Normal 6 9 3 2" xfId="6582"/>
    <cellStyle name="Normal 6 9 3 2 2" xfId="10778"/>
    <cellStyle name="Normal 6 9 3 2 2 2" xfId="25057"/>
    <cellStyle name="Normal 6 9 3 2 2 3" xfId="39335"/>
    <cellStyle name="Normal 6 9 3 2 2 4" xfId="53613"/>
    <cellStyle name="Normal 6 9 3 2 3" xfId="20888"/>
    <cellStyle name="Normal 6 9 3 2 3 2" xfId="35167"/>
    <cellStyle name="Normal 6 9 3 2 3 3" xfId="49445"/>
    <cellStyle name="Normal 6 9 3 2 4" xfId="14400"/>
    <cellStyle name="Normal 6 9 3 2 5" xfId="28679"/>
    <cellStyle name="Normal 6 9 3 2 6" xfId="42957"/>
    <cellStyle name="Normal 6 9 3 3" xfId="6583"/>
    <cellStyle name="Normal 6 9 3 3 2" xfId="20889"/>
    <cellStyle name="Normal 6 9 3 3 3" xfId="35168"/>
    <cellStyle name="Normal 6 9 3 3 4" xfId="49446"/>
    <cellStyle name="Normal 6 9 3 4" xfId="3720"/>
    <cellStyle name="Normal 6 9 3 4 2" xfId="18034"/>
    <cellStyle name="Normal 6 9 3 4 3" xfId="32313"/>
    <cellStyle name="Normal 6 9 3 4 4" xfId="46591"/>
    <cellStyle name="Normal 6 9 3 5" xfId="8939"/>
    <cellStyle name="Normal 6 9 3 5 2" xfId="23245"/>
    <cellStyle name="Normal 6 9 3 5 3" xfId="37524"/>
    <cellStyle name="Normal 6 9 3 5 4" xfId="51802"/>
    <cellStyle name="Normal 6 9 3 6" xfId="16211"/>
    <cellStyle name="Normal 6 9 3 6 2" xfId="30490"/>
    <cellStyle name="Normal 6 9 3 6 3" xfId="44768"/>
    <cellStyle name="Normal 6 9 3 7" xfId="12589"/>
    <cellStyle name="Normal 6 9 3 8" xfId="26868"/>
    <cellStyle name="Normal 6 9 3 9" xfId="41146"/>
    <cellStyle name="Normal 6 9 4" xfId="6584"/>
    <cellStyle name="Normal 6 9 4 2" xfId="9756"/>
    <cellStyle name="Normal 6 9 4 2 2" xfId="24035"/>
    <cellStyle name="Normal 6 9 4 2 3" xfId="38313"/>
    <cellStyle name="Normal 6 9 4 2 4" xfId="52591"/>
    <cellStyle name="Normal 6 9 4 3" xfId="20890"/>
    <cellStyle name="Normal 6 9 4 3 2" xfId="35169"/>
    <cellStyle name="Normal 6 9 4 3 3" xfId="49447"/>
    <cellStyle name="Normal 6 9 4 4" xfId="13378"/>
    <cellStyle name="Normal 6 9 4 5" xfId="27657"/>
    <cellStyle name="Normal 6 9 4 6" xfId="41935"/>
    <cellStyle name="Normal 6 9 5" xfId="6585"/>
    <cellStyle name="Normal 6 9 5 2" xfId="20891"/>
    <cellStyle name="Normal 6 9 5 3" xfId="35170"/>
    <cellStyle name="Normal 6 9 5 4" xfId="49448"/>
    <cellStyle name="Normal 6 9 6" xfId="2698"/>
    <cellStyle name="Normal 6 9 6 2" xfId="17012"/>
    <cellStyle name="Normal 6 9 6 3" xfId="31291"/>
    <cellStyle name="Normal 6 9 6 4" xfId="45569"/>
    <cellStyle name="Normal 6 9 7" xfId="7917"/>
    <cellStyle name="Normal 6 9 7 2" xfId="22223"/>
    <cellStyle name="Normal 6 9 7 3" xfId="36502"/>
    <cellStyle name="Normal 6 9 7 4" xfId="50780"/>
    <cellStyle name="Normal 6 9 8" xfId="15189"/>
    <cellStyle name="Normal 6 9 8 2" xfId="29468"/>
    <cellStyle name="Normal 6 9 8 3" xfId="43746"/>
    <cellStyle name="Normal 6 9 9" xfId="11567"/>
    <cellStyle name="Normal 60" xfId="169"/>
    <cellStyle name="Normal 60 2" xfId="562"/>
    <cellStyle name="Normal 60 2 2" xfId="1091"/>
    <cellStyle name="Normal 60 3" xfId="421"/>
    <cellStyle name="Normal 60 4" xfId="305"/>
    <cellStyle name="Normal 60 5" xfId="202"/>
    <cellStyle name="Normal 61" xfId="170"/>
    <cellStyle name="Normal 61 2" xfId="563"/>
    <cellStyle name="Normal 61 2 2" xfId="1092"/>
    <cellStyle name="Normal 61 3" xfId="422"/>
    <cellStyle name="Normal 61 4" xfId="306"/>
    <cellStyle name="Normal 61 5" xfId="203"/>
    <cellStyle name="Normal 62" xfId="171"/>
    <cellStyle name="Normal 62 2" xfId="564"/>
    <cellStyle name="Normal 62 2 2" xfId="1093"/>
    <cellStyle name="Normal 62 3" xfId="423"/>
    <cellStyle name="Normal 62 4" xfId="307"/>
    <cellStyle name="Normal 62 5" xfId="204"/>
    <cellStyle name="Normal 63" xfId="172"/>
    <cellStyle name="Normal 63 2" xfId="565"/>
    <cellStyle name="Normal 63 2 2" xfId="1094"/>
    <cellStyle name="Normal 63 3" xfId="425"/>
    <cellStyle name="Normal 63 4" xfId="309"/>
    <cellStyle name="Normal 63 5" xfId="205"/>
    <cellStyle name="Normal 64" xfId="173"/>
    <cellStyle name="Normal 64 10" xfId="2294"/>
    <cellStyle name="Normal 64 10 2" xfId="6586"/>
    <cellStyle name="Normal 64 10 2 2" xfId="11177"/>
    <cellStyle name="Normal 64 10 2 2 2" xfId="25456"/>
    <cellStyle name="Normal 64 10 2 2 3" xfId="39734"/>
    <cellStyle name="Normal 64 10 2 2 4" xfId="54012"/>
    <cellStyle name="Normal 64 10 2 3" xfId="20892"/>
    <cellStyle name="Normal 64 10 2 3 2" xfId="35171"/>
    <cellStyle name="Normal 64 10 2 3 3" xfId="49449"/>
    <cellStyle name="Normal 64 10 2 4" xfId="14799"/>
    <cellStyle name="Normal 64 10 2 5" xfId="29078"/>
    <cellStyle name="Normal 64 10 2 6" xfId="43356"/>
    <cellStyle name="Normal 64 10 3" xfId="4122"/>
    <cellStyle name="Normal 64 10 3 2" xfId="18433"/>
    <cellStyle name="Normal 64 10 3 3" xfId="32712"/>
    <cellStyle name="Normal 64 10 3 4" xfId="46990"/>
    <cellStyle name="Normal 64 10 4" xfId="9338"/>
    <cellStyle name="Normal 64 10 4 2" xfId="23644"/>
    <cellStyle name="Normal 64 10 4 3" xfId="37923"/>
    <cellStyle name="Normal 64 10 4 4" xfId="52201"/>
    <cellStyle name="Normal 64 10 5" xfId="16610"/>
    <cellStyle name="Normal 64 10 5 2" xfId="30889"/>
    <cellStyle name="Normal 64 10 5 3" xfId="45167"/>
    <cellStyle name="Normal 64 10 6" xfId="12988"/>
    <cellStyle name="Normal 64 10 7" xfId="27267"/>
    <cellStyle name="Normal 64 10 8" xfId="41545"/>
    <cellStyle name="Normal 64 2" xfId="252"/>
    <cellStyle name="Normal 64 2 2" xfId="992"/>
    <cellStyle name="Normal 64 3" xfId="482"/>
    <cellStyle name="Normal 64 3 10" xfId="25754"/>
    <cellStyle name="Normal 64 3 11" xfId="40032"/>
    <cellStyle name="Normal 64 3 2" xfId="1042"/>
    <cellStyle name="Normal 64 3 2 10" xfId="40484"/>
    <cellStyle name="Normal 64 3 2 2" xfId="1782"/>
    <cellStyle name="Normal 64 3 2 2 2" xfId="6587"/>
    <cellStyle name="Normal 64 3 2 2 2 2" xfId="10781"/>
    <cellStyle name="Normal 64 3 2 2 2 2 2" xfId="25060"/>
    <cellStyle name="Normal 64 3 2 2 2 2 3" xfId="39338"/>
    <cellStyle name="Normal 64 3 2 2 2 2 4" xfId="53616"/>
    <cellStyle name="Normal 64 3 2 2 2 3" xfId="20893"/>
    <cellStyle name="Normal 64 3 2 2 2 3 2" xfId="35172"/>
    <cellStyle name="Normal 64 3 2 2 2 3 3" xfId="49450"/>
    <cellStyle name="Normal 64 3 2 2 2 4" xfId="14403"/>
    <cellStyle name="Normal 64 3 2 2 2 5" xfId="28682"/>
    <cellStyle name="Normal 64 3 2 2 2 6" xfId="42960"/>
    <cellStyle name="Normal 64 3 2 2 3" xfId="6588"/>
    <cellStyle name="Normal 64 3 2 2 3 2" xfId="20894"/>
    <cellStyle name="Normal 64 3 2 2 3 3" xfId="35173"/>
    <cellStyle name="Normal 64 3 2 2 3 4" xfId="49451"/>
    <cellStyle name="Normal 64 3 2 2 4" xfId="3723"/>
    <cellStyle name="Normal 64 3 2 2 4 2" xfId="18037"/>
    <cellStyle name="Normal 64 3 2 2 4 3" xfId="32316"/>
    <cellStyle name="Normal 64 3 2 2 4 4" xfId="46594"/>
    <cellStyle name="Normal 64 3 2 2 5" xfId="8942"/>
    <cellStyle name="Normal 64 3 2 2 5 2" xfId="23248"/>
    <cellStyle name="Normal 64 3 2 2 5 3" xfId="37527"/>
    <cellStyle name="Normal 64 3 2 2 5 4" xfId="51805"/>
    <cellStyle name="Normal 64 3 2 2 6" xfId="16214"/>
    <cellStyle name="Normal 64 3 2 2 6 2" xfId="30493"/>
    <cellStyle name="Normal 64 3 2 2 6 3" xfId="44771"/>
    <cellStyle name="Normal 64 3 2 2 7" xfId="12592"/>
    <cellStyle name="Normal 64 3 2 2 8" xfId="26871"/>
    <cellStyle name="Normal 64 3 2 2 9" xfId="41149"/>
    <cellStyle name="Normal 64 3 2 3" xfId="6589"/>
    <cellStyle name="Normal 64 3 2 3 2" xfId="10116"/>
    <cellStyle name="Normal 64 3 2 3 2 2" xfId="24395"/>
    <cellStyle name="Normal 64 3 2 3 2 3" xfId="38673"/>
    <cellStyle name="Normal 64 3 2 3 2 4" xfId="52951"/>
    <cellStyle name="Normal 64 3 2 3 3" xfId="20895"/>
    <cellStyle name="Normal 64 3 2 3 3 2" xfId="35174"/>
    <cellStyle name="Normal 64 3 2 3 3 3" xfId="49452"/>
    <cellStyle name="Normal 64 3 2 3 4" xfId="13738"/>
    <cellStyle name="Normal 64 3 2 3 5" xfId="28017"/>
    <cellStyle name="Normal 64 3 2 3 6" xfId="42295"/>
    <cellStyle name="Normal 64 3 2 4" xfId="6590"/>
    <cellStyle name="Normal 64 3 2 4 2" xfId="20896"/>
    <cellStyle name="Normal 64 3 2 4 3" xfId="35175"/>
    <cellStyle name="Normal 64 3 2 4 4" xfId="49453"/>
    <cellStyle name="Normal 64 3 2 5" xfId="3058"/>
    <cellStyle name="Normal 64 3 2 5 2" xfId="17372"/>
    <cellStyle name="Normal 64 3 2 5 3" xfId="31651"/>
    <cellStyle name="Normal 64 3 2 5 4" xfId="45929"/>
    <cellStyle name="Normal 64 3 2 6" xfId="8277"/>
    <cellStyle name="Normal 64 3 2 6 2" xfId="22583"/>
    <cellStyle name="Normal 64 3 2 6 3" xfId="36862"/>
    <cellStyle name="Normal 64 3 2 6 4" xfId="51140"/>
    <cellStyle name="Normal 64 3 2 7" xfId="15549"/>
    <cellStyle name="Normal 64 3 2 7 2" xfId="29828"/>
    <cellStyle name="Normal 64 3 2 7 3" xfId="44106"/>
    <cellStyle name="Normal 64 3 2 8" xfId="11927"/>
    <cellStyle name="Normal 64 3 2 9" xfId="26206"/>
    <cellStyle name="Normal 64 3 3" xfId="1781"/>
    <cellStyle name="Normal 64 3 3 2" xfId="6591"/>
    <cellStyle name="Normal 64 3 3 2 2" xfId="10780"/>
    <cellStyle name="Normal 64 3 3 2 2 2" xfId="25059"/>
    <cellStyle name="Normal 64 3 3 2 2 3" xfId="39337"/>
    <cellStyle name="Normal 64 3 3 2 2 4" xfId="53615"/>
    <cellStyle name="Normal 64 3 3 2 3" xfId="20897"/>
    <cellStyle name="Normal 64 3 3 2 3 2" xfId="35176"/>
    <cellStyle name="Normal 64 3 3 2 3 3" xfId="49454"/>
    <cellStyle name="Normal 64 3 3 2 4" xfId="14402"/>
    <cellStyle name="Normal 64 3 3 2 5" xfId="28681"/>
    <cellStyle name="Normal 64 3 3 2 6" xfId="42959"/>
    <cellStyle name="Normal 64 3 3 3" xfId="6592"/>
    <cellStyle name="Normal 64 3 3 3 2" xfId="20898"/>
    <cellStyle name="Normal 64 3 3 3 3" xfId="35177"/>
    <cellStyle name="Normal 64 3 3 3 4" xfId="49455"/>
    <cellStyle name="Normal 64 3 3 4" xfId="3722"/>
    <cellStyle name="Normal 64 3 3 4 2" xfId="18036"/>
    <cellStyle name="Normal 64 3 3 4 3" xfId="32315"/>
    <cellStyle name="Normal 64 3 3 4 4" xfId="46593"/>
    <cellStyle name="Normal 64 3 3 5" xfId="8941"/>
    <cellStyle name="Normal 64 3 3 5 2" xfId="23247"/>
    <cellStyle name="Normal 64 3 3 5 3" xfId="37526"/>
    <cellStyle name="Normal 64 3 3 5 4" xfId="51804"/>
    <cellStyle name="Normal 64 3 3 6" xfId="16213"/>
    <cellStyle name="Normal 64 3 3 6 2" xfId="30492"/>
    <cellStyle name="Normal 64 3 3 6 3" xfId="44770"/>
    <cellStyle name="Normal 64 3 3 7" xfId="12591"/>
    <cellStyle name="Normal 64 3 3 8" xfId="26870"/>
    <cellStyle name="Normal 64 3 3 9" xfId="41148"/>
    <cellStyle name="Normal 64 3 4" xfId="6593"/>
    <cellStyle name="Normal 64 3 4 2" xfId="9664"/>
    <cellStyle name="Normal 64 3 4 2 2" xfId="23943"/>
    <cellStyle name="Normal 64 3 4 2 3" xfId="38221"/>
    <cellStyle name="Normal 64 3 4 2 4" xfId="52499"/>
    <cellStyle name="Normal 64 3 4 3" xfId="20899"/>
    <cellStyle name="Normal 64 3 4 3 2" xfId="35178"/>
    <cellStyle name="Normal 64 3 4 3 3" xfId="49456"/>
    <cellStyle name="Normal 64 3 4 4" xfId="13286"/>
    <cellStyle name="Normal 64 3 4 5" xfId="27565"/>
    <cellStyle name="Normal 64 3 4 6" xfId="41843"/>
    <cellStyle name="Normal 64 3 5" xfId="6594"/>
    <cellStyle name="Normal 64 3 5 2" xfId="20900"/>
    <cellStyle name="Normal 64 3 5 3" xfId="35179"/>
    <cellStyle name="Normal 64 3 5 4" xfId="49457"/>
    <cellStyle name="Normal 64 3 6" xfId="2606"/>
    <cellStyle name="Normal 64 3 6 2" xfId="16920"/>
    <cellStyle name="Normal 64 3 6 3" xfId="31199"/>
    <cellStyle name="Normal 64 3 6 4" xfId="45477"/>
    <cellStyle name="Normal 64 3 7" xfId="7825"/>
    <cellStyle name="Normal 64 3 7 2" xfId="22131"/>
    <cellStyle name="Normal 64 3 7 3" xfId="36410"/>
    <cellStyle name="Normal 64 3 7 4" xfId="50688"/>
    <cellStyle name="Normal 64 3 8" xfId="15097"/>
    <cellStyle name="Normal 64 3 8 2" xfId="29376"/>
    <cellStyle name="Normal 64 3 8 3" xfId="43654"/>
    <cellStyle name="Normal 64 3 9" xfId="11475"/>
    <cellStyle name="Normal 64 4" xfId="689"/>
    <cellStyle name="Normal 64 4 10" xfId="25889"/>
    <cellStyle name="Normal 64 4 11" xfId="40167"/>
    <cellStyle name="Normal 64 4 2" xfId="1155"/>
    <cellStyle name="Normal 64 4 2 10" xfId="40534"/>
    <cellStyle name="Normal 64 4 2 2" xfId="1784"/>
    <cellStyle name="Normal 64 4 2 2 2" xfId="6595"/>
    <cellStyle name="Normal 64 4 2 2 2 2" xfId="10783"/>
    <cellStyle name="Normal 64 4 2 2 2 2 2" xfId="25062"/>
    <cellStyle name="Normal 64 4 2 2 2 2 3" xfId="39340"/>
    <cellStyle name="Normal 64 4 2 2 2 2 4" xfId="53618"/>
    <cellStyle name="Normal 64 4 2 2 2 3" xfId="20901"/>
    <cellStyle name="Normal 64 4 2 2 2 3 2" xfId="35180"/>
    <cellStyle name="Normal 64 4 2 2 2 3 3" xfId="49458"/>
    <cellStyle name="Normal 64 4 2 2 2 4" xfId="14405"/>
    <cellStyle name="Normal 64 4 2 2 2 5" xfId="28684"/>
    <cellStyle name="Normal 64 4 2 2 2 6" xfId="42962"/>
    <cellStyle name="Normal 64 4 2 2 3" xfId="6596"/>
    <cellStyle name="Normal 64 4 2 2 3 2" xfId="20902"/>
    <cellStyle name="Normal 64 4 2 2 3 3" xfId="35181"/>
    <cellStyle name="Normal 64 4 2 2 3 4" xfId="49459"/>
    <cellStyle name="Normal 64 4 2 2 4" xfId="3725"/>
    <cellStyle name="Normal 64 4 2 2 4 2" xfId="18039"/>
    <cellStyle name="Normal 64 4 2 2 4 3" xfId="32318"/>
    <cellStyle name="Normal 64 4 2 2 4 4" xfId="46596"/>
    <cellStyle name="Normal 64 4 2 2 5" xfId="8944"/>
    <cellStyle name="Normal 64 4 2 2 5 2" xfId="23250"/>
    <cellStyle name="Normal 64 4 2 2 5 3" xfId="37529"/>
    <cellStyle name="Normal 64 4 2 2 5 4" xfId="51807"/>
    <cellStyle name="Normal 64 4 2 2 6" xfId="16216"/>
    <cellStyle name="Normal 64 4 2 2 6 2" xfId="30495"/>
    <cellStyle name="Normal 64 4 2 2 6 3" xfId="44773"/>
    <cellStyle name="Normal 64 4 2 2 7" xfId="12594"/>
    <cellStyle name="Normal 64 4 2 2 8" xfId="26873"/>
    <cellStyle name="Normal 64 4 2 2 9" xfId="41151"/>
    <cellStyle name="Normal 64 4 2 3" xfId="6597"/>
    <cellStyle name="Normal 64 4 2 3 2" xfId="10166"/>
    <cellStyle name="Normal 64 4 2 3 2 2" xfId="24445"/>
    <cellStyle name="Normal 64 4 2 3 2 3" xfId="38723"/>
    <cellStyle name="Normal 64 4 2 3 2 4" xfId="53001"/>
    <cellStyle name="Normal 64 4 2 3 3" xfId="20903"/>
    <cellStyle name="Normal 64 4 2 3 3 2" xfId="35182"/>
    <cellStyle name="Normal 64 4 2 3 3 3" xfId="49460"/>
    <cellStyle name="Normal 64 4 2 3 4" xfId="13788"/>
    <cellStyle name="Normal 64 4 2 3 5" xfId="28067"/>
    <cellStyle name="Normal 64 4 2 3 6" xfId="42345"/>
    <cellStyle name="Normal 64 4 2 4" xfId="6598"/>
    <cellStyle name="Normal 64 4 2 4 2" xfId="20904"/>
    <cellStyle name="Normal 64 4 2 4 3" xfId="35183"/>
    <cellStyle name="Normal 64 4 2 4 4" xfId="49461"/>
    <cellStyle name="Normal 64 4 2 5" xfId="3108"/>
    <cellStyle name="Normal 64 4 2 5 2" xfId="17422"/>
    <cellStyle name="Normal 64 4 2 5 3" xfId="31701"/>
    <cellStyle name="Normal 64 4 2 5 4" xfId="45979"/>
    <cellStyle name="Normal 64 4 2 6" xfId="8327"/>
    <cellStyle name="Normal 64 4 2 6 2" xfId="22633"/>
    <cellStyle name="Normal 64 4 2 6 3" xfId="36912"/>
    <cellStyle name="Normal 64 4 2 6 4" xfId="51190"/>
    <cellStyle name="Normal 64 4 2 7" xfId="15599"/>
    <cellStyle name="Normal 64 4 2 7 2" xfId="29878"/>
    <cellStyle name="Normal 64 4 2 7 3" xfId="44156"/>
    <cellStyle name="Normal 64 4 2 8" xfId="11977"/>
    <cellStyle name="Normal 64 4 2 9" xfId="26256"/>
    <cellStyle name="Normal 64 4 3" xfId="1783"/>
    <cellStyle name="Normal 64 4 3 2" xfId="6599"/>
    <cellStyle name="Normal 64 4 3 2 2" xfId="10782"/>
    <cellStyle name="Normal 64 4 3 2 2 2" xfId="25061"/>
    <cellStyle name="Normal 64 4 3 2 2 3" xfId="39339"/>
    <cellStyle name="Normal 64 4 3 2 2 4" xfId="53617"/>
    <cellStyle name="Normal 64 4 3 2 3" xfId="20905"/>
    <cellStyle name="Normal 64 4 3 2 3 2" xfId="35184"/>
    <cellStyle name="Normal 64 4 3 2 3 3" xfId="49462"/>
    <cellStyle name="Normal 64 4 3 2 4" xfId="14404"/>
    <cellStyle name="Normal 64 4 3 2 5" xfId="28683"/>
    <cellStyle name="Normal 64 4 3 2 6" xfId="42961"/>
    <cellStyle name="Normal 64 4 3 3" xfId="6600"/>
    <cellStyle name="Normal 64 4 3 3 2" xfId="20906"/>
    <cellStyle name="Normal 64 4 3 3 3" xfId="35185"/>
    <cellStyle name="Normal 64 4 3 3 4" xfId="49463"/>
    <cellStyle name="Normal 64 4 3 4" xfId="3724"/>
    <cellStyle name="Normal 64 4 3 4 2" xfId="18038"/>
    <cellStyle name="Normal 64 4 3 4 3" xfId="32317"/>
    <cellStyle name="Normal 64 4 3 4 4" xfId="46595"/>
    <cellStyle name="Normal 64 4 3 5" xfId="8943"/>
    <cellStyle name="Normal 64 4 3 5 2" xfId="23249"/>
    <cellStyle name="Normal 64 4 3 5 3" xfId="37528"/>
    <cellStyle name="Normal 64 4 3 5 4" xfId="51806"/>
    <cellStyle name="Normal 64 4 3 6" xfId="16215"/>
    <cellStyle name="Normal 64 4 3 6 2" xfId="30494"/>
    <cellStyle name="Normal 64 4 3 6 3" xfId="44772"/>
    <cellStyle name="Normal 64 4 3 7" xfId="12593"/>
    <cellStyle name="Normal 64 4 3 8" xfId="26872"/>
    <cellStyle name="Normal 64 4 3 9" xfId="41150"/>
    <cellStyle name="Normal 64 4 4" xfId="6601"/>
    <cellStyle name="Normal 64 4 4 2" xfId="9799"/>
    <cellStyle name="Normal 64 4 4 2 2" xfId="24078"/>
    <cellStyle name="Normal 64 4 4 2 3" xfId="38356"/>
    <cellStyle name="Normal 64 4 4 2 4" xfId="52634"/>
    <cellStyle name="Normal 64 4 4 3" xfId="20907"/>
    <cellStyle name="Normal 64 4 4 3 2" xfId="35186"/>
    <cellStyle name="Normal 64 4 4 3 3" xfId="49464"/>
    <cellStyle name="Normal 64 4 4 4" xfId="13421"/>
    <cellStyle name="Normal 64 4 4 5" xfId="27700"/>
    <cellStyle name="Normal 64 4 4 6" xfId="41978"/>
    <cellStyle name="Normal 64 4 5" xfId="6602"/>
    <cellStyle name="Normal 64 4 5 2" xfId="20908"/>
    <cellStyle name="Normal 64 4 5 3" xfId="35187"/>
    <cellStyle name="Normal 64 4 5 4" xfId="49465"/>
    <cellStyle name="Normal 64 4 6" xfId="2741"/>
    <cellStyle name="Normal 64 4 6 2" xfId="17055"/>
    <cellStyle name="Normal 64 4 6 3" xfId="31334"/>
    <cellStyle name="Normal 64 4 6 4" xfId="45612"/>
    <cellStyle name="Normal 64 4 7" xfId="7960"/>
    <cellStyle name="Normal 64 4 7 2" xfId="22266"/>
    <cellStyle name="Normal 64 4 7 3" xfId="36545"/>
    <cellStyle name="Normal 64 4 7 4" xfId="50823"/>
    <cellStyle name="Normal 64 4 8" xfId="15232"/>
    <cellStyle name="Normal 64 4 8 2" xfId="29511"/>
    <cellStyle name="Normal 64 4 8 3" xfId="43789"/>
    <cellStyle name="Normal 64 4 9" xfId="11610"/>
    <cellStyle name="Normal 64 5" xfId="366"/>
    <cellStyle name="Normal 64 5 10" xfId="25705"/>
    <cellStyle name="Normal 64 5 11" xfId="39983"/>
    <cellStyle name="Normal 64 5 2" xfId="991"/>
    <cellStyle name="Normal 64 5 2 10" xfId="40440"/>
    <cellStyle name="Normal 64 5 2 2" xfId="1786"/>
    <cellStyle name="Normal 64 5 2 2 2" xfId="6603"/>
    <cellStyle name="Normal 64 5 2 2 2 2" xfId="10785"/>
    <cellStyle name="Normal 64 5 2 2 2 2 2" xfId="25064"/>
    <cellStyle name="Normal 64 5 2 2 2 2 3" xfId="39342"/>
    <cellStyle name="Normal 64 5 2 2 2 2 4" xfId="53620"/>
    <cellStyle name="Normal 64 5 2 2 2 3" xfId="20909"/>
    <cellStyle name="Normal 64 5 2 2 2 3 2" xfId="35188"/>
    <cellStyle name="Normal 64 5 2 2 2 3 3" xfId="49466"/>
    <cellStyle name="Normal 64 5 2 2 2 4" xfId="14407"/>
    <cellStyle name="Normal 64 5 2 2 2 5" xfId="28686"/>
    <cellStyle name="Normal 64 5 2 2 2 6" xfId="42964"/>
    <cellStyle name="Normal 64 5 2 2 3" xfId="6604"/>
    <cellStyle name="Normal 64 5 2 2 3 2" xfId="20910"/>
    <cellStyle name="Normal 64 5 2 2 3 3" xfId="35189"/>
    <cellStyle name="Normal 64 5 2 2 3 4" xfId="49467"/>
    <cellStyle name="Normal 64 5 2 2 4" xfId="3727"/>
    <cellStyle name="Normal 64 5 2 2 4 2" xfId="18041"/>
    <cellStyle name="Normal 64 5 2 2 4 3" xfId="32320"/>
    <cellStyle name="Normal 64 5 2 2 4 4" xfId="46598"/>
    <cellStyle name="Normal 64 5 2 2 5" xfId="8946"/>
    <cellStyle name="Normal 64 5 2 2 5 2" xfId="23252"/>
    <cellStyle name="Normal 64 5 2 2 5 3" xfId="37531"/>
    <cellStyle name="Normal 64 5 2 2 5 4" xfId="51809"/>
    <cellStyle name="Normal 64 5 2 2 6" xfId="16218"/>
    <cellStyle name="Normal 64 5 2 2 6 2" xfId="30497"/>
    <cellStyle name="Normal 64 5 2 2 6 3" xfId="44775"/>
    <cellStyle name="Normal 64 5 2 2 7" xfId="12596"/>
    <cellStyle name="Normal 64 5 2 2 8" xfId="26875"/>
    <cellStyle name="Normal 64 5 2 2 9" xfId="41153"/>
    <cellStyle name="Normal 64 5 2 3" xfId="6605"/>
    <cellStyle name="Normal 64 5 2 3 2" xfId="10072"/>
    <cellStyle name="Normal 64 5 2 3 2 2" xfId="24351"/>
    <cellStyle name="Normal 64 5 2 3 2 3" xfId="38629"/>
    <cellStyle name="Normal 64 5 2 3 2 4" xfId="52907"/>
    <cellStyle name="Normal 64 5 2 3 3" xfId="20911"/>
    <cellStyle name="Normal 64 5 2 3 3 2" xfId="35190"/>
    <cellStyle name="Normal 64 5 2 3 3 3" xfId="49468"/>
    <cellStyle name="Normal 64 5 2 3 4" xfId="13694"/>
    <cellStyle name="Normal 64 5 2 3 5" xfId="27973"/>
    <cellStyle name="Normal 64 5 2 3 6" xfId="42251"/>
    <cellStyle name="Normal 64 5 2 4" xfId="6606"/>
    <cellStyle name="Normal 64 5 2 4 2" xfId="20912"/>
    <cellStyle name="Normal 64 5 2 4 3" xfId="35191"/>
    <cellStyle name="Normal 64 5 2 4 4" xfId="49469"/>
    <cellStyle name="Normal 64 5 2 5" xfId="3014"/>
    <cellStyle name="Normal 64 5 2 5 2" xfId="17328"/>
    <cellStyle name="Normal 64 5 2 5 3" xfId="31607"/>
    <cellStyle name="Normal 64 5 2 5 4" xfId="45885"/>
    <cellStyle name="Normal 64 5 2 6" xfId="8233"/>
    <cellStyle name="Normal 64 5 2 6 2" xfId="22539"/>
    <cellStyle name="Normal 64 5 2 6 3" xfId="36818"/>
    <cellStyle name="Normal 64 5 2 6 4" xfId="51096"/>
    <cellStyle name="Normal 64 5 2 7" xfId="15505"/>
    <cellStyle name="Normal 64 5 2 7 2" xfId="29784"/>
    <cellStyle name="Normal 64 5 2 7 3" xfId="44062"/>
    <cellStyle name="Normal 64 5 2 8" xfId="11883"/>
    <cellStyle name="Normal 64 5 2 9" xfId="26162"/>
    <cellStyle name="Normal 64 5 3" xfId="1785"/>
    <cellStyle name="Normal 64 5 3 2" xfId="6607"/>
    <cellStyle name="Normal 64 5 3 2 2" xfId="10784"/>
    <cellStyle name="Normal 64 5 3 2 2 2" xfId="25063"/>
    <cellStyle name="Normal 64 5 3 2 2 3" xfId="39341"/>
    <cellStyle name="Normal 64 5 3 2 2 4" xfId="53619"/>
    <cellStyle name="Normal 64 5 3 2 3" xfId="20913"/>
    <cellStyle name="Normal 64 5 3 2 3 2" xfId="35192"/>
    <cellStyle name="Normal 64 5 3 2 3 3" xfId="49470"/>
    <cellStyle name="Normal 64 5 3 2 4" xfId="14406"/>
    <cellStyle name="Normal 64 5 3 2 5" xfId="28685"/>
    <cellStyle name="Normal 64 5 3 2 6" xfId="42963"/>
    <cellStyle name="Normal 64 5 3 3" xfId="6608"/>
    <cellStyle name="Normal 64 5 3 3 2" xfId="20914"/>
    <cellStyle name="Normal 64 5 3 3 3" xfId="35193"/>
    <cellStyle name="Normal 64 5 3 3 4" xfId="49471"/>
    <cellStyle name="Normal 64 5 3 4" xfId="3726"/>
    <cellStyle name="Normal 64 5 3 4 2" xfId="18040"/>
    <cellStyle name="Normal 64 5 3 4 3" xfId="32319"/>
    <cellStyle name="Normal 64 5 3 4 4" xfId="46597"/>
    <cellStyle name="Normal 64 5 3 5" xfId="8945"/>
    <cellStyle name="Normal 64 5 3 5 2" xfId="23251"/>
    <cellStyle name="Normal 64 5 3 5 3" xfId="37530"/>
    <cellStyle name="Normal 64 5 3 5 4" xfId="51808"/>
    <cellStyle name="Normal 64 5 3 6" xfId="16217"/>
    <cellStyle name="Normal 64 5 3 6 2" xfId="30496"/>
    <cellStyle name="Normal 64 5 3 6 3" xfId="44774"/>
    <cellStyle name="Normal 64 5 3 7" xfId="12595"/>
    <cellStyle name="Normal 64 5 3 8" xfId="26874"/>
    <cellStyle name="Normal 64 5 3 9" xfId="41152"/>
    <cellStyle name="Normal 64 5 4" xfId="6609"/>
    <cellStyle name="Normal 64 5 4 2" xfId="9615"/>
    <cellStyle name="Normal 64 5 4 2 2" xfId="23894"/>
    <cellStyle name="Normal 64 5 4 2 3" xfId="38172"/>
    <cellStyle name="Normal 64 5 4 2 4" xfId="52450"/>
    <cellStyle name="Normal 64 5 4 3" xfId="20915"/>
    <cellStyle name="Normal 64 5 4 3 2" xfId="35194"/>
    <cellStyle name="Normal 64 5 4 3 3" xfId="49472"/>
    <cellStyle name="Normal 64 5 4 4" xfId="13237"/>
    <cellStyle name="Normal 64 5 4 5" xfId="27516"/>
    <cellStyle name="Normal 64 5 4 6" xfId="41794"/>
    <cellStyle name="Normal 64 5 5" xfId="6610"/>
    <cellStyle name="Normal 64 5 5 2" xfId="20916"/>
    <cellStyle name="Normal 64 5 5 3" xfId="35195"/>
    <cellStyle name="Normal 64 5 5 4" xfId="49473"/>
    <cellStyle name="Normal 64 5 6" xfId="2557"/>
    <cellStyle name="Normal 64 5 6 2" xfId="16871"/>
    <cellStyle name="Normal 64 5 6 3" xfId="31150"/>
    <cellStyle name="Normal 64 5 6 4" xfId="45428"/>
    <cellStyle name="Normal 64 5 7" xfId="7776"/>
    <cellStyle name="Normal 64 5 7 2" xfId="22082"/>
    <cellStyle name="Normal 64 5 7 3" xfId="36361"/>
    <cellStyle name="Normal 64 5 7 4" xfId="50639"/>
    <cellStyle name="Normal 64 5 8" xfId="15048"/>
    <cellStyle name="Normal 64 5 8 2" xfId="29327"/>
    <cellStyle name="Normal 64 5 8 3" xfId="43605"/>
    <cellStyle name="Normal 64 5 9" xfId="11426"/>
    <cellStyle name="Normal 64 6" xfId="840"/>
    <cellStyle name="Normal 64 6 10" xfId="40305"/>
    <cellStyle name="Normal 64 6 2" xfId="1787"/>
    <cellStyle name="Normal 64 6 2 2" xfId="6611"/>
    <cellStyle name="Normal 64 6 2 2 2" xfId="10786"/>
    <cellStyle name="Normal 64 6 2 2 2 2" xfId="25065"/>
    <cellStyle name="Normal 64 6 2 2 2 3" xfId="39343"/>
    <cellStyle name="Normal 64 6 2 2 2 4" xfId="53621"/>
    <cellStyle name="Normal 64 6 2 2 3" xfId="20917"/>
    <cellStyle name="Normal 64 6 2 2 3 2" xfId="35196"/>
    <cellStyle name="Normal 64 6 2 2 3 3" xfId="49474"/>
    <cellStyle name="Normal 64 6 2 2 4" xfId="14408"/>
    <cellStyle name="Normal 64 6 2 2 5" xfId="28687"/>
    <cellStyle name="Normal 64 6 2 2 6" xfId="42965"/>
    <cellStyle name="Normal 64 6 2 3" xfId="6612"/>
    <cellStyle name="Normal 64 6 2 3 2" xfId="20918"/>
    <cellStyle name="Normal 64 6 2 3 3" xfId="35197"/>
    <cellStyle name="Normal 64 6 2 3 4" xfId="49475"/>
    <cellStyle name="Normal 64 6 2 4" xfId="3728"/>
    <cellStyle name="Normal 64 6 2 4 2" xfId="18042"/>
    <cellStyle name="Normal 64 6 2 4 3" xfId="32321"/>
    <cellStyle name="Normal 64 6 2 4 4" xfId="46599"/>
    <cellStyle name="Normal 64 6 2 5" xfId="8947"/>
    <cellStyle name="Normal 64 6 2 5 2" xfId="23253"/>
    <cellStyle name="Normal 64 6 2 5 3" xfId="37532"/>
    <cellStyle name="Normal 64 6 2 5 4" xfId="51810"/>
    <cellStyle name="Normal 64 6 2 6" xfId="16219"/>
    <cellStyle name="Normal 64 6 2 6 2" xfId="30498"/>
    <cellStyle name="Normal 64 6 2 6 3" xfId="44776"/>
    <cellStyle name="Normal 64 6 2 7" xfId="12597"/>
    <cellStyle name="Normal 64 6 2 8" xfId="26876"/>
    <cellStyle name="Normal 64 6 2 9" xfId="41154"/>
    <cellStyle name="Normal 64 6 3" xfId="6613"/>
    <cellStyle name="Normal 64 6 3 2" xfId="9937"/>
    <cellStyle name="Normal 64 6 3 2 2" xfId="24216"/>
    <cellStyle name="Normal 64 6 3 2 3" xfId="38494"/>
    <cellStyle name="Normal 64 6 3 2 4" xfId="52772"/>
    <cellStyle name="Normal 64 6 3 3" xfId="20919"/>
    <cellStyle name="Normal 64 6 3 3 2" xfId="35198"/>
    <cellStyle name="Normal 64 6 3 3 3" xfId="49476"/>
    <cellStyle name="Normal 64 6 3 4" xfId="13559"/>
    <cellStyle name="Normal 64 6 3 5" xfId="27838"/>
    <cellStyle name="Normal 64 6 3 6" xfId="42116"/>
    <cellStyle name="Normal 64 6 4" xfId="6614"/>
    <cellStyle name="Normal 64 6 4 2" xfId="20920"/>
    <cellStyle name="Normal 64 6 4 3" xfId="35199"/>
    <cellStyle name="Normal 64 6 4 4" xfId="49477"/>
    <cellStyle name="Normal 64 6 5" xfId="2879"/>
    <cellStyle name="Normal 64 6 5 2" xfId="17193"/>
    <cellStyle name="Normal 64 6 5 3" xfId="31472"/>
    <cellStyle name="Normal 64 6 5 4" xfId="45750"/>
    <cellStyle name="Normal 64 6 6" xfId="8098"/>
    <cellStyle name="Normal 64 6 6 2" xfId="22404"/>
    <cellStyle name="Normal 64 6 6 3" xfId="36683"/>
    <cellStyle name="Normal 64 6 6 4" xfId="50961"/>
    <cellStyle name="Normal 64 6 7" xfId="15370"/>
    <cellStyle name="Normal 64 6 7 2" xfId="29649"/>
    <cellStyle name="Normal 64 6 7 3" xfId="43927"/>
    <cellStyle name="Normal 64 6 8" xfId="11748"/>
    <cellStyle name="Normal 64 6 9" xfId="26027"/>
    <cellStyle name="Normal 64 7" xfId="1305"/>
    <cellStyle name="Normal 64 7 2" xfId="6615"/>
    <cellStyle name="Normal 64 7 2 2" xfId="10304"/>
    <cellStyle name="Normal 64 7 2 2 2" xfId="24583"/>
    <cellStyle name="Normal 64 7 2 2 3" xfId="38861"/>
    <cellStyle name="Normal 64 7 2 2 4" xfId="53139"/>
    <cellStyle name="Normal 64 7 2 3" xfId="20921"/>
    <cellStyle name="Normal 64 7 2 3 2" xfId="35200"/>
    <cellStyle name="Normal 64 7 2 3 3" xfId="49478"/>
    <cellStyle name="Normal 64 7 2 4" xfId="13926"/>
    <cellStyle name="Normal 64 7 2 5" xfId="28205"/>
    <cellStyle name="Normal 64 7 2 6" xfId="42483"/>
    <cellStyle name="Normal 64 7 3" xfId="6616"/>
    <cellStyle name="Normal 64 7 3 2" xfId="20922"/>
    <cellStyle name="Normal 64 7 3 3" xfId="35201"/>
    <cellStyle name="Normal 64 7 3 4" xfId="49479"/>
    <cellStyle name="Normal 64 7 4" xfId="3246"/>
    <cellStyle name="Normal 64 7 4 2" xfId="17560"/>
    <cellStyle name="Normal 64 7 4 3" xfId="31839"/>
    <cellStyle name="Normal 64 7 4 4" xfId="46117"/>
    <cellStyle name="Normal 64 7 5" xfId="8465"/>
    <cellStyle name="Normal 64 7 5 2" xfId="22771"/>
    <cellStyle name="Normal 64 7 5 3" xfId="37050"/>
    <cellStyle name="Normal 64 7 5 4" xfId="51328"/>
    <cellStyle name="Normal 64 7 6" xfId="15737"/>
    <cellStyle name="Normal 64 7 6 2" xfId="30016"/>
    <cellStyle name="Normal 64 7 6 3" xfId="44294"/>
    <cellStyle name="Normal 64 7 7" xfId="12115"/>
    <cellStyle name="Normal 64 7 8" xfId="26394"/>
    <cellStyle name="Normal 64 7 9" xfId="40672"/>
    <cellStyle name="Normal 64 8" xfId="251"/>
    <cellStyle name="Normal 64 8 2" xfId="6617"/>
    <cellStyle name="Normal 64 8 2 2" xfId="9571"/>
    <cellStyle name="Normal 64 8 2 2 2" xfId="23850"/>
    <cellStyle name="Normal 64 8 2 2 3" xfId="38128"/>
    <cellStyle name="Normal 64 8 2 2 4" xfId="52406"/>
    <cellStyle name="Normal 64 8 2 3" xfId="20923"/>
    <cellStyle name="Normal 64 8 2 3 2" xfId="35202"/>
    <cellStyle name="Normal 64 8 2 3 3" xfId="49480"/>
    <cellStyle name="Normal 64 8 2 4" xfId="13193"/>
    <cellStyle name="Normal 64 8 2 5" xfId="27472"/>
    <cellStyle name="Normal 64 8 2 6" xfId="41750"/>
    <cellStyle name="Normal 64 8 3" xfId="6618"/>
    <cellStyle name="Normal 64 8 3 2" xfId="20924"/>
    <cellStyle name="Normal 64 8 3 3" xfId="35203"/>
    <cellStyle name="Normal 64 8 3 4" xfId="49481"/>
    <cellStyle name="Normal 64 8 4" xfId="2513"/>
    <cellStyle name="Normal 64 8 4 2" xfId="16827"/>
    <cellStyle name="Normal 64 8 4 3" xfId="31106"/>
    <cellStyle name="Normal 64 8 4 4" xfId="45384"/>
    <cellStyle name="Normal 64 8 5" xfId="7732"/>
    <cellStyle name="Normal 64 8 5 2" xfId="22038"/>
    <cellStyle name="Normal 64 8 5 3" xfId="36317"/>
    <cellStyle name="Normal 64 8 5 4" xfId="50595"/>
    <cellStyle name="Normal 64 8 6" xfId="15004"/>
    <cellStyle name="Normal 64 8 6 2" xfId="29283"/>
    <cellStyle name="Normal 64 8 6 3" xfId="43561"/>
    <cellStyle name="Normal 64 8 7" xfId="11382"/>
    <cellStyle name="Normal 64 8 8" xfId="25661"/>
    <cellStyle name="Normal 64 8 9" xfId="39939"/>
    <cellStyle name="Normal 64 9" xfId="2146"/>
    <cellStyle name="Normal 64 9 2" xfId="6619"/>
    <cellStyle name="Normal 64 9 2 2" xfId="11041"/>
    <cellStyle name="Normal 64 9 2 2 2" xfId="25320"/>
    <cellStyle name="Normal 64 9 2 2 3" xfId="39598"/>
    <cellStyle name="Normal 64 9 2 2 4" xfId="53876"/>
    <cellStyle name="Normal 64 9 2 3" xfId="20925"/>
    <cellStyle name="Normal 64 9 2 3 2" xfId="35204"/>
    <cellStyle name="Normal 64 9 2 3 3" xfId="49482"/>
    <cellStyle name="Normal 64 9 2 4" xfId="14663"/>
    <cellStyle name="Normal 64 9 2 5" xfId="28942"/>
    <cellStyle name="Normal 64 9 2 6" xfId="43220"/>
    <cellStyle name="Normal 64 9 3" xfId="6620"/>
    <cellStyle name="Normal 64 9 3 2" xfId="20926"/>
    <cellStyle name="Normal 64 9 3 3" xfId="35205"/>
    <cellStyle name="Normal 64 9 3 4" xfId="49483"/>
    <cellStyle name="Normal 64 9 4" xfId="3986"/>
    <cellStyle name="Normal 64 9 4 2" xfId="18297"/>
    <cellStyle name="Normal 64 9 4 3" xfId="32576"/>
    <cellStyle name="Normal 64 9 4 4" xfId="46854"/>
    <cellStyle name="Normal 64 9 5" xfId="9202"/>
    <cellStyle name="Normal 64 9 5 2" xfId="23508"/>
    <cellStyle name="Normal 64 9 5 3" xfId="37787"/>
    <cellStyle name="Normal 64 9 5 4" xfId="52065"/>
    <cellStyle name="Normal 64 9 6" xfId="16474"/>
    <cellStyle name="Normal 64 9 6 2" xfId="30753"/>
    <cellStyle name="Normal 64 9 6 3" xfId="45031"/>
    <cellStyle name="Normal 64 9 7" xfId="12852"/>
    <cellStyle name="Normal 64 9 8" xfId="27131"/>
    <cellStyle name="Normal 64 9 9" xfId="41409"/>
    <cellStyle name="Normal 65" xfId="253"/>
    <cellStyle name="Normal 65 2" xfId="640"/>
    <cellStyle name="Normal 65 2 10" xfId="7916"/>
    <cellStyle name="Normal 65 2 10 2" xfId="22222"/>
    <cellStyle name="Normal 65 2 10 3" xfId="36501"/>
    <cellStyle name="Normal 65 2 10 4" xfId="50779"/>
    <cellStyle name="Normal 65 2 11" xfId="15188"/>
    <cellStyle name="Normal 65 2 11 2" xfId="29467"/>
    <cellStyle name="Normal 65 2 11 3" xfId="43745"/>
    <cellStyle name="Normal 65 2 12" xfId="11566"/>
    <cellStyle name="Normal 65 2 13" xfId="25845"/>
    <cellStyle name="Normal 65 2 14" xfId="40123"/>
    <cellStyle name="Normal 65 2 2" xfId="781"/>
    <cellStyle name="Normal 65 2 2 10" xfId="25980"/>
    <cellStyle name="Normal 65 2 2 11" xfId="40258"/>
    <cellStyle name="Normal 65 2 2 2" xfId="1246"/>
    <cellStyle name="Normal 65 2 2 2 10" xfId="40625"/>
    <cellStyle name="Normal 65 2 2 2 2" xfId="1790"/>
    <cellStyle name="Normal 65 2 2 2 2 2" xfId="6621"/>
    <cellStyle name="Normal 65 2 2 2 2 2 2" xfId="10789"/>
    <cellStyle name="Normal 65 2 2 2 2 2 2 2" xfId="25068"/>
    <cellStyle name="Normal 65 2 2 2 2 2 2 3" xfId="39346"/>
    <cellStyle name="Normal 65 2 2 2 2 2 2 4" xfId="53624"/>
    <cellStyle name="Normal 65 2 2 2 2 2 3" xfId="20927"/>
    <cellStyle name="Normal 65 2 2 2 2 2 3 2" xfId="35206"/>
    <cellStyle name="Normal 65 2 2 2 2 2 3 3" xfId="49484"/>
    <cellStyle name="Normal 65 2 2 2 2 2 4" xfId="14411"/>
    <cellStyle name="Normal 65 2 2 2 2 2 5" xfId="28690"/>
    <cellStyle name="Normal 65 2 2 2 2 2 6" xfId="42968"/>
    <cellStyle name="Normal 65 2 2 2 2 3" xfId="6622"/>
    <cellStyle name="Normal 65 2 2 2 2 3 2" xfId="20928"/>
    <cellStyle name="Normal 65 2 2 2 2 3 3" xfId="35207"/>
    <cellStyle name="Normal 65 2 2 2 2 3 4" xfId="49485"/>
    <cellStyle name="Normal 65 2 2 2 2 4" xfId="3731"/>
    <cellStyle name="Normal 65 2 2 2 2 4 2" xfId="18045"/>
    <cellStyle name="Normal 65 2 2 2 2 4 3" xfId="32324"/>
    <cellStyle name="Normal 65 2 2 2 2 4 4" xfId="46602"/>
    <cellStyle name="Normal 65 2 2 2 2 5" xfId="8950"/>
    <cellStyle name="Normal 65 2 2 2 2 5 2" xfId="23256"/>
    <cellStyle name="Normal 65 2 2 2 2 5 3" xfId="37535"/>
    <cellStyle name="Normal 65 2 2 2 2 5 4" xfId="51813"/>
    <cellStyle name="Normal 65 2 2 2 2 6" xfId="16222"/>
    <cellStyle name="Normal 65 2 2 2 2 6 2" xfId="30501"/>
    <cellStyle name="Normal 65 2 2 2 2 6 3" xfId="44779"/>
    <cellStyle name="Normal 65 2 2 2 2 7" xfId="12600"/>
    <cellStyle name="Normal 65 2 2 2 2 8" xfId="26879"/>
    <cellStyle name="Normal 65 2 2 2 2 9" xfId="41157"/>
    <cellStyle name="Normal 65 2 2 2 3" xfId="6623"/>
    <cellStyle name="Normal 65 2 2 2 3 2" xfId="10257"/>
    <cellStyle name="Normal 65 2 2 2 3 2 2" xfId="24536"/>
    <cellStyle name="Normal 65 2 2 2 3 2 3" xfId="38814"/>
    <cellStyle name="Normal 65 2 2 2 3 2 4" xfId="53092"/>
    <cellStyle name="Normal 65 2 2 2 3 3" xfId="20929"/>
    <cellStyle name="Normal 65 2 2 2 3 3 2" xfId="35208"/>
    <cellStyle name="Normal 65 2 2 2 3 3 3" xfId="49486"/>
    <cellStyle name="Normal 65 2 2 2 3 4" xfId="13879"/>
    <cellStyle name="Normal 65 2 2 2 3 5" xfId="28158"/>
    <cellStyle name="Normal 65 2 2 2 3 6" xfId="42436"/>
    <cellStyle name="Normal 65 2 2 2 4" xfId="6624"/>
    <cellStyle name="Normal 65 2 2 2 4 2" xfId="20930"/>
    <cellStyle name="Normal 65 2 2 2 4 3" xfId="35209"/>
    <cellStyle name="Normal 65 2 2 2 4 4" xfId="49487"/>
    <cellStyle name="Normal 65 2 2 2 5" xfId="3199"/>
    <cellStyle name="Normal 65 2 2 2 5 2" xfId="17513"/>
    <cellStyle name="Normal 65 2 2 2 5 3" xfId="31792"/>
    <cellStyle name="Normal 65 2 2 2 5 4" xfId="46070"/>
    <cellStyle name="Normal 65 2 2 2 6" xfId="8418"/>
    <cellStyle name="Normal 65 2 2 2 6 2" xfId="22724"/>
    <cellStyle name="Normal 65 2 2 2 6 3" xfId="37003"/>
    <cellStyle name="Normal 65 2 2 2 6 4" xfId="51281"/>
    <cellStyle name="Normal 65 2 2 2 7" xfId="15690"/>
    <cellStyle name="Normal 65 2 2 2 7 2" xfId="29969"/>
    <cellStyle name="Normal 65 2 2 2 7 3" xfId="44247"/>
    <cellStyle name="Normal 65 2 2 2 8" xfId="12068"/>
    <cellStyle name="Normal 65 2 2 2 9" xfId="26347"/>
    <cellStyle name="Normal 65 2 2 3" xfId="1789"/>
    <cellStyle name="Normal 65 2 2 3 2" xfId="6625"/>
    <cellStyle name="Normal 65 2 2 3 2 2" xfId="10788"/>
    <cellStyle name="Normal 65 2 2 3 2 2 2" xfId="25067"/>
    <cellStyle name="Normal 65 2 2 3 2 2 3" xfId="39345"/>
    <cellStyle name="Normal 65 2 2 3 2 2 4" xfId="53623"/>
    <cellStyle name="Normal 65 2 2 3 2 3" xfId="20931"/>
    <cellStyle name="Normal 65 2 2 3 2 3 2" xfId="35210"/>
    <cellStyle name="Normal 65 2 2 3 2 3 3" xfId="49488"/>
    <cellStyle name="Normal 65 2 2 3 2 4" xfId="14410"/>
    <cellStyle name="Normal 65 2 2 3 2 5" xfId="28689"/>
    <cellStyle name="Normal 65 2 2 3 2 6" xfId="42967"/>
    <cellStyle name="Normal 65 2 2 3 3" xfId="6626"/>
    <cellStyle name="Normal 65 2 2 3 3 2" xfId="20932"/>
    <cellStyle name="Normal 65 2 2 3 3 3" xfId="35211"/>
    <cellStyle name="Normal 65 2 2 3 3 4" xfId="49489"/>
    <cellStyle name="Normal 65 2 2 3 4" xfId="3730"/>
    <cellStyle name="Normal 65 2 2 3 4 2" xfId="18044"/>
    <cellStyle name="Normal 65 2 2 3 4 3" xfId="32323"/>
    <cellStyle name="Normal 65 2 2 3 4 4" xfId="46601"/>
    <cellStyle name="Normal 65 2 2 3 5" xfId="8949"/>
    <cellStyle name="Normal 65 2 2 3 5 2" xfId="23255"/>
    <cellStyle name="Normal 65 2 2 3 5 3" xfId="37534"/>
    <cellStyle name="Normal 65 2 2 3 5 4" xfId="51812"/>
    <cellStyle name="Normal 65 2 2 3 6" xfId="16221"/>
    <cellStyle name="Normal 65 2 2 3 6 2" xfId="30500"/>
    <cellStyle name="Normal 65 2 2 3 6 3" xfId="44778"/>
    <cellStyle name="Normal 65 2 2 3 7" xfId="12599"/>
    <cellStyle name="Normal 65 2 2 3 8" xfId="26878"/>
    <cellStyle name="Normal 65 2 2 3 9" xfId="41156"/>
    <cellStyle name="Normal 65 2 2 4" xfId="6627"/>
    <cellStyle name="Normal 65 2 2 4 2" xfId="9890"/>
    <cellStyle name="Normal 65 2 2 4 2 2" xfId="24169"/>
    <cellStyle name="Normal 65 2 2 4 2 3" xfId="38447"/>
    <cellStyle name="Normal 65 2 2 4 2 4" xfId="52725"/>
    <cellStyle name="Normal 65 2 2 4 3" xfId="20933"/>
    <cellStyle name="Normal 65 2 2 4 3 2" xfId="35212"/>
    <cellStyle name="Normal 65 2 2 4 3 3" xfId="49490"/>
    <cellStyle name="Normal 65 2 2 4 4" xfId="13512"/>
    <cellStyle name="Normal 65 2 2 4 5" xfId="27791"/>
    <cellStyle name="Normal 65 2 2 4 6" xfId="42069"/>
    <cellStyle name="Normal 65 2 2 5" xfId="6628"/>
    <cellStyle name="Normal 65 2 2 5 2" xfId="20934"/>
    <cellStyle name="Normal 65 2 2 5 3" xfId="35213"/>
    <cellStyle name="Normal 65 2 2 5 4" xfId="49491"/>
    <cellStyle name="Normal 65 2 2 6" xfId="2832"/>
    <cellStyle name="Normal 65 2 2 6 2" xfId="17146"/>
    <cellStyle name="Normal 65 2 2 6 3" xfId="31425"/>
    <cellStyle name="Normal 65 2 2 6 4" xfId="45703"/>
    <cellStyle name="Normal 65 2 2 7" xfId="8051"/>
    <cellStyle name="Normal 65 2 2 7 2" xfId="22357"/>
    <cellStyle name="Normal 65 2 2 7 3" xfId="36636"/>
    <cellStyle name="Normal 65 2 2 7 4" xfId="50914"/>
    <cellStyle name="Normal 65 2 2 8" xfId="15323"/>
    <cellStyle name="Normal 65 2 2 8 2" xfId="29602"/>
    <cellStyle name="Normal 65 2 2 8 3" xfId="43880"/>
    <cellStyle name="Normal 65 2 2 9" xfId="11701"/>
    <cellStyle name="Normal 65 2 3" xfId="934"/>
    <cellStyle name="Normal 65 2 3 10" xfId="40396"/>
    <cellStyle name="Normal 65 2 3 2" xfId="1791"/>
    <cellStyle name="Normal 65 2 3 2 2" xfId="6629"/>
    <cellStyle name="Normal 65 2 3 2 2 2" xfId="10790"/>
    <cellStyle name="Normal 65 2 3 2 2 2 2" xfId="25069"/>
    <cellStyle name="Normal 65 2 3 2 2 2 3" xfId="39347"/>
    <cellStyle name="Normal 65 2 3 2 2 2 4" xfId="53625"/>
    <cellStyle name="Normal 65 2 3 2 2 3" xfId="20935"/>
    <cellStyle name="Normal 65 2 3 2 2 3 2" xfId="35214"/>
    <cellStyle name="Normal 65 2 3 2 2 3 3" xfId="49492"/>
    <cellStyle name="Normal 65 2 3 2 2 4" xfId="14412"/>
    <cellStyle name="Normal 65 2 3 2 2 5" xfId="28691"/>
    <cellStyle name="Normal 65 2 3 2 2 6" xfId="42969"/>
    <cellStyle name="Normal 65 2 3 2 3" xfId="6630"/>
    <cellStyle name="Normal 65 2 3 2 3 2" xfId="20936"/>
    <cellStyle name="Normal 65 2 3 2 3 3" xfId="35215"/>
    <cellStyle name="Normal 65 2 3 2 3 4" xfId="49493"/>
    <cellStyle name="Normal 65 2 3 2 4" xfId="3732"/>
    <cellStyle name="Normal 65 2 3 2 4 2" xfId="18046"/>
    <cellStyle name="Normal 65 2 3 2 4 3" xfId="32325"/>
    <cellStyle name="Normal 65 2 3 2 4 4" xfId="46603"/>
    <cellStyle name="Normal 65 2 3 2 5" xfId="8951"/>
    <cellStyle name="Normal 65 2 3 2 5 2" xfId="23257"/>
    <cellStyle name="Normal 65 2 3 2 5 3" xfId="37536"/>
    <cellStyle name="Normal 65 2 3 2 5 4" xfId="51814"/>
    <cellStyle name="Normal 65 2 3 2 6" xfId="16223"/>
    <cellStyle name="Normal 65 2 3 2 6 2" xfId="30502"/>
    <cellStyle name="Normal 65 2 3 2 6 3" xfId="44780"/>
    <cellStyle name="Normal 65 2 3 2 7" xfId="12601"/>
    <cellStyle name="Normal 65 2 3 2 8" xfId="26880"/>
    <cellStyle name="Normal 65 2 3 2 9" xfId="41158"/>
    <cellStyle name="Normal 65 2 3 3" xfId="6631"/>
    <cellStyle name="Normal 65 2 3 3 2" xfId="10028"/>
    <cellStyle name="Normal 65 2 3 3 2 2" xfId="24307"/>
    <cellStyle name="Normal 65 2 3 3 2 3" xfId="38585"/>
    <cellStyle name="Normal 65 2 3 3 2 4" xfId="52863"/>
    <cellStyle name="Normal 65 2 3 3 3" xfId="20937"/>
    <cellStyle name="Normal 65 2 3 3 3 2" xfId="35216"/>
    <cellStyle name="Normal 65 2 3 3 3 3" xfId="49494"/>
    <cellStyle name="Normal 65 2 3 3 4" xfId="13650"/>
    <cellStyle name="Normal 65 2 3 3 5" xfId="27929"/>
    <cellStyle name="Normal 65 2 3 3 6" xfId="42207"/>
    <cellStyle name="Normal 65 2 3 4" xfId="6632"/>
    <cellStyle name="Normal 65 2 3 4 2" xfId="20938"/>
    <cellStyle name="Normal 65 2 3 4 3" xfId="35217"/>
    <cellStyle name="Normal 65 2 3 4 4" xfId="49495"/>
    <cellStyle name="Normal 65 2 3 5" xfId="2970"/>
    <cellStyle name="Normal 65 2 3 5 2" xfId="17284"/>
    <cellStyle name="Normal 65 2 3 5 3" xfId="31563"/>
    <cellStyle name="Normal 65 2 3 5 4" xfId="45841"/>
    <cellStyle name="Normal 65 2 3 6" xfId="8189"/>
    <cellStyle name="Normal 65 2 3 6 2" xfId="22495"/>
    <cellStyle name="Normal 65 2 3 6 3" xfId="36774"/>
    <cellStyle name="Normal 65 2 3 6 4" xfId="51052"/>
    <cellStyle name="Normal 65 2 3 7" xfId="15461"/>
    <cellStyle name="Normal 65 2 3 7 2" xfId="29740"/>
    <cellStyle name="Normal 65 2 3 7 3" xfId="44018"/>
    <cellStyle name="Normal 65 2 3 8" xfId="11839"/>
    <cellStyle name="Normal 65 2 3 9" xfId="26118"/>
    <cellStyle name="Normal 65 2 4" xfId="1788"/>
    <cellStyle name="Normal 65 2 4 2" xfId="6633"/>
    <cellStyle name="Normal 65 2 4 2 2" xfId="10787"/>
    <cellStyle name="Normal 65 2 4 2 2 2" xfId="25066"/>
    <cellStyle name="Normal 65 2 4 2 2 3" xfId="39344"/>
    <cellStyle name="Normal 65 2 4 2 2 4" xfId="53622"/>
    <cellStyle name="Normal 65 2 4 2 3" xfId="20939"/>
    <cellStyle name="Normal 65 2 4 2 3 2" xfId="35218"/>
    <cellStyle name="Normal 65 2 4 2 3 3" xfId="49496"/>
    <cellStyle name="Normal 65 2 4 2 4" xfId="14409"/>
    <cellStyle name="Normal 65 2 4 2 5" xfId="28688"/>
    <cellStyle name="Normal 65 2 4 2 6" xfId="42966"/>
    <cellStyle name="Normal 65 2 4 3" xfId="6634"/>
    <cellStyle name="Normal 65 2 4 3 2" xfId="20940"/>
    <cellStyle name="Normal 65 2 4 3 3" xfId="35219"/>
    <cellStyle name="Normal 65 2 4 3 4" xfId="49497"/>
    <cellStyle name="Normal 65 2 4 4" xfId="3729"/>
    <cellStyle name="Normal 65 2 4 4 2" xfId="18043"/>
    <cellStyle name="Normal 65 2 4 4 3" xfId="32322"/>
    <cellStyle name="Normal 65 2 4 4 4" xfId="46600"/>
    <cellStyle name="Normal 65 2 4 5" xfId="8948"/>
    <cellStyle name="Normal 65 2 4 5 2" xfId="23254"/>
    <cellStyle name="Normal 65 2 4 5 3" xfId="37533"/>
    <cellStyle name="Normal 65 2 4 5 4" xfId="51811"/>
    <cellStyle name="Normal 65 2 4 6" xfId="16220"/>
    <cellStyle name="Normal 65 2 4 6 2" xfId="30499"/>
    <cellStyle name="Normal 65 2 4 6 3" xfId="44777"/>
    <cellStyle name="Normal 65 2 4 7" xfId="12598"/>
    <cellStyle name="Normal 65 2 4 8" xfId="26877"/>
    <cellStyle name="Normal 65 2 4 9" xfId="41155"/>
    <cellStyle name="Normal 65 2 5" xfId="2241"/>
    <cellStyle name="Normal 65 2 5 2" xfId="6635"/>
    <cellStyle name="Normal 65 2 5 2 2" xfId="11133"/>
    <cellStyle name="Normal 65 2 5 2 2 2" xfId="25412"/>
    <cellStyle name="Normal 65 2 5 2 2 3" xfId="39690"/>
    <cellStyle name="Normal 65 2 5 2 2 4" xfId="53968"/>
    <cellStyle name="Normal 65 2 5 2 3" xfId="20941"/>
    <cellStyle name="Normal 65 2 5 2 3 2" xfId="35220"/>
    <cellStyle name="Normal 65 2 5 2 3 3" xfId="49498"/>
    <cellStyle name="Normal 65 2 5 2 4" xfId="14755"/>
    <cellStyle name="Normal 65 2 5 2 5" xfId="29034"/>
    <cellStyle name="Normal 65 2 5 2 6" xfId="43312"/>
    <cellStyle name="Normal 65 2 5 3" xfId="6636"/>
    <cellStyle name="Normal 65 2 5 3 2" xfId="20942"/>
    <cellStyle name="Normal 65 2 5 3 3" xfId="35221"/>
    <cellStyle name="Normal 65 2 5 3 4" xfId="49499"/>
    <cellStyle name="Normal 65 2 5 4" xfId="4078"/>
    <cellStyle name="Normal 65 2 5 4 2" xfId="18389"/>
    <cellStyle name="Normal 65 2 5 4 3" xfId="32668"/>
    <cellStyle name="Normal 65 2 5 4 4" xfId="46946"/>
    <cellStyle name="Normal 65 2 5 5" xfId="9294"/>
    <cellStyle name="Normal 65 2 5 5 2" xfId="23600"/>
    <cellStyle name="Normal 65 2 5 5 3" xfId="37879"/>
    <cellStyle name="Normal 65 2 5 5 4" xfId="52157"/>
    <cellStyle name="Normal 65 2 5 6" xfId="16566"/>
    <cellStyle name="Normal 65 2 5 6 2" xfId="30845"/>
    <cellStyle name="Normal 65 2 5 6 3" xfId="45123"/>
    <cellStyle name="Normal 65 2 5 7" xfId="12944"/>
    <cellStyle name="Normal 65 2 5 8" xfId="27223"/>
    <cellStyle name="Normal 65 2 5 9" xfId="41501"/>
    <cellStyle name="Normal 65 2 6" xfId="2385"/>
    <cellStyle name="Normal 65 2 6 2" xfId="6637"/>
    <cellStyle name="Normal 65 2 6 2 2" xfId="11268"/>
    <cellStyle name="Normal 65 2 6 2 2 2" xfId="25547"/>
    <cellStyle name="Normal 65 2 6 2 2 3" xfId="39825"/>
    <cellStyle name="Normal 65 2 6 2 2 4" xfId="54103"/>
    <cellStyle name="Normal 65 2 6 2 3" xfId="20943"/>
    <cellStyle name="Normal 65 2 6 2 3 2" xfId="35222"/>
    <cellStyle name="Normal 65 2 6 2 3 3" xfId="49500"/>
    <cellStyle name="Normal 65 2 6 2 4" xfId="14890"/>
    <cellStyle name="Normal 65 2 6 2 5" xfId="29169"/>
    <cellStyle name="Normal 65 2 6 2 6" xfId="43447"/>
    <cellStyle name="Normal 65 2 6 3" xfId="4213"/>
    <cellStyle name="Normal 65 2 6 3 2" xfId="18524"/>
    <cellStyle name="Normal 65 2 6 3 3" xfId="32803"/>
    <cellStyle name="Normal 65 2 6 3 4" xfId="47081"/>
    <cellStyle name="Normal 65 2 6 4" xfId="9429"/>
    <cellStyle name="Normal 65 2 6 4 2" xfId="23735"/>
    <cellStyle name="Normal 65 2 6 4 3" xfId="38014"/>
    <cellStyle name="Normal 65 2 6 4 4" xfId="52292"/>
    <cellStyle name="Normal 65 2 6 5" xfId="16701"/>
    <cellStyle name="Normal 65 2 6 5 2" xfId="30980"/>
    <cellStyle name="Normal 65 2 6 5 3" xfId="45258"/>
    <cellStyle name="Normal 65 2 6 6" xfId="13079"/>
    <cellStyle name="Normal 65 2 6 7" xfId="27358"/>
    <cellStyle name="Normal 65 2 6 8" xfId="41636"/>
    <cellStyle name="Normal 65 2 7" xfId="6638"/>
    <cellStyle name="Normal 65 2 7 2" xfId="9755"/>
    <cellStyle name="Normal 65 2 7 2 2" xfId="24034"/>
    <cellStyle name="Normal 65 2 7 2 3" xfId="38312"/>
    <cellStyle name="Normal 65 2 7 2 4" xfId="52590"/>
    <cellStyle name="Normal 65 2 7 3" xfId="20944"/>
    <cellStyle name="Normal 65 2 7 3 2" xfId="35223"/>
    <cellStyle name="Normal 65 2 7 3 3" xfId="49501"/>
    <cellStyle name="Normal 65 2 7 4" xfId="13377"/>
    <cellStyle name="Normal 65 2 7 5" xfId="27656"/>
    <cellStyle name="Normal 65 2 7 6" xfId="41934"/>
    <cellStyle name="Normal 65 2 8" xfId="6639"/>
    <cellStyle name="Normal 65 2 8 2" xfId="20945"/>
    <cellStyle name="Normal 65 2 8 3" xfId="35224"/>
    <cellStyle name="Normal 65 2 8 4" xfId="49502"/>
    <cellStyle name="Normal 65 2 9" xfId="2697"/>
    <cellStyle name="Normal 65 2 9 2" xfId="17011"/>
    <cellStyle name="Normal 65 2 9 3" xfId="31290"/>
    <cellStyle name="Normal 65 2 9 4" xfId="45568"/>
    <cellStyle name="Normal 65 3" xfId="993"/>
    <cellStyle name="Normal 66" xfId="367"/>
    <cellStyle name="Normal 66 2" xfId="592"/>
    <cellStyle name="Normal 66 2 2" xfId="2243"/>
    <cellStyle name="Normal 66 3" xfId="484"/>
    <cellStyle name="Normal 66 3 10" xfId="25756"/>
    <cellStyle name="Normal 66 3 11" xfId="40034"/>
    <cellStyle name="Normal 66 3 2" xfId="1044"/>
    <cellStyle name="Normal 66 3 2 10" xfId="40486"/>
    <cellStyle name="Normal 66 3 2 2" xfId="1793"/>
    <cellStyle name="Normal 66 3 2 2 2" xfId="6640"/>
    <cellStyle name="Normal 66 3 2 2 2 2" xfId="10792"/>
    <cellStyle name="Normal 66 3 2 2 2 2 2" xfId="25071"/>
    <cellStyle name="Normal 66 3 2 2 2 2 3" xfId="39349"/>
    <cellStyle name="Normal 66 3 2 2 2 2 4" xfId="53627"/>
    <cellStyle name="Normal 66 3 2 2 2 3" xfId="20946"/>
    <cellStyle name="Normal 66 3 2 2 2 3 2" xfId="35225"/>
    <cellStyle name="Normal 66 3 2 2 2 3 3" xfId="49503"/>
    <cellStyle name="Normal 66 3 2 2 2 4" xfId="14414"/>
    <cellStyle name="Normal 66 3 2 2 2 5" xfId="28693"/>
    <cellStyle name="Normal 66 3 2 2 2 6" xfId="42971"/>
    <cellStyle name="Normal 66 3 2 2 3" xfId="6641"/>
    <cellStyle name="Normal 66 3 2 2 3 2" xfId="20947"/>
    <cellStyle name="Normal 66 3 2 2 3 3" xfId="35226"/>
    <cellStyle name="Normal 66 3 2 2 3 4" xfId="49504"/>
    <cellStyle name="Normal 66 3 2 2 4" xfId="3734"/>
    <cellStyle name="Normal 66 3 2 2 4 2" xfId="18048"/>
    <cellStyle name="Normal 66 3 2 2 4 3" xfId="32327"/>
    <cellStyle name="Normal 66 3 2 2 4 4" xfId="46605"/>
    <cellStyle name="Normal 66 3 2 2 5" xfId="8953"/>
    <cellStyle name="Normal 66 3 2 2 5 2" xfId="23259"/>
    <cellStyle name="Normal 66 3 2 2 5 3" xfId="37538"/>
    <cellStyle name="Normal 66 3 2 2 5 4" xfId="51816"/>
    <cellStyle name="Normal 66 3 2 2 6" xfId="16225"/>
    <cellStyle name="Normal 66 3 2 2 6 2" xfId="30504"/>
    <cellStyle name="Normal 66 3 2 2 6 3" xfId="44782"/>
    <cellStyle name="Normal 66 3 2 2 7" xfId="12603"/>
    <cellStyle name="Normal 66 3 2 2 8" xfId="26882"/>
    <cellStyle name="Normal 66 3 2 2 9" xfId="41160"/>
    <cellStyle name="Normal 66 3 2 3" xfId="6642"/>
    <cellStyle name="Normal 66 3 2 3 2" xfId="10118"/>
    <cellStyle name="Normal 66 3 2 3 2 2" xfId="24397"/>
    <cellStyle name="Normal 66 3 2 3 2 3" xfId="38675"/>
    <cellStyle name="Normal 66 3 2 3 2 4" xfId="52953"/>
    <cellStyle name="Normal 66 3 2 3 3" xfId="20948"/>
    <cellStyle name="Normal 66 3 2 3 3 2" xfId="35227"/>
    <cellStyle name="Normal 66 3 2 3 3 3" xfId="49505"/>
    <cellStyle name="Normal 66 3 2 3 4" xfId="13740"/>
    <cellStyle name="Normal 66 3 2 3 5" xfId="28019"/>
    <cellStyle name="Normal 66 3 2 3 6" xfId="42297"/>
    <cellStyle name="Normal 66 3 2 4" xfId="6643"/>
    <cellStyle name="Normal 66 3 2 4 2" xfId="20949"/>
    <cellStyle name="Normal 66 3 2 4 3" xfId="35228"/>
    <cellStyle name="Normal 66 3 2 4 4" xfId="49506"/>
    <cellStyle name="Normal 66 3 2 5" xfId="3060"/>
    <cellStyle name="Normal 66 3 2 5 2" xfId="17374"/>
    <cellStyle name="Normal 66 3 2 5 3" xfId="31653"/>
    <cellStyle name="Normal 66 3 2 5 4" xfId="45931"/>
    <cellStyle name="Normal 66 3 2 6" xfId="8279"/>
    <cellStyle name="Normal 66 3 2 6 2" xfId="22585"/>
    <cellStyle name="Normal 66 3 2 6 3" xfId="36864"/>
    <cellStyle name="Normal 66 3 2 6 4" xfId="51142"/>
    <cellStyle name="Normal 66 3 2 7" xfId="15551"/>
    <cellStyle name="Normal 66 3 2 7 2" xfId="29830"/>
    <cellStyle name="Normal 66 3 2 7 3" xfId="44108"/>
    <cellStyle name="Normal 66 3 2 8" xfId="11929"/>
    <cellStyle name="Normal 66 3 2 9" xfId="26208"/>
    <cellStyle name="Normal 66 3 3" xfId="1792"/>
    <cellStyle name="Normal 66 3 3 2" xfId="6644"/>
    <cellStyle name="Normal 66 3 3 2 2" xfId="10791"/>
    <cellStyle name="Normal 66 3 3 2 2 2" xfId="25070"/>
    <cellStyle name="Normal 66 3 3 2 2 3" xfId="39348"/>
    <cellStyle name="Normal 66 3 3 2 2 4" xfId="53626"/>
    <cellStyle name="Normal 66 3 3 2 3" xfId="20950"/>
    <cellStyle name="Normal 66 3 3 2 3 2" xfId="35229"/>
    <cellStyle name="Normal 66 3 3 2 3 3" xfId="49507"/>
    <cellStyle name="Normal 66 3 3 2 4" xfId="14413"/>
    <cellStyle name="Normal 66 3 3 2 5" xfId="28692"/>
    <cellStyle name="Normal 66 3 3 2 6" xfId="42970"/>
    <cellStyle name="Normal 66 3 3 3" xfId="6645"/>
    <cellStyle name="Normal 66 3 3 3 2" xfId="20951"/>
    <cellStyle name="Normal 66 3 3 3 3" xfId="35230"/>
    <cellStyle name="Normal 66 3 3 3 4" xfId="49508"/>
    <cellStyle name="Normal 66 3 3 4" xfId="3733"/>
    <cellStyle name="Normal 66 3 3 4 2" xfId="18047"/>
    <cellStyle name="Normal 66 3 3 4 3" xfId="32326"/>
    <cellStyle name="Normal 66 3 3 4 4" xfId="46604"/>
    <cellStyle name="Normal 66 3 3 5" xfId="8952"/>
    <cellStyle name="Normal 66 3 3 5 2" xfId="23258"/>
    <cellStyle name="Normal 66 3 3 5 3" xfId="37537"/>
    <cellStyle name="Normal 66 3 3 5 4" xfId="51815"/>
    <cellStyle name="Normal 66 3 3 6" xfId="16224"/>
    <cellStyle name="Normal 66 3 3 6 2" xfId="30503"/>
    <cellStyle name="Normal 66 3 3 6 3" xfId="44781"/>
    <cellStyle name="Normal 66 3 3 7" xfId="12602"/>
    <cellStyle name="Normal 66 3 3 8" xfId="26881"/>
    <cellStyle name="Normal 66 3 3 9" xfId="41159"/>
    <cellStyle name="Normal 66 3 4" xfId="6646"/>
    <cellStyle name="Normal 66 3 4 2" xfId="9666"/>
    <cellStyle name="Normal 66 3 4 2 2" xfId="23945"/>
    <cellStyle name="Normal 66 3 4 2 3" xfId="38223"/>
    <cellStyle name="Normal 66 3 4 2 4" xfId="52501"/>
    <cellStyle name="Normal 66 3 4 3" xfId="20952"/>
    <cellStyle name="Normal 66 3 4 3 2" xfId="35231"/>
    <cellStyle name="Normal 66 3 4 3 3" xfId="49509"/>
    <cellStyle name="Normal 66 3 4 4" xfId="13288"/>
    <cellStyle name="Normal 66 3 4 5" xfId="27567"/>
    <cellStyle name="Normal 66 3 4 6" xfId="41845"/>
    <cellStyle name="Normal 66 3 5" xfId="6647"/>
    <cellStyle name="Normal 66 3 5 2" xfId="20953"/>
    <cellStyle name="Normal 66 3 5 3" xfId="35232"/>
    <cellStyle name="Normal 66 3 5 4" xfId="49510"/>
    <cellStyle name="Normal 66 3 6" xfId="2608"/>
    <cellStyle name="Normal 66 3 6 2" xfId="16922"/>
    <cellStyle name="Normal 66 3 6 3" xfId="31201"/>
    <cellStyle name="Normal 66 3 6 4" xfId="45479"/>
    <cellStyle name="Normal 66 3 7" xfId="7827"/>
    <cellStyle name="Normal 66 3 7 2" xfId="22133"/>
    <cellStyle name="Normal 66 3 7 3" xfId="36412"/>
    <cellStyle name="Normal 66 3 7 4" xfId="50690"/>
    <cellStyle name="Normal 66 3 8" xfId="15099"/>
    <cellStyle name="Normal 66 3 8 2" xfId="29378"/>
    <cellStyle name="Normal 66 3 8 3" xfId="43656"/>
    <cellStyle name="Normal 66 3 9" xfId="11477"/>
    <cellStyle name="Normal 66 4" xfId="691"/>
    <cellStyle name="Normal 66 4 10" xfId="25891"/>
    <cellStyle name="Normal 66 4 11" xfId="40169"/>
    <cellStyle name="Normal 66 4 2" xfId="1157"/>
    <cellStyle name="Normal 66 4 2 10" xfId="40536"/>
    <cellStyle name="Normal 66 4 2 2" xfId="1795"/>
    <cellStyle name="Normal 66 4 2 2 2" xfId="6648"/>
    <cellStyle name="Normal 66 4 2 2 2 2" xfId="10794"/>
    <cellStyle name="Normal 66 4 2 2 2 2 2" xfId="25073"/>
    <cellStyle name="Normal 66 4 2 2 2 2 3" xfId="39351"/>
    <cellStyle name="Normal 66 4 2 2 2 2 4" xfId="53629"/>
    <cellStyle name="Normal 66 4 2 2 2 3" xfId="20954"/>
    <cellStyle name="Normal 66 4 2 2 2 3 2" xfId="35233"/>
    <cellStyle name="Normal 66 4 2 2 2 3 3" xfId="49511"/>
    <cellStyle name="Normal 66 4 2 2 2 4" xfId="14416"/>
    <cellStyle name="Normal 66 4 2 2 2 5" xfId="28695"/>
    <cellStyle name="Normal 66 4 2 2 2 6" xfId="42973"/>
    <cellStyle name="Normal 66 4 2 2 3" xfId="6649"/>
    <cellStyle name="Normal 66 4 2 2 3 2" xfId="20955"/>
    <cellStyle name="Normal 66 4 2 2 3 3" xfId="35234"/>
    <cellStyle name="Normal 66 4 2 2 3 4" xfId="49512"/>
    <cellStyle name="Normal 66 4 2 2 4" xfId="3736"/>
    <cellStyle name="Normal 66 4 2 2 4 2" xfId="18050"/>
    <cellStyle name="Normal 66 4 2 2 4 3" xfId="32329"/>
    <cellStyle name="Normal 66 4 2 2 4 4" xfId="46607"/>
    <cellStyle name="Normal 66 4 2 2 5" xfId="8955"/>
    <cellStyle name="Normal 66 4 2 2 5 2" xfId="23261"/>
    <cellStyle name="Normal 66 4 2 2 5 3" xfId="37540"/>
    <cellStyle name="Normal 66 4 2 2 5 4" xfId="51818"/>
    <cellStyle name="Normal 66 4 2 2 6" xfId="16227"/>
    <cellStyle name="Normal 66 4 2 2 6 2" xfId="30506"/>
    <cellStyle name="Normal 66 4 2 2 6 3" xfId="44784"/>
    <cellStyle name="Normal 66 4 2 2 7" xfId="12605"/>
    <cellStyle name="Normal 66 4 2 2 8" xfId="26884"/>
    <cellStyle name="Normal 66 4 2 2 9" xfId="41162"/>
    <cellStyle name="Normal 66 4 2 3" xfId="6650"/>
    <cellStyle name="Normal 66 4 2 3 2" xfId="10168"/>
    <cellStyle name="Normal 66 4 2 3 2 2" xfId="24447"/>
    <cellStyle name="Normal 66 4 2 3 2 3" xfId="38725"/>
    <cellStyle name="Normal 66 4 2 3 2 4" xfId="53003"/>
    <cellStyle name="Normal 66 4 2 3 3" xfId="20956"/>
    <cellStyle name="Normal 66 4 2 3 3 2" xfId="35235"/>
    <cellStyle name="Normal 66 4 2 3 3 3" xfId="49513"/>
    <cellStyle name="Normal 66 4 2 3 4" xfId="13790"/>
    <cellStyle name="Normal 66 4 2 3 5" xfId="28069"/>
    <cellStyle name="Normal 66 4 2 3 6" xfId="42347"/>
    <cellStyle name="Normal 66 4 2 4" xfId="6651"/>
    <cellStyle name="Normal 66 4 2 4 2" xfId="20957"/>
    <cellStyle name="Normal 66 4 2 4 3" xfId="35236"/>
    <cellStyle name="Normal 66 4 2 4 4" xfId="49514"/>
    <cellStyle name="Normal 66 4 2 5" xfId="3110"/>
    <cellStyle name="Normal 66 4 2 5 2" xfId="17424"/>
    <cellStyle name="Normal 66 4 2 5 3" xfId="31703"/>
    <cellStyle name="Normal 66 4 2 5 4" xfId="45981"/>
    <cellStyle name="Normal 66 4 2 6" xfId="8329"/>
    <cellStyle name="Normal 66 4 2 6 2" xfId="22635"/>
    <cellStyle name="Normal 66 4 2 6 3" xfId="36914"/>
    <cellStyle name="Normal 66 4 2 6 4" xfId="51192"/>
    <cellStyle name="Normal 66 4 2 7" xfId="15601"/>
    <cellStyle name="Normal 66 4 2 7 2" xfId="29880"/>
    <cellStyle name="Normal 66 4 2 7 3" xfId="44158"/>
    <cellStyle name="Normal 66 4 2 8" xfId="11979"/>
    <cellStyle name="Normal 66 4 2 9" xfId="26258"/>
    <cellStyle name="Normal 66 4 3" xfId="1794"/>
    <cellStyle name="Normal 66 4 3 2" xfId="6652"/>
    <cellStyle name="Normal 66 4 3 2 2" xfId="10793"/>
    <cellStyle name="Normal 66 4 3 2 2 2" xfId="25072"/>
    <cellStyle name="Normal 66 4 3 2 2 3" xfId="39350"/>
    <cellStyle name="Normal 66 4 3 2 2 4" xfId="53628"/>
    <cellStyle name="Normal 66 4 3 2 3" xfId="20958"/>
    <cellStyle name="Normal 66 4 3 2 3 2" xfId="35237"/>
    <cellStyle name="Normal 66 4 3 2 3 3" xfId="49515"/>
    <cellStyle name="Normal 66 4 3 2 4" xfId="14415"/>
    <cellStyle name="Normal 66 4 3 2 5" xfId="28694"/>
    <cellStyle name="Normal 66 4 3 2 6" xfId="42972"/>
    <cellStyle name="Normal 66 4 3 3" xfId="6653"/>
    <cellStyle name="Normal 66 4 3 3 2" xfId="20959"/>
    <cellStyle name="Normal 66 4 3 3 3" xfId="35238"/>
    <cellStyle name="Normal 66 4 3 3 4" xfId="49516"/>
    <cellStyle name="Normal 66 4 3 4" xfId="3735"/>
    <cellStyle name="Normal 66 4 3 4 2" xfId="18049"/>
    <cellStyle name="Normal 66 4 3 4 3" xfId="32328"/>
    <cellStyle name="Normal 66 4 3 4 4" xfId="46606"/>
    <cellStyle name="Normal 66 4 3 5" xfId="8954"/>
    <cellStyle name="Normal 66 4 3 5 2" xfId="23260"/>
    <cellStyle name="Normal 66 4 3 5 3" xfId="37539"/>
    <cellStyle name="Normal 66 4 3 5 4" xfId="51817"/>
    <cellStyle name="Normal 66 4 3 6" xfId="16226"/>
    <cellStyle name="Normal 66 4 3 6 2" xfId="30505"/>
    <cellStyle name="Normal 66 4 3 6 3" xfId="44783"/>
    <cellStyle name="Normal 66 4 3 7" xfId="12604"/>
    <cellStyle name="Normal 66 4 3 8" xfId="26883"/>
    <cellStyle name="Normal 66 4 3 9" xfId="41161"/>
    <cellStyle name="Normal 66 4 4" xfId="6654"/>
    <cellStyle name="Normal 66 4 4 2" xfId="9801"/>
    <cellStyle name="Normal 66 4 4 2 2" xfId="24080"/>
    <cellStyle name="Normal 66 4 4 2 3" xfId="38358"/>
    <cellStyle name="Normal 66 4 4 2 4" xfId="52636"/>
    <cellStyle name="Normal 66 4 4 3" xfId="20960"/>
    <cellStyle name="Normal 66 4 4 3 2" xfId="35239"/>
    <cellStyle name="Normal 66 4 4 3 3" xfId="49517"/>
    <cellStyle name="Normal 66 4 4 4" xfId="13423"/>
    <cellStyle name="Normal 66 4 4 5" xfId="27702"/>
    <cellStyle name="Normal 66 4 4 6" xfId="41980"/>
    <cellStyle name="Normal 66 4 5" xfId="6655"/>
    <cellStyle name="Normal 66 4 5 2" xfId="20961"/>
    <cellStyle name="Normal 66 4 5 3" xfId="35240"/>
    <cellStyle name="Normal 66 4 5 4" xfId="49518"/>
    <cellStyle name="Normal 66 4 6" xfId="2743"/>
    <cellStyle name="Normal 66 4 6 2" xfId="17057"/>
    <cellStyle name="Normal 66 4 6 3" xfId="31336"/>
    <cellStyle name="Normal 66 4 6 4" xfId="45614"/>
    <cellStyle name="Normal 66 4 7" xfId="7962"/>
    <cellStyle name="Normal 66 4 7 2" xfId="22268"/>
    <cellStyle name="Normal 66 4 7 3" xfId="36547"/>
    <cellStyle name="Normal 66 4 7 4" xfId="50825"/>
    <cellStyle name="Normal 66 4 8" xfId="15234"/>
    <cellStyle name="Normal 66 4 8 2" xfId="29513"/>
    <cellStyle name="Normal 66 4 8 3" xfId="43791"/>
    <cellStyle name="Normal 66 4 9" xfId="11612"/>
    <cellStyle name="Normal 66 5" xfId="842"/>
    <cellStyle name="Normal 66 5 10" xfId="40307"/>
    <cellStyle name="Normal 66 5 2" xfId="1796"/>
    <cellStyle name="Normal 66 5 2 2" xfId="6656"/>
    <cellStyle name="Normal 66 5 2 2 2" xfId="10795"/>
    <cellStyle name="Normal 66 5 2 2 2 2" xfId="25074"/>
    <cellStyle name="Normal 66 5 2 2 2 3" xfId="39352"/>
    <cellStyle name="Normal 66 5 2 2 2 4" xfId="53630"/>
    <cellStyle name="Normal 66 5 2 2 3" xfId="20962"/>
    <cellStyle name="Normal 66 5 2 2 3 2" xfId="35241"/>
    <cellStyle name="Normal 66 5 2 2 3 3" xfId="49519"/>
    <cellStyle name="Normal 66 5 2 2 4" xfId="14417"/>
    <cellStyle name="Normal 66 5 2 2 5" xfId="28696"/>
    <cellStyle name="Normal 66 5 2 2 6" xfId="42974"/>
    <cellStyle name="Normal 66 5 2 3" xfId="6657"/>
    <cellStyle name="Normal 66 5 2 3 2" xfId="20963"/>
    <cellStyle name="Normal 66 5 2 3 3" xfId="35242"/>
    <cellStyle name="Normal 66 5 2 3 4" xfId="49520"/>
    <cellStyle name="Normal 66 5 2 4" xfId="3737"/>
    <cellStyle name="Normal 66 5 2 4 2" xfId="18051"/>
    <cellStyle name="Normal 66 5 2 4 3" xfId="32330"/>
    <cellStyle name="Normal 66 5 2 4 4" xfId="46608"/>
    <cellStyle name="Normal 66 5 2 5" xfId="8956"/>
    <cellStyle name="Normal 66 5 2 5 2" xfId="23262"/>
    <cellStyle name="Normal 66 5 2 5 3" xfId="37541"/>
    <cellStyle name="Normal 66 5 2 5 4" xfId="51819"/>
    <cellStyle name="Normal 66 5 2 6" xfId="16228"/>
    <cellStyle name="Normal 66 5 2 6 2" xfId="30507"/>
    <cellStyle name="Normal 66 5 2 6 3" xfId="44785"/>
    <cellStyle name="Normal 66 5 2 7" xfId="12606"/>
    <cellStyle name="Normal 66 5 2 8" xfId="26885"/>
    <cellStyle name="Normal 66 5 2 9" xfId="41163"/>
    <cellStyle name="Normal 66 5 3" xfId="6658"/>
    <cellStyle name="Normal 66 5 3 2" xfId="9939"/>
    <cellStyle name="Normal 66 5 3 2 2" xfId="24218"/>
    <cellStyle name="Normal 66 5 3 2 3" xfId="38496"/>
    <cellStyle name="Normal 66 5 3 2 4" xfId="52774"/>
    <cellStyle name="Normal 66 5 3 3" xfId="20964"/>
    <cellStyle name="Normal 66 5 3 3 2" xfId="35243"/>
    <cellStyle name="Normal 66 5 3 3 3" xfId="49521"/>
    <cellStyle name="Normal 66 5 3 4" xfId="13561"/>
    <cellStyle name="Normal 66 5 3 5" xfId="27840"/>
    <cellStyle name="Normal 66 5 3 6" xfId="42118"/>
    <cellStyle name="Normal 66 5 4" xfId="6659"/>
    <cellStyle name="Normal 66 5 4 2" xfId="20965"/>
    <cellStyle name="Normal 66 5 4 3" xfId="35244"/>
    <cellStyle name="Normal 66 5 4 4" xfId="49522"/>
    <cellStyle name="Normal 66 5 5" xfId="2881"/>
    <cellStyle name="Normal 66 5 5 2" xfId="17195"/>
    <cellStyle name="Normal 66 5 5 3" xfId="31474"/>
    <cellStyle name="Normal 66 5 5 4" xfId="45752"/>
    <cellStyle name="Normal 66 5 6" xfId="8100"/>
    <cellStyle name="Normal 66 5 6 2" xfId="22406"/>
    <cellStyle name="Normal 66 5 6 3" xfId="36685"/>
    <cellStyle name="Normal 66 5 6 4" xfId="50963"/>
    <cellStyle name="Normal 66 5 7" xfId="15372"/>
    <cellStyle name="Normal 66 5 7 2" xfId="29651"/>
    <cellStyle name="Normal 66 5 7 3" xfId="43929"/>
    <cellStyle name="Normal 66 5 8" xfId="11750"/>
    <cellStyle name="Normal 66 5 9" xfId="26029"/>
    <cellStyle name="Normal 66 6" xfId="2148"/>
    <cellStyle name="Normal 66 6 2" xfId="6660"/>
    <cellStyle name="Normal 66 6 2 2" xfId="11043"/>
    <cellStyle name="Normal 66 6 2 2 2" xfId="25322"/>
    <cellStyle name="Normal 66 6 2 2 3" xfId="39600"/>
    <cellStyle name="Normal 66 6 2 2 4" xfId="53878"/>
    <cellStyle name="Normal 66 6 2 3" xfId="20966"/>
    <cellStyle name="Normal 66 6 2 3 2" xfId="35245"/>
    <cellStyle name="Normal 66 6 2 3 3" xfId="49523"/>
    <cellStyle name="Normal 66 6 2 4" xfId="14665"/>
    <cellStyle name="Normal 66 6 2 5" xfId="28944"/>
    <cellStyle name="Normal 66 6 2 6" xfId="43222"/>
    <cellStyle name="Normal 66 6 3" xfId="6661"/>
    <cellStyle name="Normal 66 6 3 2" xfId="20967"/>
    <cellStyle name="Normal 66 6 3 3" xfId="35246"/>
    <cellStyle name="Normal 66 6 3 4" xfId="49524"/>
    <cellStyle name="Normal 66 6 4" xfId="3988"/>
    <cellStyle name="Normal 66 6 4 2" xfId="18299"/>
    <cellStyle name="Normal 66 6 4 3" xfId="32578"/>
    <cellStyle name="Normal 66 6 4 4" xfId="46856"/>
    <cellStyle name="Normal 66 6 5" xfId="9204"/>
    <cellStyle name="Normal 66 6 5 2" xfId="23510"/>
    <cellStyle name="Normal 66 6 5 3" xfId="37789"/>
    <cellStyle name="Normal 66 6 5 4" xfId="52067"/>
    <cellStyle name="Normal 66 6 6" xfId="16476"/>
    <cellStyle name="Normal 66 6 6 2" xfId="30755"/>
    <cellStyle name="Normal 66 6 6 3" xfId="45033"/>
    <cellStyle name="Normal 66 6 7" xfId="12854"/>
    <cellStyle name="Normal 66 6 8" xfId="27133"/>
    <cellStyle name="Normal 66 6 9" xfId="41411"/>
    <cellStyle name="Normal 66 7" xfId="2296"/>
    <cellStyle name="Normal 66 7 2" xfId="6662"/>
    <cellStyle name="Normal 66 7 2 2" xfId="11179"/>
    <cellStyle name="Normal 66 7 2 2 2" xfId="25458"/>
    <cellStyle name="Normal 66 7 2 2 3" xfId="39736"/>
    <cellStyle name="Normal 66 7 2 2 4" xfId="54014"/>
    <cellStyle name="Normal 66 7 2 3" xfId="20968"/>
    <cellStyle name="Normal 66 7 2 3 2" xfId="35247"/>
    <cellStyle name="Normal 66 7 2 3 3" xfId="49525"/>
    <cellStyle name="Normal 66 7 2 4" xfId="14801"/>
    <cellStyle name="Normal 66 7 2 5" xfId="29080"/>
    <cellStyle name="Normal 66 7 2 6" xfId="43358"/>
    <cellStyle name="Normal 66 7 3" xfId="4124"/>
    <cellStyle name="Normal 66 7 3 2" xfId="18435"/>
    <cellStyle name="Normal 66 7 3 3" xfId="32714"/>
    <cellStyle name="Normal 66 7 3 4" xfId="46992"/>
    <cellStyle name="Normal 66 7 4" xfId="9340"/>
    <cellStyle name="Normal 66 7 4 2" xfId="23646"/>
    <cellStyle name="Normal 66 7 4 3" xfId="37925"/>
    <cellStyle name="Normal 66 7 4 4" xfId="52203"/>
    <cellStyle name="Normal 66 7 5" xfId="16612"/>
    <cellStyle name="Normal 66 7 5 2" xfId="30891"/>
    <cellStyle name="Normal 66 7 5 3" xfId="45169"/>
    <cellStyle name="Normal 66 7 6" xfId="12990"/>
    <cellStyle name="Normal 66 7 7" xfId="27269"/>
    <cellStyle name="Normal 66 7 8" xfId="41547"/>
    <cellStyle name="Normal 67" xfId="485"/>
    <cellStyle name="Normal 67 10" xfId="2609"/>
    <cellStyle name="Normal 67 10 2" xfId="16923"/>
    <cellStyle name="Normal 67 10 3" xfId="31202"/>
    <cellStyle name="Normal 67 10 4" xfId="45480"/>
    <cellStyle name="Normal 67 11" xfId="7828"/>
    <cellStyle name="Normal 67 11 2" xfId="22134"/>
    <cellStyle name="Normal 67 11 3" xfId="36413"/>
    <cellStyle name="Normal 67 11 4" xfId="50691"/>
    <cellStyle name="Normal 67 12" xfId="15100"/>
    <cellStyle name="Normal 67 12 2" xfId="29379"/>
    <cellStyle name="Normal 67 12 3" xfId="43657"/>
    <cellStyle name="Normal 67 13" xfId="11478"/>
    <cellStyle name="Normal 67 14" xfId="25757"/>
    <cellStyle name="Normal 67 15" xfId="40035"/>
    <cellStyle name="Normal 67 2" xfId="692"/>
    <cellStyle name="Normal 67 2 10" xfId="25892"/>
    <cellStyle name="Normal 67 2 11" xfId="40170"/>
    <cellStyle name="Normal 67 2 2" xfId="1158"/>
    <cellStyle name="Normal 67 2 2 10" xfId="40537"/>
    <cellStyle name="Normal 67 2 2 2" xfId="1799"/>
    <cellStyle name="Normal 67 2 2 2 2" xfId="6663"/>
    <cellStyle name="Normal 67 2 2 2 2 2" xfId="10798"/>
    <cellStyle name="Normal 67 2 2 2 2 2 2" xfId="25077"/>
    <cellStyle name="Normal 67 2 2 2 2 2 3" xfId="39355"/>
    <cellStyle name="Normal 67 2 2 2 2 2 4" xfId="53633"/>
    <cellStyle name="Normal 67 2 2 2 2 3" xfId="20969"/>
    <cellStyle name="Normal 67 2 2 2 2 3 2" xfId="35248"/>
    <cellStyle name="Normal 67 2 2 2 2 3 3" xfId="49526"/>
    <cellStyle name="Normal 67 2 2 2 2 4" xfId="14420"/>
    <cellStyle name="Normal 67 2 2 2 2 5" xfId="28699"/>
    <cellStyle name="Normal 67 2 2 2 2 6" xfId="42977"/>
    <cellStyle name="Normal 67 2 2 2 3" xfId="6664"/>
    <cellStyle name="Normal 67 2 2 2 3 2" xfId="20970"/>
    <cellStyle name="Normal 67 2 2 2 3 3" xfId="35249"/>
    <cellStyle name="Normal 67 2 2 2 3 4" xfId="49527"/>
    <cellStyle name="Normal 67 2 2 2 4" xfId="3740"/>
    <cellStyle name="Normal 67 2 2 2 4 2" xfId="18054"/>
    <cellStyle name="Normal 67 2 2 2 4 3" xfId="32333"/>
    <cellStyle name="Normal 67 2 2 2 4 4" xfId="46611"/>
    <cellStyle name="Normal 67 2 2 2 5" xfId="8959"/>
    <cellStyle name="Normal 67 2 2 2 5 2" xfId="23265"/>
    <cellStyle name="Normal 67 2 2 2 5 3" xfId="37544"/>
    <cellStyle name="Normal 67 2 2 2 5 4" xfId="51822"/>
    <cellStyle name="Normal 67 2 2 2 6" xfId="16231"/>
    <cellStyle name="Normal 67 2 2 2 6 2" xfId="30510"/>
    <cellStyle name="Normal 67 2 2 2 6 3" xfId="44788"/>
    <cellStyle name="Normal 67 2 2 2 7" xfId="12609"/>
    <cellStyle name="Normal 67 2 2 2 8" xfId="26888"/>
    <cellStyle name="Normal 67 2 2 2 9" xfId="41166"/>
    <cellStyle name="Normal 67 2 2 3" xfId="6665"/>
    <cellStyle name="Normal 67 2 2 3 2" xfId="10169"/>
    <cellStyle name="Normal 67 2 2 3 2 2" xfId="24448"/>
    <cellStyle name="Normal 67 2 2 3 2 3" xfId="38726"/>
    <cellStyle name="Normal 67 2 2 3 2 4" xfId="53004"/>
    <cellStyle name="Normal 67 2 2 3 3" xfId="20971"/>
    <cellStyle name="Normal 67 2 2 3 3 2" xfId="35250"/>
    <cellStyle name="Normal 67 2 2 3 3 3" xfId="49528"/>
    <cellStyle name="Normal 67 2 2 3 4" xfId="13791"/>
    <cellStyle name="Normal 67 2 2 3 5" xfId="28070"/>
    <cellStyle name="Normal 67 2 2 3 6" xfId="42348"/>
    <cellStyle name="Normal 67 2 2 4" xfId="6666"/>
    <cellStyle name="Normal 67 2 2 4 2" xfId="20972"/>
    <cellStyle name="Normal 67 2 2 4 3" xfId="35251"/>
    <cellStyle name="Normal 67 2 2 4 4" xfId="49529"/>
    <cellStyle name="Normal 67 2 2 5" xfId="3111"/>
    <cellStyle name="Normal 67 2 2 5 2" xfId="17425"/>
    <cellStyle name="Normal 67 2 2 5 3" xfId="31704"/>
    <cellStyle name="Normal 67 2 2 5 4" xfId="45982"/>
    <cellStyle name="Normal 67 2 2 6" xfId="8330"/>
    <cellStyle name="Normal 67 2 2 6 2" xfId="22636"/>
    <cellStyle name="Normal 67 2 2 6 3" xfId="36915"/>
    <cellStyle name="Normal 67 2 2 6 4" xfId="51193"/>
    <cellStyle name="Normal 67 2 2 7" xfId="15602"/>
    <cellStyle name="Normal 67 2 2 7 2" xfId="29881"/>
    <cellStyle name="Normal 67 2 2 7 3" xfId="44159"/>
    <cellStyle name="Normal 67 2 2 8" xfId="11980"/>
    <cellStyle name="Normal 67 2 2 9" xfId="26259"/>
    <cellStyle name="Normal 67 2 3" xfId="1798"/>
    <cellStyle name="Normal 67 2 3 2" xfId="6667"/>
    <cellStyle name="Normal 67 2 3 2 2" xfId="10797"/>
    <cellStyle name="Normal 67 2 3 2 2 2" xfId="25076"/>
    <cellStyle name="Normal 67 2 3 2 2 3" xfId="39354"/>
    <cellStyle name="Normal 67 2 3 2 2 4" xfId="53632"/>
    <cellStyle name="Normal 67 2 3 2 3" xfId="20973"/>
    <cellStyle name="Normal 67 2 3 2 3 2" xfId="35252"/>
    <cellStyle name="Normal 67 2 3 2 3 3" xfId="49530"/>
    <cellStyle name="Normal 67 2 3 2 4" xfId="14419"/>
    <cellStyle name="Normal 67 2 3 2 5" xfId="28698"/>
    <cellStyle name="Normal 67 2 3 2 6" xfId="42976"/>
    <cellStyle name="Normal 67 2 3 3" xfId="6668"/>
    <cellStyle name="Normal 67 2 3 3 2" xfId="20974"/>
    <cellStyle name="Normal 67 2 3 3 3" xfId="35253"/>
    <cellStyle name="Normal 67 2 3 3 4" xfId="49531"/>
    <cellStyle name="Normal 67 2 3 4" xfId="3739"/>
    <cellStyle name="Normal 67 2 3 4 2" xfId="18053"/>
    <cellStyle name="Normal 67 2 3 4 3" xfId="32332"/>
    <cellStyle name="Normal 67 2 3 4 4" xfId="46610"/>
    <cellStyle name="Normal 67 2 3 5" xfId="8958"/>
    <cellStyle name="Normal 67 2 3 5 2" xfId="23264"/>
    <cellStyle name="Normal 67 2 3 5 3" xfId="37543"/>
    <cellStyle name="Normal 67 2 3 5 4" xfId="51821"/>
    <cellStyle name="Normal 67 2 3 6" xfId="16230"/>
    <cellStyle name="Normal 67 2 3 6 2" xfId="30509"/>
    <cellStyle name="Normal 67 2 3 6 3" xfId="44787"/>
    <cellStyle name="Normal 67 2 3 7" xfId="12608"/>
    <cellStyle name="Normal 67 2 3 8" xfId="26887"/>
    <cellStyle name="Normal 67 2 3 9" xfId="41165"/>
    <cellStyle name="Normal 67 2 4" xfId="6669"/>
    <cellStyle name="Normal 67 2 4 2" xfId="9802"/>
    <cellStyle name="Normal 67 2 4 2 2" xfId="24081"/>
    <cellStyle name="Normal 67 2 4 2 3" xfId="38359"/>
    <cellStyle name="Normal 67 2 4 2 4" xfId="52637"/>
    <cellStyle name="Normal 67 2 4 3" xfId="20975"/>
    <cellStyle name="Normal 67 2 4 3 2" xfId="35254"/>
    <cellStyle name="Normal 67 2 4 3 3" xfId="49532"/>
    <cellStyle name="Normal 67 2 4 4" xfId="13424"/>
    <cellStyle name="Normal 67 2 4 5" xfId="27703"/>
    <cellStyle name="Normal 67 2 4 6" xfId="41981"/>
    <cellStyle name="Normal 67 2 5" xfId="6670"/>
    <cellStyle name="Normal 67 2 5 2" xfId="20976"/>
    <cellStyle name="Normal 67 2 5 3" xfId="35255"/>
    <cellStyle name="Normal 67 2 5 4" xfId="49533"/>
    <cellStyle name="Normal 67 2 6" xfId="2744"/>
    <cellStyle name="Normal 67 2 6 2" xfId="17058"/>
    <cellStyle name="Normal 67 2 6 3" xfId="31337"/>
    <cellStyle name="Normal 67 2 6 4" xfId="45615"/>
    <cellStyle name="Normal 67 2 7" xfId="7963"/>
    <cellStyle name="Normal 67 2 7 2" xfId="22269"/>
    <cellStyle name="Normal 67 2 7 3" xfId="36548"/>
    <cellStyle name="Normal 67 2 7 4" xfId="50826"/>
    <cellStyle name="Normal 67 2 8" xfId="15235"/>
    <cellStyle name="Normal 67 2 8 2" xfId="29514"/>
    <cellStyle name="Normal 67 2 8 3" xfId="43792"/>
    <cellStyle name="Normal 67 2 9" xfId="11613"/>
    <cellStyle name="Normal 67 3" xfId="843"/>
    <cellStyle name="Normal 67 3 10" xfId="40308"/>
    <cellStyle name="Normal 67 3 2" xfId="1800"/>
    <cellStyle name="Normal 67 3 2 2" xfId="6671"/>
    <cellStyle name="Normal 67 3 2 2 2" xfId="10799"/>
    <cellStyle name="Normal 67 3 2 2 2 2" xfId="25078"/>
    <cellStyle name="Normal 67 3 2 2 2 3" xfId="39356"/>
    <cellStyle name="Normal 67 3 2 2 2 4" xfId="53634"/>
    <cellStyle name="Normal 67 3 2 2 3" xfId="20977"/>
    <cellStyle name="Normal 67 3 2 2 3 2" xfId="35256"/>
    <cellStyle name="Normal 67 3 2 2 3 3" xfId="49534"/>
    <cellStyle name="Normal 67 3 2 2 4" xfId="14421"/>
    <cellStyle name="Normal 67 3 2 2 5" xfId="28700"/>
    <cellStyle name="Normal 67 3 2 2 6" xfId="42978"/>
    <cellStyle name="Normal 67 3 2 3" xfId="6672"/>
    <cellStyle name="Normal 67 3 2 3 2" xfId="20978"/>
    <cellStyle name="Normal 67 3 2 3 3" xfId="35257"/>
    <cellStyle name="Normal 67 3 2 3 4" xfId="49535"/>
    <cellStyle name="Normal 67 3 2 4" xfId="3741"/>
    <cellStyle name="Normal 67 3 2 4 2" xfId="18055"/>
    <cellStyle name="Normal 67 3 2 4 3" xfId="32334"/>
    <cellStyle name="Normal 67 3 2 4 4" xfId="46612"/>
    <cellStyle name="Normal 67 3 2 5" xfId="8960"/>
    <cellStyle name="Normal 67 3 2 5 2" xfId="23266"/>
    <cellStyle name="Normal 67 3 2 5 3" xfId="37545"/>
    <cellStyle name="Normal 67 3 2 5 4" xfId="51823"/>
    <cellStyle name="Normal 67 3 2 6" xfId="16232"/>
    <cellStyle name="Normal 67 3 2 6 2" xfId="30511"/>
    <cellStyle name="Normal 67 3 2 6 3" xfId="44789"/>
    <cellStyle name="Normal 67 3 2 7" xfId="12610"/>
    <cellStyle name="Normal 67 3 2 8" xfId="26889"/>
    <cellStyle name="Normal 67 3 2 9" xfId="41167"/>
    <cellStyle name="Normal 67 3 3" xfId="6673"/>
    <cellStyle name="Normal 67 3 3 2" xfId="9940"/>
    <cellStyle name="Normal 67 3 3 2 2" xfId="24219"/>
    <cellStyle name="Normal 67 3 3 2 3" xfId="38497"/>
    <cellStyle name="Normal 67 3 3 2 4" xfId="52775"/>
    <cellStyle name="Normal 67 3 3 3" xfId="20979"/>
    <cellStyle name="Normal 67 3 3 3 2" xfId="35258"/>
    <cellStyle name="Normal 67 3 3 3 3" xfId="49536"/>
    <cellStyle name="Normal 67 3 3 4" xfId="13562"/>
    <cellStyle name="Normal 67 3 3 5" xfId="27841"/>
    <cellStyle name="Normal 67 3 3 6" xfId="42119"/>
    <cellStyle name="Normal 67 3 4" xfId="6674"/>
    <cellStyle name="Normal 67 3 4 2" xfId="20980"/>
    <cellStyle name="Normal 67 3 4 3" xfId="35259"/>
    <cellStyle name="Normal 67 3 4 4" xfId="49537"/>
    <cellStyle name="Normal 67 3 5" xfId="2882"/>
    <cellStyle name="Normal 67 3 5 2" xfId="17196"/>
    <cellStyle name="Normal 67 3 5 3" xfId="31475"/>
    <cellStyle name="Normal 67 3 5 4" xfId="45753"/>
    <cellStyle name="Normal 67 3 6" xfId="8101"/>
    <cellStyle name="Normal 67 3 6 2" xfId="22407"/>
    <cellStyle name="Normal 67 3 6 3" xfId="36686"/>
    <cellStyle name="Normal 67 3 6 4" xfId="50964"/>
    <cellStyle name="Normal 67 3 7" xfId="15373"/>
    <cellStyle name="Normal 67 3 7 2" xfId="29652"/>
    <cellStyle name="Normal 67 3 7 3" xfId="43930"/>
    <cellStyle name="Normal 67 3 8" xfId="11751"/>
    <cellStyle name="Normal 67 3 9" xfId="26030"/>
    <cellStyle name="Normal 67 4" xfId="1797"/>
    <cellStyle name="Normal 67 4 2" xfId="6675"/>
    <cellStyle name="Normal 67 4 2 2" xfId="10796"/>
    <cellStyle name="Normal 67 4 2 2 2" xfId="25075"/>
    <cellStyle name="Normal 67 4 2 2 3" xfId="39353"/>
    <cellStyle name="Normal 67 4 2 2 4" xfId="53631"/>
    <cellStyle name="Normal 67 4 2 3" xfId="20981"/>
    <cellStyle name="Normal 67 4 2 3 2" xfId="35260"/>
    <cellStyle name="Normal 67 4 2 3 3" xfId="49538"/>
    <cellStyle name="Normal 67 4 2 4" xfId="14418"/>
    <cellStyle name="Normal 67 4 2 5" xfId="28697"/>
    <cellStyle name="Normal 67 4 2 6" xfId="42975"/>
    <cellStyle name="Normal 67 4 3" xfId="6676"/>
    <cellStyle name="Normal 67 4 3 2" xfId="20982"/>
    <cellStyle name="Normal 67 4 3 3" xfId="35261"/>
    <cellStyle name="Normal 67 4 3 4" xfId="49539"/>
    <cellStyle name="Normal 67 4 4" xfId="3738"/>
    <cellStyle name="Normal 67 4 4 2" xfId="18052"/>
    <cellStyle name="Normal 67 4 4 3" xfId="32331"/>
    <cellStyle name="Normal 67 4 4 4" xfId="46609"/>
    <cellStyle name="Normal 67 4 5" xfId="8957"/>
    <cellStyle name="Normal 67 4 5 2" xfId="23263"/>
    <cellStyle name="Normal 67 4 5 3" xfId="37542"/>
    <cellStyle name="Normal 67 4 5 4" xfId="51820"/>
    <cellStyle name="Normal 67 4 6" xfId="16229"/>
    <cellStyle name="Normal 67 4 6 2" xfId="30508"/>
    <cellStyle name="Normal 67 4 6 3" xfId="44786"/>
    <cellStyle name="Normal 67 4 7" xfId="12607"/>
    <cellStyle name="Normal 67 4 8" xfId="26886"/>
    <cellStyle name="Normal 67 4 9" xfId="41164"/>
    <cellStyle name="Normal 67 5" xfId="2149"/>
    <cellStyle name="Normal 67 5 2" xfId="6677"/>
    <cellStyle name="Normal 67 5 2 2" xfId="11044"/>
    <cellStyle name="Normal 67 5 2 2 2" xfId="25323"/>
    <cellStyle name="Normal 67 5 2 2 3" xfId="39601"/>
    <cellStyle name="Normal 67 5 2 2 4" xfId="53879"/>
    <cellStyle name="Normal 67 5 2 3" xfId="20983"/>
    <cellStyle name="Normal 67 5 2 3 2" xfId="35262"/>
    <cellStyle name="Normal 67 5 2 3 3" xfId="49540"/>
    <cellStyle name="Normal 67 5 2 4" xfId="14666"/>
    <cellStyle name="Normal 67 5 2 5" xfId="28945"/>
    <cellStyle name="Normal 67 5 2 6" xfId="43223"/>
    <cellStyle name="Normal 67 5 3" xfId="6678"/>
    <cellStyle name="Normal 67 5 3 2" xfId="20984"/>
    <cellStyle name="Normal 67 5 3 3" xfId="35263"/>
    <cellStyle name="Normal 67 5 3 4" xfId="49541"/>
    <cellStyle name="Normal 67 5 4" xfId="3989"/>
    <cellStyle name="Normal 67 5 4 2" xfId="18300"/>
    <cellStyle name="Normal 67 5 4 3" xfId="32579"/>
    <cellStyle name="Normal 67 5 4 4" xfId="46857"/>
    <cellStyle name="Normal 67 5 5" xfId="9205"/>
    <cellStyle name="Normal 67 5 5 2" xfId="23511"/>
    <cellStyle name="Normal 67 5 5 3" xfId="37790"/>
    <cellStyle name="Normal 67 5 5 4" xfId="52068"/>
    <cellStyle name="Normal 67 5 6" xfId="16477"/>
    <cellStyle name="Normal 67 5 6 2" xfId="30756"/>
    <cellStyle name="Normal 67 5 6 3" xfId="45034"/>
    <cellStyle name="Normal 67 5 7" xfId="12855"/>
    <cellStyle name="Normal 67 5 8" xfId="27134"/>
    <cellStyle name="Normal 67 5 9" xfId="41412"/>
    <cellStyle name="Normal 67 6" xfId="2245"/>
    <cellStyle name="Normal 67 7" xfId="2297"/>
    <cellStyle name="Normal 67 7 2" xfId="6679"/>
    <cellStyle name="Normal 67 7 2 2" xfId="11180"/>
    <cellStyle name="Normal 67 7 2 2 2" xfId="25459"/>
    <cellStyle name="Normal 67 7 2 2 3" xfId="39737"/>
    <cellStyle name="Normal 67 7 2 2 4" xfId="54015"/>
    <cellStyle name="Normal 67 7 2 3" xfId="20985"/>
    <cellStyle name="Normal 67 7 2 3 2" xfId="35264"/>
    <cellStyle name="Normal 67 7 2 3 3" xfId="49542"/>
    <cellStyle name="Normal 67 7 2 4" xfId="14802"/>
    <cellStyle name="Normal 67 7 2 5" xfId="29081"/>
    <cellStyle name="Normal 67 7 2 6" xfId="43359"/>
    <cellStyle name="Normal 67 7 3" xfId="4125"/>
    <cellStyle name="Normal 67 7 3 2" xfId="18436"/>
    <cellStyle name="Normal 67 7 3 3" xfId="32715"/>
    <cellStyle name="Normal 67 7 3 4" xfId="46993"/>
    <cellStyle name="Normal 67 7 4" xfId="9341"/>
    <cellStyle name="Normal 67 7 4 2" xfId="23647"/>
    <cellStyle name="Normal 67 7 4 3" xfId="37926"/>
    <cellStyle name="Normal 67 7 4 4" xfId="52204"/>
    <cellStyle name="Normal 67 7 5" xfId="16613"/>
    <cellStyle name="Normal 67 7 5 2" xfId="30892"/>
    <cellStyle name="Normal 67 7 5 3" xfId="45170"/>
    <cellStyle name="Normal 67 7 6" xfId="12991"/>
    <cellStyle name="Normal 67 7 7" xfId="27270"/>
    <cellStyle name="Normal 67 7 8" xfId="41548"/>
    <cellStyle name="Normal 67 8" xfId="6680"/>
    <cellStyle name="Normal 67 8 2" xfId="9667"/>
    <cellStyle name="Normal 67 8 2 2" xfId="23946"/>
    <cellStyle name="Normal 67 8 2 3" xfId="38224"/>
    <cellStyle name="Normal 67 8 2 4" xfId="52502"/>
    <cellStyle name="Normal 67 8 3" xfId="20986"/>
    <cellStyle name="Normal 67 8 3 2" xfId="35265"/>
    <cellStyle name="Normal 67 8 3 3" xfId="49543"/>
    <cellStyle name="Normal 67 8 4" xfId="13289"/>
    <cellStyle name="Normal 67 8 5" xfId="27568"/>
    <cellStyle name="Normal 67 8 6" xfId="41846"/>
    <cellStyle name="Normal 67 9" xfId="6681"/>
    <cellStyle name="Normal 67 9 2" xfId="20987"/>
    <cellStyle name="Normal 67 9 3" xfId="35266"/>
    <cellStyle name="Normal 67 9 4" xfId="49544"/>
    <cellStyle name="Normal 68" xfId="607"/>
    <cellStyle name="Normal 68 2" xfId="2133"/>
    <cellStyle name="Normal 69" xfId="374"/>
    <cellStyle name="Normal 69 2" xfId="2161"/>
    <cellStyle name="Normal 69 2 2" xfId="6682"/>
    <cellStyle name="Normal 69 2 2 2" xfId="11054"/>
    <cellStyle name="Normal 69 2 2 2 2" xfId="25333"/>
    <cellStyle name="Normal 69 2 2 2 3" xfId="39611"/>
    <cellStyle name="Normal 69 2 2 2 4" xfId="53889"/>
    <cellStyle name="Normal 69 2 2 3" xfId="20988"/>
    <cellStyle name="Normal 69 2 2 3 2" xfId="35267"/>
    <cellStyle name="Normal 69 2 2 3 3" xfId="49545"/>
    <cellStyle name="Normal 69 2 2 4" xfId="14676"/>
    <cellStyle name="Normal 69 2 2 5" xfId="28955"/>
    <cellStyle name="Normal 69 2 2 6" xfId="43233"/>
    <cellStyle name="Normal 69 2 3" xfId="6683"/>
    <cellStyle name="Normal 69 2 3 2" xfId="20989"/>
    <cellStyle name="Normal 69 2 3 3" xfId="35268"/>
    <cellStyle name="Normal 69 2 3 4" xfId="49546"/>
    <cellStyle name="Normal 69 2 4" xfId="3999"/>
    <cellStyle name="Normal 69 2 4 2" xfId="18310"/>
    <cellStyle name="Normal 69 2 4 3" xfId="32589"/>
    <cellStyle name="Normal 69 2 4 4" xfId="46867"/>
    <cellStyle name="Normal 69 2 5" xfId="9215"/>
    <cellStyle name="Normal 69 2 5 2" xfId="23521"/>
    <cellStyle name="Normal 69 2 5 3" xfId="37800"/>
    <cellStyle name="Normal 69 2 5 4" xfId="52078"/>
    <cellStyle name="Normal 69 2 6" xfId="16487"/>
    <cellStyle name="Normal 69 2 6 2" xfId="30766"/>
    <cellStyle name="Normal 69 2 6 3" xfId="45044"/>
    <cellStyle name="Normal 69 2 7" xfId="12865"/>
    <cellStyle name="Normal 69 2 8" xfId="27144"/>
    <cellStyle name="Normal 69 2 9" xfId="41422"/>
    <cellStyle name="Normal 7" xfId="25"/>
    <cellStyle name="Normal 7 2" xfId="39"/>
    <cellStyle name="Normal 7 2 2" xfId="567"/>
    <cellStyle name="Normal 7 2 2 2" xfId="1096"/>
    <cellStyle name="Normal 7 2 3" xfId="459"/>
    <cellStyle name="Normal 7 2 4" xfId="343"/>
    <cellStyle name="Normal 7 3" xfId="566"/>
    <cellStyle name="Normal 7 3 2" xfId="1095"/>
    <cellStyle name="Normal 7 4" xfId="377"/>
    <cellStyle name="Normal 7 5" xfId="261"/>
    <cellStyle name="Normal 70" xfId="478"/>
    <cellStyle name="Normal 71" xfId="641"/>
    <cellStyle name="Normal 72" xfId="642"/>
    <cellStyle name="Normal 73" xfId="375"/>
    <cellStyle name="Normal 74" xfId="644"/>
    <cellStyle name="Normal 75" xfId="643"/>
    <cellStyle name="Normal 76" xfId="645"/>
    <cellStyle name="Normal 77" xfId="725"/>
    <cellStyle name="Normal 78" xfId="782"/>
    <cellStyle name="Normal 79" xfId="783"/>
    <cellStyle name="Normal 8" xfId="40"/>
    <cellStyle name="Normal 8 2" xfId="56"/>
    <cellStyle name="Normal 8 2 2" xfId="569"/>
    <cellStyle name="Normal 8 2 2 2" xfId="1098"/>
    <cellStyle name="Normal 8 2 3" xfId="461"/>
    <cellStyle name="Normal 8 2 4" xfId="345"/>
    <cellStyle name="Normal 8 3" xfId="568"/>
    <cellStyle name="Normal 8 3 2" xfId="1097"/>
    <cellStyle name="Normal 8 4" xfId="460"/>
    <cellStyle name="Normal 8 5" xfId="344"/>
    <cellStyle name="Normal 80" xfId="259"/>
    <cellStyle name="Normal 81" xfId="362"/>
    <cellStyle name="Normal 82" xfId="790"/>
    <cellStyle name="Normal 83" xfId="791"/>
    <cellStyle name="Normal 84" xfId="789"/>
    <cellStyle name="Normal 85" xfId="788"/>
    <cellStyle name="Normal 86" xfId="787"/>
    <cellStyle name="Normal 87" xfId="792"/>
    <cellStyle name="Normal 88" xfId="1254"/>
    <cellStyle name="Normal 89" xfId="1255"/>
    <cellStyle name="Normal 9" xfId="47"/>
    <cellStyle name="Normal 9 2" xfId="570"/>
    <cellStyle name="Normal 9 2 2" xfId="1099"/>
    <cellStyle name="Normal 9 3" xfId="378"/>
    <cellStyle name="Normal 9 4" xfId="262"/>
    <cellStyle name="Normal 90" xfId="1253"/>
    <cellStyle name="Normal 91" xfId="971"/>
    <cellStyle name="Normal 92" xfId="1252"/>
    <cellStyle name="Normal 93" xfId="1250"/>
    <cellStyle name="Normal 94" xfId="947"/>
    <cellStyle name="Normal 95" xfId="1259"/>
    <cellStyle name="Normal 96" xfId="1251"/>
    <cellStyle name="Normal 97" xfId="1257"/>
    <cellStyle name="Normal 98" xfId="1256"/>
    <cellStyle name="Normal 99" xfId="1260"/>
    <cellStyle name="Normal1" xfId="82"/>
    <cellStyle name="Normal2" xfId="83"/>
    <cellStyle name="Normal3" xfId="84"/>
    <cellStyle name="Nota 2" xfId="2089"/>
    <cellStyle name="Nota 2 2" xfId="9469"/>
    <cellStyle name="Nota 2 2 2" xfId="11288"/>
    <cellStyle name="Nota 2 2 2 2" xfId="25567"/>
    <cellStyle name="Nota 2 2 2 2 2" xfId="39845"/>
    <cellStyle name="Nota 2 2 2 2 3" xfId="54123"/>
    <cellStyle name="Nota 2 2 2 3" xfId="14910"/>
    <cellStyle name="Nota 2 2 2 4" xfId="29189"/>
    <cellStyle name="Nota 2 2 2 5" xfId="43467"/>
    <cellStyle name="Nota 2 2 3" xfId="23755"/>
    <cellStyle name="Nota 2 2 3 2" xfId="38034"/>
    <cellStyle name="Nota 2 2 3 3" xfId="52312"/>
    <cellStyle name="Nota 2 2 4" xfId="13099"/>
    <cellStyle name="Nota 2 2 5" xfId="27378"/>
    <cellStyle name="Nota 2 2 6" xfId="41656"/>
    <cellStyle name="Percent [2]" xfId="85"/>
    <cellStyle name="Percent [2] 2" xfId="571"/>
    <cellStyle name="Percent [2] 2 2" xfId="1100"/>
    <cellStyle name="Percent [2] 3" xfId="462"/>
    <cellStyle name="Percent [2] 4" xfId="346"/>
    <cellStyle name="Percent_Sheet1" xfId="86"/>
    <cellStyle name="Percentual" xfId="87"/>
    <cellStyle name="Ponto" xfId="88"/>
    <cellStyle name="Porcentagem 2" xfId="11"/>
    <cellStyle name="Porcentagem 2 2" xfId="248"/>
    <cellStyle name="Porcentagem 2 2 2" xfId="988"/>
    <cellStyle name="Porcentagem 2 3" xfId="937"/>
    <cellStyle name="Porcentagem 3" xfId="33"/>
    <cellStyle name="Porcentagem 3 2" xfId="43"/>
    <cellStyle name="Porcentagem 3 3" xfId="572"/>
    <cellStyle name="Porcentagem 4" xfId="29"/>
    <cellStyle name="Porcentagem 4 2" xfId="34"/>
    <cellStyle name="Porcentagem 4 2 2" xfId="176"/>
    <cellStyle name="Porcentagem 4 2 2 2" xfId="986"/>
    <cellStyle name="Porcentagem 4 2 3" xfId="853"/>
    <cellStyle name="Porcentagem 5" xfId="61"/>
    <cellStyle name="Porcentagem 6" xfId="109"/>
    <cellStyle name="Porcentagem 6 10" xfId="235"/>
    <cellStyle name="Porcentagem 6 10 2" xfId="6684"/>
    <cellStyle name="Porcentagem 6 10 2 2" xfId="9558"/>
    <cellStyle name="Porcentagem 6 10 2 2 2" xfId="23837"/>
    <cellStyle name="Porcentagem 6 10 2 2 3" xfId="38115"/>
    <cellStyle name="Porcentagem 6 10 2 2 4" xfId="52393"/>
    <cellStyle name="Porcentagem 6 10 2 3" xfId="20990"/>
    <cellStyle name="Porcentagem 6 10 2 3 2" xfId="35269"/>
    <cellStyle name="Porcentagem 6 10 2 3 3" xfId="49547"/>
    <cellStyle name="Porcentagem 6 10 2 4" xfId="13180"/>
    <cellStyle name="Porcentagem 6 10 2 5" xfId="27459"/>
    <cellStyle name="Porcentagem 6 10 2 6" xfId="41737"/>
    <cellStyle name="Porcentagem 6 10 3" xfId="6685"/>
    <cellStyle name="Porcentagem 6 10 3 2" xfId="20991"/>
    <cellStyle name="Porcentagem 6 10 3 3" xfId="35270"/>
    <cellStyle name="Porcentagem 6 10 3 4" xfId="49548"/>
    <cellStyle name="Porcentagem 6 10 4" xfId="2499"/>
    <cellStyle name="Porcentagem 6 10 4 2" xfId="16814"/>
    <cellStyle name="Porcentagem 6 10 4 3" xfId="31093"/>
    <cellStyle name="Porcentagem 6 10 4 4" xfId="45371"/>
    <cellStyle name="Porcentagem 6 10 5" xfId="7719"/>
    <cellStyle name="Porcentagem 6 10 5 2" xfId="22025"/>
    <cellStyle name="Porcentagem 6 10 5 3" xfId="36304"/>
    <cellStyle name="Porcentagem 6 10 5 4" xfId="50582"/>
    <cellStyle name="Porcentagem 6 10 6" xfId="14991"/>
    <cellStyle name="Porcentagem 6 10 6 2" xfId="29270"/>
    <cellStyle name="Porcentagem 6 10 6 3" xfId="43548"/>
    <cellStyle name="Porcentagem 6 10 7" xfId="11369"/>
    <cellStyle name="Porcentagem 6 10 8" xfId="25648"/>
    <cellStyle name="Porcentagem 6 10 9" xfId="39926"/>
    <cellStyle name="Porcentagem 6 11" xfId="2131"/>
    <cellStyle name="Porcentagem 6 11 2" xfId="6686"/>
    <cellStyle name="Porcentagem 6 11 2 2" xfId="11028"/>
    <cellStyle name="Porcentagem 6 11 2 2 2" xfId="25307"/>
    <cellStyle name="Porcentagem 6 11 2 2 3" xfId="39585"/>
    <cellStyle name="Porcentagem 6 11 2 2 4" xfId="53863"/>
    <cellStyle name="Porcentagem 6 11 2 3" xfId="20992"/>
    <cellStyle name="Porcentagem 6 11 2 3 2" xfId="35271"/>
    <cellStyle name="Porcentagem 6 11 2 3 3" xfId="49549"/>
    <cellStyle name="Porcentagem 6 11 2 4" xfId="14650"/>
    <cellStyle name="Porcentagem 6 11 2 5" xfId="28929"/>
    <cellStyle name="Porcentagem 6 11 2 6" xfId="43207"/>
    <cellStyle name="Porcentagem 6 11 3" xfId="6687"/>
    <cellStyle name="Porcentagem 6 11 3 2" xfId="20993"/>
    <cellStyle name="Porcentagem 6 11 3 3" xfId="35272"/>
    <cellStyle name="Porcentagem 6 11 3 4" xfId="49550"/>
    <cellStyle name="Porcentagem 6 11 4" xfId="3973"/>
    <cellStyle name="Porcentagem 6 11 4 2" xfId="18284"/>
    <cellStyle name="Porcentagem 6 11 4 3" xfId="32563"/>
    <cellStyle name="Porcentagem 6 11 4 4" xfId="46841"/>
    <cellStyle name="Porcentagem 6 11 5" xfId="9189"/>
    <cellStyle name="Porcentagem 6 11 5 2" xfId="23495"/>
    <cellStyle name="Porcentagem 6 11 5 3" xfId="37774"/>
    <cellStyle name="Porcentagem 6 11 5 4" xfId="52052"/>
    <cellStyle name="Porcentagem 6 11 6" xfId="16461"/>
    <cellStyle name="Porcentagem 6 11 6 2" xfId="30740"/>
    <cellStyle name="Porcentagem 6 11 6 3" xfId="45018"/>
    <cellStyle name="Porcentagem 6 11 7" xfId="12839"/>
    <cellStyle name="Porcentagem 6 11 8" xfId="27118"/>
    <cellStyle name="Porcentagem 6 11 9" xfId="41396"/>
    <cellStyle name="Porcentagem 6 12" xfId="2281"/>
    <cellStyle name="Porcentagem 6 12 2" xfId="6688"/>
    <cellStyle name="Porcentagem 6 12 2 2" xfId="11164"/>
    <cellStyle name="Porcentagem 6 12 2 2 2" xfId="25443"/>
    <cellStyle name="Porcentagem 6 12 2 2 3" xfId="39721"/>
    <cellStyle name="Porcentagem 6 12 2 2 4" xfId="53999"/>
    <cellStyle name="Porcentagem 6 12 2 3" xfId="20994"/>
    <cellStyle name="Porcentagem 6 12 2 3 2" xfId="35273"/>
    <cellStyle name="Porcentagem 6 12 2 3 3" xfId="49551"/>
    <cellStyle name="Porcentagem 6 12 2 4" xfId="14786"/>
    <cellStyle name="Porcentagem 6 12 2 5" xfId="29065"/>
    <cellStyle name="Porcentagem 6 12 2 6" xfId="43343"/>
    <cellStyle name="Porcentagem 6 12 3" xfId="4109"/>
    <cellStyle name="Porcentagem 6 12 3 2" xfId="18420"/>
    <cellStyle name="Porcentagem 6 12 3 3" xfId="32699"/>
    <cellStyle name="Porcentagem 6 12 3 4" xfId="46977"/>
    <cellStyle name="Porcentagem 6 12 4" xfId="9325"/>
    <cellStyle name="Porcentagem 6 12 4 2" xfId="23631"/>
    <cellStyle name="Porcentagem 6 12 4 3" xfId="37910"/>
    <cellStyle name="Porcentagem 6 12 4 4" xfId="52188"/>
    <cellStyle name="Porcentagem 6 12 5" xfId="16597"/>
    <cellStyle name="Porcentagem 6 12 5 2" xfId="30876"/>
    <cellStyle name="Porcentagem 6 12 5 3" xfId="45154"/>
    <cellStyle name="Porcentagem 6 12 6" xfId="12975"/>
    <cellStyle name="Porcentagem 6 12 7" xfId="27254"/>
    <cellStyle name="Porcentagem 6 12 8" xfId="41532"/>
    <cellStyle name="Porcentagem 6 13" xfId="2397"/>
    <cellStyle name="Porcentagem 6 13 2" xfId="6689"/>
    <cellStyle name="Porcentagem 6 13 2 2" xfId="20995"/>
    <cellStyle name="Porcentagem 6 13 2 3" xfId="35274"/>
    <cellStyle name="Porcentagem 6 13 2 4" xfId="49552"/>
    <cellStyle name="Porcentagem 6 13 3" xfId="9510"/>
    <cellStyle name="Porcentagem 6 13 3 2" xfId="23789"/>
    <cellStyle name="Porcentagem 6 13 3 3" xfId="38067"/>
    <cellStyle name="Porcentagem 6 13 3 4" xfId="52345"/>
    <cellStyle name="Porcentagem 6 13 4" xfId="16713"/>
    <cellStyle name="Porcentagem 6 13 4 2" xfId="30992"/>
    <cellStyle name="Porcentagem 6 13 4 3" xfId="45270"/>
    <cellStyle name="Porcentagem 6 13 5" xfId="13132"/>
    <cellStyle name="Porcentagem 6 13 6" xfId="27411"/>
    <cellStyle name="Porcentagem 6 13 7" xfId="41689"/>
    <cellStyle name="Porcentagem 6 14" xfId="6690"/>
    <cellStyle name="Porcentagem 6 14 2" xfId="20996"/>
    <cellStyle name="Porcentagem 6 14 3" xfId="35275"/>
    <cellStyle name="Porcentagem 6 14 4" xfId="49553"/>
    <cellStyle name="Porcentagem 6 15" xfId="2450"/>
    <cellStyle name="Porcentagem 6 15 2" xfId="16766"/>
    <cellStyle name="Porcentagem 6 15 3" xfId="31045"/>
    <cellStyle name="Porcentagem 6 15 4" xfId="45323"/>
    <cellStyle name="Porcentagem 6 16" xfId="7671"/>
    <cellStyle name="Porcentagem 6 16 2" xfId="21977"/>
    <cellStyle name="Porcentagem 6 16 3" xfId="36256"/>
    <cellStyle name="Porcentagem 6 16 4" xfId="50534"/>
    <cellStyle name="Porcentagem 6 17" xfId="14943"/>
    <cellStyle name="Porcentagem 6 17 2" xfId="29222"/>
    <cellStyle name="Porcentagem 6 17 3" xfId="43500"/>
    <cellStyle name="Porcentagem 6 18" xfId="11321"/>
    <cellStyle name="Porcentagem 6 19" xfId="25600"/>
    <cellStyle name="Porcentagem 6 2" xfId="146"/>
    <cellStyle name="Porcentagem 6 2 10" xfId="2132"/>
    <cellStyle name="Porcentagem 6 2 10 2" xfId="6691"/>
    <cellStyle name="Porcentagem 6 2 10 2 2" xfId="11029"/>
    <cellStyle name="Porcentagem 6 2 10 2 2 2" xfId="25308"/>
    <cellStyle name="Porcentagem 6 2 10 2 2 3" xfId="39586"/>
    <cellStyle name="Porcentagem 6 2 10 2 2 4" xfId="53864"/>
    <cellStyle name="Porcentagem 6 2 10 2 3" xfId="20997"/>
    <cellStyle name="Porcentagem 6 2 10 2 3 2" xfId="35276"/>
    <cellStyle name="Porcentagem 6 2 10 2 3 3" xfId="49554"/>
    <cellStyle name="Porcentagem 6 2 10 2 4" xfId="14651"/>
    <cellStyle name="Porcentagem 6 2 10 2 5" xfId="28930"/>
    <cellStyle name="Porcentagem 6 2 10 2 6" xfId="43208"/>
    <cellStyle name="Porcentagem 6 2 10 3" xfId="6692"/>
    <cellStyle name="Porcentagem 6 2 10 3 2" xfId="20998"/>
    <cellStyle name="Porcentagem 6 2 10 3 3" xfId="35277"/>
    <cellStyle name="Porcentagem 6 2 10 3 4" xfId="49555"/>
    <cellStyle name="Porcentagem 6 2 10 4" xfId="3974"/>
    <cellStyle name="Porcentagem 6 2 10 4 2" xfId="18285"/>
    <cellStyle name="Porcentagem 6 2 10 4 3" xfId="32564"/>
    <cellStyle name="Porcentagem 6 2 10 4 4" xfId="46842"/>
    <cellStyle name="Porcentagem 6 2 10 5" xfId="9190"/>
    <cellStyle name="Porcentagem 6 2 10 5 2" xfId="23496"/>
    <cellStyle name="Porcentagem 6 2 10 5 3" xfId="37775"/>
    <cellStyle name="Porcentagem 6 2 10 5 4" xfId="52053"/>
    <cellStyle name="Porcentagem 6 2 10 6" xfId="16462"/>
    <cellStyle name="Porcentagem 6 2 10 6 2" xfId="30741"/>
    <cellStyle name="Porcentagem 6 2 10 6 3" xfId="45019"/>
    <cellStyle name="Porcentagem 6 2 10 7" xfId="12840"/>
    <cellStyle name="Porcentagem 6 2 10 8" xfId="27119"/>
    <cellStyle name="Porcentagem 6 2 10 9" xfId="41397"/>
    <cellStyle name="Porcentagem 6 2 11" xfId="2282"/>
    <cellStyle name="Porcentagem 6 2 11 2" xfId="6693"/>
    <cellStyle name="Porcentagem 6 2 11 2 2" xfId="11165"/>
    <cellStyle name="Porcentagem 6 2 11 2 2 2" xfId="25444"/>
    <cellStyle name="Porcentagem 6 2 11 2 2 3" xfId="39722"/>
    <cellStyle name="Porcentagem 6 2 11 2 2 4" xfId="54000"/>
    <cellStyle name="Porcentagem 6 2 11 2 3" xfId="20999"/>
    <cellStyle name="Porcentagem 6 2 11 2 3 2" xfId="35278"/>
    <cellStyle name="Porcentagem 6 2 11 2 3 3" xfId="49556"/>
    <cellStyle name="Porcentagem 6 2 11 2 4" xfId="14787"/>
    <cellStyle name="Porcentagem 6 2 11 2 5" xfId="29066"/>
    <cellStyle name="Porcentagem 6 2 11 2 6" xfId="43344"/>
    <cellStyle name="Porcentagem 6 2 11 3" xfId="4110"/>
    <cellStyle name="Porcentagem 6 2 11 3 2" xfId="18421"/>
    <cellStyle name="Porcentagem 6 2 11 3 3" xfId="32700"/>
    <cellStyle name="Porcentagem 6 2 11 3 4" xfId="46978"/>
    <cellStyle name="Porcentagem 6 2 11 4" xfId="9326"/>
    <cellStyle name="Porcentagem 6 2 11 4 2" xfId="23632"/>
    <cellStyle name="Porcentagem 6 2 11 4 3" xfId="37911"/>
    <cellStyle name="Porcentagem 6 2 11 4 4" xfId="52189"/>
    <cellStyle name="Porcentagem 6 2 11 5" xfId="16598"/>
    <cellStyle name="Porcentagem 6 2 11 5 2" xfId="30877"/>
    <cellStyle name="Porcentagem 6 2 11 5 3" xfId="45155"/>
    <cellStyle name="Porcentagem 6 2 11 6" xfId="12976"/>
    <cellStyle name="Porcentagem 6 2 11 7" xfId="27255"/>
    <cellStyle name="Porcentagem 6 2 11 8" xfId="41533"/>
    <cellStyle name="Porcentagem 6 2 12" xfId="2420"/>
    <cellStyle name="Porcentagem 6 2 12 2" xfId="6694"/>
    <cellStyle name="Porcentagem 6 2 12 2 2" xfId="21000"/>
    <cellStyle name="Porcentagem 6 2 12 2 3" xfId="35279"/>
    <cellStyle name="Porcentagem 6 2 12 2 4" xfId="49557"/>
    <cellStyle name="Porcentagem 6 2 12 3" xfId="9526"/>
    <cellStyle name="Porcentagem 6 2 12 3 2" xfId="23805"/>
    <cellStyle name="Porcentagem 6 2 12 3 3" xfId="38083"/>
    <cellStyle name="Porcentagem 6 2 12 3 4" xfId="52361"/>
    <cellStyle name="Porcentagem 6 2 12 4" xfId="16736"/>
    <cellStyle name="Porcentagem 6 2 12 4 2" xfId="31015"/>
    <cellStyle name="Porcentagem 6 2 12 4 3" xfId="45293"/>
    <cellStyle name="Porcentagem 6 2 12 5" xfId="13148"/>
    <cellStyle name="Porcentagem 6 2 12 6" xfId="27427"/>
    <cellStyle name="Porcentagem 6 2 12 7" xfId="41705"/>
    <cellStyle name="Porcentagem 6 2 13" xfId="6695"/>
    <cellStyle name="Porcentagem 6 2 13 2" xfId="21001"/>
    <cellStyle name="Porcentagem 6 2 13 3" xfId="35280"/>
    <cellStyle name="Porcentagem 6 2 13 4" xfId="49558"/>
    <cellStyle name="Porcentagem 6 2 14" xfId="2466"/>
    <cellStyle name="Porcentagem 6 2 14 2" xfId="16782"/>
    <cellStyle name="Porcentagem 6 2 14 3" xfId="31061"/>
    <cellStyle name="Porcentagem 6 2 14 4" xfId="45339"/>
    <cellStyle name="Porcentagem 6 2 15" xfId="7687"/>
    <cellStyle name="Porcentagem 6 2 15 2" xfId="21993"/>
    <cellStyle name="Porcentagem 6 2 15 3" xfId="36272"/>
    <cellStyle name="Porcentagem 6 2 15 4" xfId="50550"/>
    <cellStyle name="Porcentagem 6 2 16" xfId="14959"/>
    <cellStyle name="Porcentagem 6 2 16 2" xfId="29238"/>
    <cellStyle name="Porcentagem 6 2 16 3" xfId="43516"/>
    <cellStyle name="Porcentagem 6 2 17" xfId="11337"/>
    <cellStyle name="Porcentagem 6 2 18" xfId="25616"/>
    <cellStyle name="Porcentagem 6 2 19" xfId="39894"/>
    <cellStyle name="Porcentagem 6 2 2" xfId="574"/>
    <cellStyle name="Porcentagem 6 2 2 10" xfId="7860"/>
    <cellStyle name="Porcentagem 6 2 2 10 2" xfId="22166"/>
    <cellStyle name="Porcentagem 6 2 2 10 3" xfId="36445"/>
    <cellStyle name="Porcentagem 6 2 2 10 4" xfId="50723"/>
    <cellStyle name="Porcentagem 6 2 2 11" xfId="15132"/>
    <cellStyle name="Porcentagem 6 2 2 11 2" xfId="29411"/>
    <cellStyle name="Porcentagem 6 2 2 11 3" xfId="43689"/>
    <cellStyle name="Porcentagem 6 2 2 12" xfId="11510"/>
    <cellStyle name="Porcentagem 6 2 2 13" xfId="25789"/>
    <cellStyle name="Porcentagem 6 2 2 14" xfId="40067"/>
    <cellStyle name="Porcentagem 6 2 2 2" xfId="724"/>
    <cellStyle name="Porcentagem 6 2 2 2 10" xfId="25924"/>
    <cellStyle name="Porcentagem 6 2 2 2 11" xfId="40202"/>
    <cellStyle name="Porcentagem 6 2 2 2 2" xfId="1190"/>
    <cellStyle name="Porcentagem 6 2 2 2 2 10" xfId="40569"/>
    <cellStyle name="Porcentagem 6 2 2 2 2 2" xfId="1803"/>
    <cellStyle name="Porcentagem 6 2 2 2 2 2 2" xfId="6696"/>
    <cellStyle name="Porcentagem 6 2 2 2 2 2 2 2" xfId="10802"/>
    <cellStyle name="Porcentagem 6 2 2 2 2 2 2 2 2" xfId="25081"/>
    <cellStyle name="Porcentagem 6 2 2 2 2 2 2 2 3" xfId="39359"/>
    <cellStyle name="Porcentagem 6 2 2 2 2 2 2 2 4" xfId="53637"/>
    <cellStyle name="Porcentagem 6 2 2 2 2 2 2 3" xfId="21002"/>
    <cellStyle name="Porcentagem 6 2 2 2 2 2 2 3 2" xfId="35281"/>
    <cellStyle name="Porcentagem 6 2 2 2 2 2 2 3 3" xfId="49559"/>
    <cellStyle name="Porcentagem 6 2 2 2 2 2 2 4" xfId="14424"/>
    <cellStyle name="Porcentagem 6 2 2 2 2 2 2 5" xfId="28703"/>
    <cellStyle name="Porcentagem 6 2 2 2 2 2 2 6" xfId="42981"/>
    <cellStyle name="Porcentagem 6 2 2 2 2 2 3" xfId="6697"/>
    <cellStyle name="Porcentagem 6 2 2 2 2 2 3 2" xfId="21003"/>
    <cellStyle name="Porcentagem 6 2 2 2 2 2 3 3" xfId="35282"/>
    <cellStyle name="Porcentagem 6 2 2 2 2 2 3 4" xfId="49560"/>
    <cellStyle name="Porcentagem 6 2 2 2 2 2 4" xfId="3744"/>
    <cellStyle name="Porcentagem 6 2 2 2 2 2 4 2" xfId="18058"/>
    <cellStyle name="Porcentagem 6 2 2 2 2 2 4 3" xfId="32337"/>
    <cellStyle name="Porcentagem 6 2 2 2 2 2 4 4" xfId="46615"/>
    <cellStyle name="Porcentagem 6 2 2 2 2 2 5" xfId="8963"/>
    <cellStyle name="Porcentagem 6 2 2 2 2 2 5 2" xfId="23269"/>
    <cellStyle name="Porcentagem 6 2 2 2 2 2 5 3" xfId="37548"/>
    <cellStyle name="Porcentagem 6 2 2 2 2 2 5 4" xfId="51826"/>
    <cellStyle name="Porcentagem 6 2 2 2 2 2 6" xfId="16235"/>
    <cellStyle name="Porcentagem 6 2 2 2 2 2 6 2" xfId="30514"/>
    <cellStyle name="Porcentagem 6 2 2 2 2 2 6 3" xfId="44792"/>
    <cellStyle name="Porcentagem 6 2 2 2 2 2 7" xfId="12613"/>
    <cellStyle name="Porcentagem 6 2 2 2 2 2 8" xfId="26892"/>
    <cellStyle name="Porcentagem 6 2 2 2 2 2 9" xfId="41170"/>
    <cellStyle name="Porcentagem 6 2 2 2 2 3" xfId="6698"/>
    <cellStyle name="Porcentagem 6 2 2 2 2 3 2" xfId="10201"/>
    <cellStyle name="Porcentagem 6 2 2 2 2 3 2 2" xfId="24480"/>
    <cellStyle name="Porcentagem 6 2 2 2 2 3 2 3" xfId="38758"/>
    <cellStyle name="Porcentagem 6 2 2 2 2 3 2 4" xfId="53036"/>
    <cellStyle name="Porcentagem 6 2 2 2 2 3 3" xfId="21004"/>
    <cellStyle name="Porcentagem 6 2 2 2 2 3 3 2" xfId="35283"/>
    <cellStyle name="Porcentagem 6 2 2 2 2 3 3 3" xfId="49561"/>
    <cellStyle name="Porcentagem 6 2 2 2 2 3 4" xfId="13823"/>
    <cellStyle name="Porcentagem 6 2 2 2 2 3 5" xfId="28102"/>
    <cellStyle name="Porcentagem 6 2 2 2 2 3 6" xfId="42380"/>
    <cellStyle name="Porcentagem 6 2 2 2 2 4" xfId="6699"/>
    <cellStyle name="Porcentagem 6 2 2 2 2 4 2" xfId="21005"/>
    <cellStyle name="Porcentagem 6 2 2 2 2 4 3" xfId="35284"/>
    <cellStyle name="Porcentagem 6 2 2 2 2 4 4" xfId="49562"/>
    <cellStyle name="Porcentagem 6 2 2 2 2 5" xfId="3143"/>
    <cellStyle name="Porcentagem 6 2 2 2 2 5 2" xfId="17457"/>
    <cellStyle name="Porcentagem 6 2 2 2 2 5 3" xfId="31736"/>
    <cellStyle name="Porcentagem 6 2 2 2 2 5 4" xfId="46014"/>
    <cellStyle name="Porcentagem 6 2 2 2 2 6" xfId="8362"/>
    <cellStyle name="Porcentagem 6 2 2 2 2 6 2" xfId="22668"/>
    <cellStyle name="Porcentagem 6 2 2 2 2 6 3" xfId="36947"/>
    <cellStyle name="Porcentagem 6 2 2 2 2 6 4" xfId="51225"/>
    <cellStyle name="Porcentagem 6 2 2 2 2 7" xfId="15634"/>
    <cellStyle name="Porcentagem 6 2 2 2 2 7 2" xfId="29913"/>
    <cellStyle name="Porcentagem 6 2 2 2 2 7 3" xfId="44191"/>
    <cellStyle name="Porcentagem 6 2 2 2 2 8" xfId="12012"/>
    <cellStyle name="Porcentagem 6 2 2 2 2 9" xfId="26291"/>
    <cellStyle name="Porcentagem 6 2 2 2 3" xfId="1802"/>
    <cellStyle name="Porcentagem 6 2 2 2 3 2" xfId="6700"/>
    <cellStyle name="Porcentagem 6 2 2 2 3 2 2" xfId="10801"/>
    <cellStyle name="Porcentagem 6 2 2 2 3 2 2 2" xfId="25080"/>
    <cellStyle name="Porcentagem 6 2 2 2 3 2 2 3" xfId="39358"/>
    <cellStyle name="Porcentagem 6 2 2 2 3 2 2 4" xfId="53636"/>
    <cellStyle name="Porcentagem 6 2 2 2 3 2 3" xfId="21006"/>
    <cellStyle name="Porcentagem 6 2 2 2 3 2 3 2" xfId="35285"/>
    <cellStyle name="Porcentagem 6 2 2 2 3 2 3 3" xfId="49563"/>
    <cellStyle name="Porcentagem 6 2 2 2 3 2 4" xfId="14423"/>
    <cellStyle name="Porcentagem 6 2 2 2 3 2 5" xfId="28702"/>
    <cellStyle name="Porcentagem 6 2 2 2 3 2 6" xfId="42980"/>
    <cellStyle name="Porcentagem 6 2 2 2 3 3" xfId="6701"/>
    <cellStyle name="Porcentagem 6 2 2 2 3 3 2" xfId="21007"/>
    <cellStyle name="Porcentagem 6 2 2 2 3 3 3" xfId="35286"/>
    <cellStyle name="Porcentagem 6 2 2 2 3 3 4" xfId="49564"/>
    <cellStyle name="Porcentagem 6 2 2 2 3 4" xfId="3743"/>
    <cellStyle name="Porcentagem 6 2 2 2 3 4 2" xfId="18057"/>
    <cellStyle name="Porcentagem 6 2 2 2 3 4 3" xfId="32336"/>
    <cellStyle name="Porcentagem 6 2 2 2 3 4 4" xfId="46614"/>
    <cellStyle name="Porcentagem 6 2 2 2 3 5" xfId="8962"/>
    <cellStyle name="Porcentagem 6 2 2 2 3 5 2" xfId="23268"/>
    <cellStyle name="Porcentagem 6 2 2 2 3 5 3" xfId="37547"/>
    <cellStyle name="Porcentagem 6 2 2 2 3 5 4" xfId="51825"/>
    <cellStyle name="Porcentagem 6 2 2 2 3 6" xfId="16234"/>
    <cellStyle name="Porcentagem 6 2 2 2 3 6 2" xfId="30513"/>
    <cellStyle name="Porcentagem 6 2 2 2 3 6 3" xfId="44791"/>
    <cellStyle name="Porcentagem 6 2 2 2 3 7" xfId="12612"/>
    <cellStyle name="Porcentagem 6 2 2 2 3 8" xfId="26891"/>
    <cellStyle name="Porcentagem 6 2 2 2 3 9" xfId="41169"/>
    <cellStyle name="Porcentagem 6 2 2 2 4" xfId="6702"/>
    <cellStyle name="Porcentagem 6 2 2 2 4 2" xfId="9834"/>
    <cellStyle name="Porcentagem 6 2 2 2 4 2 2" xfId="24113"/>
    <cellStyle name="Porcentagem 6 2 2 2 4 2 3" xfId="38391"/>
    <cellStyle name="Porcentagem 6 2 2 2 4 2 4" xfId="52669"/>
    <cellStyle name="Porcentagem 6 2 2 2 4 3" xfId="21008"/>
    <cellStyle name="Porcentagem 6 2 2 2 4 3 2" xfId="35287"/>
    <cellStyle name="Porcentagem 6 2 2 2 4 3 3" xfId="49565"/>
    <cellStyle name="Porcentagem 6 2 2 2 4 4" xfId="13456"/>
    <cellStyle name="Porcentagem 6 2 2 2 4 5" xfId="27735"/>
    <cellStyle name="Porcentagem 6 2 2 2 4 6" xfId="42013"/>
    <cellStyle name="Porcentagem 6 2 2 2 5" xfId="6703"/>
    <cellStyle name="Porcentagem 6 2 2 2 5 2" xfId="21009"/>
    <cellStyle name="Porcentagem 6 2 2 2 5 3" xfId="35288"/>
    <cellStyle name="Porcentagem 6 2 2 2 5 4" xfId="49566"/>
    <cellStyle name="Porcentagem 6 2 2 2 6" xfId="2776"/>
    <cellStyle name="Porcentagem 6 2 2 2 6 2" xfId="17090"/>
    <cellStyle name="Porcentagem 6 2 2 2 6 3" xfId="31369"/>
    <cellStyle name="Porcentagem 6 2 2 2 6 4" xfId="45647"/>
    <cellStyle name="Porcentagem 6 2 2 2 7" xfId="7995"/>
    <cellStyle name="Porcentagem 6 2 2 2 7 2" xfId="22301"/>
    <cellStyle name="Porcentagem 6 2 2 2 7 3" xfId="36580"/>
    <cellStyle name="Porcentagem 6 2 2 2 7 4" xfId="50858"/>
    <cellStyle name="Porcentagem 6 2 2 2 8" xfId="15267"/>
    <cellStyle name="Porcentagem 6 2 2 2 8 2" xfId="29546"/>
    <cellStyle name="Porcentagem 6 2 2 2 8 3" xfId="43824"/>
    <cellStyle name="Porcentagem 6 2 2 2 9" xfId="11645"/>
    <cellStyle name="Porcentagem 6 2 2 3" xfId="877"/>
    <cellStyle name="Porcentagem 6 2 2 3 10" xfId="40340"/>
    <cellStyle name="Porcentagem 6 2 2 3 2" xfId="1804"/>
    <cellStyle name="Porcentagem 6 2 2 3 2 2" xfId="6704"/>
    <cellStyle name="Porcentagem 6 2 2 3 2 2 2" xfId="10803"/>
    <cellStyle name="Porcentagem 6 2 2 3 2 2 2 2" xfId="25082"/>
    <cellStyle name="Porcentagem 6 2 2 3 2 2 2 3" xfId="39360"/>
    <cellStyle name="Porcentagem 6 2 2 3 2 2 2 4" xfId="53638"/>
    <cellStyle name="Porcentagem 6 2 2 3 2 2 3" xfId="21010"/>
    <cellStyle name="Porcentagem 6 2 2 3 2 2 3 2" xfId="35289"/>
    <cellStyle name="Porcentagem 6 2 2 3 2 2 3 3" xfId="49567"/>
    <cellStyle name="Porcentagem 6 2 2 3 2 2 4" xfId="14425"/>
    <cellStyle name="Porcentagem 6 2 2 3 2 2 5" xfId="28704"/>
    <cellStyle name="Porcentagem 6 2 2 3 2 2 6" xfId="42982"/>
    <cellStyle name="Porcentagem 6 2 2 3 2 3" xfId="6705"/>
    <cellStyle name="Porcentagem 6 2 2 3 2 3 2" xfId="21011"/>
    <cellStyle name="Porcentagem 6 2 2 3 2 3 3" xfId="35290"/>
    <cellStyle name="Porcentagem 6 2 2 3 2 3 4" xfId="49568"/>
    <cellStyle name="Porcentagem 6 2 2 3 2 4" xfId="3745"/>
    <cellStyle name="Porcentagem 6 2 2 3 2 4 2" xfId="18059"/>
    <cellStyle name="Porcentagem 6 2 2 3 2 4 3" xfId="32338"/>
    <cellStyle name="Porcentagem 6 2 2 3 2 4 4" xfId="46616"/>
    <cellStyle name="Porcentagem 6 2 2 3 2 5" xfId="8964"/>
    <cellStyle name="Porcentagem 6 2 2 3 2 5 2" xfId="23270"/>
    <cellStyle name="Porcentagem 6 2 2 3 2 5 3" xfId="37549"/>
    <cellStyle name="Porcentagem 6 2 2 3 2 5 4" xfId="51827"/>
    <cellStyle name="Porcentagem 6 2 2 3 2 6" xfId="16236"/>
    <cellStyle name="Porcentagem 6 2 2 3 2 6 2" xfId="30515"/>
    <cellStyle name="Porcentagem 6 2 2 3 2 6 3" xfId="44793"/>
    <cellStyle name="Porcentagem 6 2 2 3 2 7" xfId="12614"/>
    <cellStyle name="Porcentagem 6 2 2 3 2 8" xfId="26893"/>
    <cellStyle name="Porcentagem 6 2 2 3 2 9" xfId="41171"/>
    <cellStyle name="Porcentagem 6 2 2 3 3" xfId="6706"/>
    <cellStyle name="Porcentagem 6 2 2 3 3 2" xfId="9972"/>
    <cellStyle name="Porcentagem 6 2 2 3 3 2 2" xfId="24251"/>
    <cellStyle name="Porcentagem 6 2 2 3 3 2 3" xfId="38529"/>
    <cellStyle name="Porcentagem 6 2 2 3 3 2 4" xfId="52807"/>
    <cellStyle name="Porcentagem 6 2 2 3 3 3" xfId="21012"/>
    <cellStyle name="Porcentagem 6 2 2 3 3 3 2" xfId="35291"/>
    <cellStyle name="Porcentagem 6 2 2 3 3 3 3" xfId="49569"/>
    <cellStyle name="Porcentagem 6 2 2 3 3 4" xfId="13594"/>
    <cellStyle name="Porcentagem 6 2 2 3 3 5" xfId="27873"/>
    <cellStyle name="Porcentagem 6 2 2 3 3 6" xfId="42151"/>
    <cellStyle name="Porcentagem 6 2 2 3 4" xfId="6707"/>
    <cellStyle name="Porcentagem 6 2 2 3 4 2" xfId="21013"/>
    <cellStyle name="Porcentagem 6 2 2 3 4 3" xfId="35292"/>
    <cellStyle name="Porcentagem 6 2 2 3 4 4" xfId="49570"/>
    <cellStyle name="Porcentagem 6 2 2 3 5" xfId="2914"/>
    <cellStyle name="Porcentagem 6 2 2 3 5 2" xfId="17228"/>
    <cellStyle name="Porcentagem 6 2 2 3 5 3" xfId="31507"/>
    <cellStyle name="Porcentagem 6 2 2 3 5 4" xfId="45785"/>
    <cellStyle name="Porcentagem 6 2 2 3 6" xfId="8133"/>
    <cellStyle name="Porcentagem 6 2 2 3 6 2" xfId="22439"/>
    <cellStyle name="Porcentagem 6 2 2 3 6 3" xfId="36718"/>
    <cellStyle name="Porcentagem 6 2 2 3 6 4" xfId="50996"/>
    <cellStyle name="Porcentagem 6 2 2 3 7" xfId="15405"/>
    <cellStyle name="Porcentagem 6 2 2 3 7 2" xfId="29684"/>
    <cellStyle name="Porcentagem 6 2 2 3 7 3" xfId="43962"/>
    <cellStyle name="Porcentagem 6 2 2 3 8" xfId="11783"/>
    <cellStyle name="Porcentagem 6 2 2 3 9" xfId="26062"/>
    <cellStyle name="Porcentagem 6 2 2 4" xfId="1801"/>
    <cellStyle name="Porcentagem 6 2 2 4 2" xfId="6708"/>
    <cellStyle name="Porcentagem 6 2 2 4 2 2" xfId="10800"/>
    <cellStyle name="Porcentagem 6 2 2 4 2 2 2" xfId="25079"/>
    <cellStyle name="Porcentagem 6 2 2 4 2 2 3" xfId="39357"/>
    <cellStyle name="Porcentagem 6 2 2 4 2 2 4" xfId="53635"/>
    <cellStyle name="Porcentagem 6 2 2 4 2 3" xfId="21014"/>
    <cellStyle name="Porcentagem 6 2 2 4 2 3 2" xfId="35293"/>
    <cellStyle name="Porcentagem 6 2 2 4 2 3 3" xfId="49571"/>
    <cellStyle name="Porcentagem 6 2 2 4 2 4" xfId="14422"/>
    <cellStyle name="Porcentagem 6 2 2 4 2 5" xfId="28701"/>
    <cellStyle name="Porcentagem 6 2 2 4 2 6" xfId="42979"/>
    <cellStyle name="Porcentagem 6 2 2 4 3" xfId="6709"/>
    <cellStyle name="Porcentagem 6 2 2 4 3 2" xfId="21015"/>
    <cellStyle name="Porcentagem 6 2 2 4 3 3" xfId="35294"/>
    <cellStyle name="Porcentagem 6 2 2 4 3 4" xfId="49572"/>
    <cellStyle name="Porcentagem 6 2 2 4 4" xfId="3742"/>
    <cellStyle name="Porcentagem 6 2 2 4 4 2" xfId="18056"/>
    <cellStyle name="Porcentagem 6 2 2 4 4 3" xfId="32335"/>
    <cellStyle name="Porcentagem 6 2 2 4 4 4" xfId="46613"/>
    <cellStyle name="Porcentagem 6 2 2 4 5" xfId="8961"/>
    <cellStyle name="Porcentagem 6 2 2 4 5 2" xfId="23267"/>
    <cellStyle name="Porcentagem 6 2 2 4 5 3" xfId="37546"/>
    <cellStyle name="Porcentagem 6 2 2 4 5 4" xfId="51824"/>
    <cellStyle name="Porcentagem 6 2 2 4 6" xfId="16233"/>
    <cellStyle name="Porcentagem 6 2 2 4 6 2" xfId="30512"/>
    <cellStyle name="Porcentagem 6 2 2 4 6 3" xfId="44790"/>
    <cellStyle name="Porcentagem 6 2 2 4 7" xfId="12611"/>
    <cellStyle name="Porcentagem 6 2 2 4 8" xfId="26890"/>
    <cellStyle name="Porcentagem 6 2 2 4 9" xfId="41168"/>
    <cellStyle name="Porcentagem 6 2 2 5" xfId="2185"/>
    <cellStyle name="Porcentagem 6 2 2 5 2" xfId="6710"/>
    <cellStyle name="Porcentagem 6 2 2 5 2 2" xfId="11077"/>
    <cellStyle name="Porcentagem 6 2 2 5 2 2 2" xfId="25356"/>
    <cellStyle name="Porcentagem 6 2 2 5 2 2 3" xfId="39634"/>
    <cellStyle name="Porcentagem 6 2 2 5 2 2 4" xfId="53912"/>
    <cellStyle name="Porcentagem 6 2 2 5 2 3" xfId="21016"/>
    <cellStyle name="Porcentagem 6 2 2 5 2 3 2" xfId="35295"/>
    <cellStyle name="Porcentagem 6 2 2 5 2 3 3" xfId="49573"/>
    <cellStyle name="Porcentagem 6 2 2 5 2 4" xfId="14699"/>
    <cellStyle name="Porcentagem 6 2 2 5 2 5" xfId="28978"/>
    <cellStyle name="Porcentagem 6 2 2 5 2 6" xfId="43256"/>
    <cellStyle name="Porcentagem 6 2 2 5 3" xfId="6711"/>
    <cellStyle name="Porcentagem 6 2 2 5 3 2" xfId="21017"/>
    <cellStyle name="Porcentagem 6 2 2 5 3 3" xfId="35296"/>
    <cellStyle name="Porcentagem 6 2 2 5 3 4" xfId="49574"/>
    <cellStyle name="Porcentagem 6 2 2 5 4" xfId="4022"/>
    <cellStyle name="Porcentagem 6 2 2 5 4 2" xfId="18333"/>
    <cellStyle name="Porcentagem 6 2 2 5 4 3" xfId="32612"/>
    <cellStyle name="Porcentagem 6 2 2 5 4 4" xfId="46890"/>
    <cellStyle name="Porcentagem 6 2 2 5 5" xfId="9238"/>
    <cellStyle name="Porcentagem 6 2 2 5 5 2" xfId="23544"/>
    <cellStyle name="Porcentagem 6 2 2 5 5 3" xfId="37823"/>
    <cellStyle name="Porcentagem 6 2 2 5 5 4" xfId="52101"/>
    <cellStyle name="Porcentagem 6 2 2 5 6" xfId="16510"/>
    <cellStyle name="Porcentagem 6 2 2 5 6 2" xfId="30789"/>
    <cellStyle name="Porcentagem 6 2 2 5 6 3" xfId="45067"/>
    <cellStyle name="Porcentagem 6 2 2 5 7" xfId="12888"/>
    <cellStyle name="Porcentagem 6 2 2 5 8" xfId="27167"/>
    <cellStyle name="Porcentagem 6 2 2 5 9" xfId="41445"/>
    <cellStyle name="Porcentagem 6 2 2 6" xfId="2329"/>
    <cellStyle name="Porcentagem 6 2 2 6 2" xfId="6712"/>
    <cellStyle name="Porcentagem 6 2 2 6 2 2" xfId="11212"/>
    <cellStyle name="Porcentagem 6 2 2 6 2 2 2" xfId="25491"/>
    <cellStyle name="Porcentagem 6 2 2 6 2 2 3" xfId="39769"/>
    <cellStyle name="Porcentagem 6 2 2 6 2 2 4" xfId="54047"/>
    <cellStyle name="Porcentagem 6 2 2 6 2 3" xfId="21018"/>
    <cellStyle name="Porcentagem 6 2 2 6 2 3 2" xfId="35297"/>
    <cellStyle name="Porcentagem 6 2 2 6 2 3 3" xfId="49575"/>
    <cellStyle name="Porcentagem 6 2 2 6 2 4" xfId="14834"/>
    <cellStyle name="Porcentagem 6 2 2 6 2 5" xfId="29113"/>
    <cellStyle name="Porcentagem 6 2 2 6 2 6" xfId="43391"/>
    <cellStyle name="Porcentagem 6 2 2 6 3" xfId="4157"/>
    <cellStyle name="Porcentagem 6 2 2 6 3 2" xfId="18468"/>
    <cellStyle name="Porcentagem 6 2 2 6 3 3" xfId="32747"/>
    <cellStyle name="Porcentagem 6 2 2 6 3 4" xfId="47025"/>
    <cellStyle name="Porcentagem 6 2 2 6 4" xfId="9373"/>
    <cellStyle name="Porcentagem 6 2 2 6 4 2" xfId="23679"/>
    <cellStyle name="Porcentagem 6 2 2 6 4 3" xfId="37958"/>
    <cellStyle name="Porcentagem 6 2 2 6 4 4" xfId="52236"/>
    <cellStyle name="Porcentagem 6 2 2 6 5" xfId="16645"/>
    <cellStyle name="Porcentagem 6 2 2 6 5 2" xfId="30924"/>
    <cellStyle name="Porcentagem 6 2 2 6 5 3" xfId="45202"/>
    <cellStyle name="Porcentagem 6 2 2 6 6" xfId="13023"/>
    <cellStyle name="Porcentagem 6 2 2 6 7" xfId="27302"/>
    <cellStyle name="Porcentagem 6 2 2 6 8" xfId="41580"/>
    <cellStyle name="Porcentagem 6 2 2 7" xfId="6713"/>
    <cellStyle name="Porcentagem 6 2 2 7 2" xfId="9699"/>
    <cellStyle name="Porcentagem 6 2 2 7 2 2" xfId="23978"/>
    <cellStyle name="Porcentagem 6 2 2 7 2 3" xfId="38256"/>
    <cellStyle name="Porcentagem 6 2 2 7 2 4" xfId="52534"/>
    <cellStyle name="Porcentagem 6 2 2 7 3" xfId="21019"/>
    <cellStyle name="Porcentagem 6 2 2 7 3 2" xfId="35298"/>
    <cellStyle name="Porcentagem 6 2 2 7 3 3" xfId="49576"/>
    <cellStyle name="Porcentagem 6 2 2 7 4" xfId="13321"/>
    <cellStyle name="Porcentagem 6 2 2 7 5" xfId="27600"/>
    <cellStyle name="Porcentagem 6 2 2 7 6" xfId="41878"/>
    <cellStyle name="Porcentagem 6 2 2 8" xfId="6714"/>
    <cellStyle name="Porcentagem 6 2 2 8 2" xfId="21020"/>
    <cellStyle name="Porcentagem 6 2 2 8 3" xfId="35299"/>
    <cellStyle name="Porcentagem 6 2 2 8 4" xfId="49577"/>
    <cellStyle name="Porcentagem 6 2 2 9" xfId="2641"/>
    <cellStyle name="Porcentagem 6 2 2 9 2" xfId="16955"/>
    <cellStyle name="Porcentagem 6 2 2 9 3" xfId="31234"/>
    <cellStyle name="Porcentagem 6 2 2 9 4" xfId="45512"/>
    <cellStyle name="Porcentagem 6 2 3" xfId="626"/>
    <cellStyle name="Porcentagem 6 2 3 10" xfId="7902"/>
    <cellStyle name="Porcentagem 6 2 3 10 2" xfId="22208"/>
    <cellStyle name="Porcentagem 6 2 3 10 3" xfId="36487"/>
    <cellStyle name="Porcentagem 6 2 3 10 4" xfId="50765"/>
    <cellStyle name="Porcentagem 6 2 3 11" xfId="15174"/>
    <cellStyle name="Porcentagem 6 2 3 11 2" xfId="29453"/>
    <cellStyle name="Porcentagem 6 2 3 11 3" xfId="43731"/>
    <cellStyle name="Porcentagem 6 2 3 12" xfId="11552"/>
    <cellStyle name="Porcentagem 6 2 3 13" xfId="25831"/>
    <cellStyle name="Porcentagem 6 2 3 14" xfId="40109"/>
    <cellStyle name="Porcentagem 6 2 3 2" xfId="767"/>
    <cellStyle name="Porcentagem 6 2 3 2 10" xfId="25966"/>
    <cellStyle name="Porcentagem 6 2 3 2 11" xfId="40244"/>
    <cellStyle name="Porcentagem 6 2 3 2 2" xfId="1232"/>
    <cellStyle name="Porcentagem 6 2 3 2 2 10" xfId="40611"/>
    <cellStyle name="Porcentagem 6 2 3 2 2 2" xfId="1807"/>
    <cellStyle name="Porcentagem 6 2 3 2 2 2 2" xfId="6715"/>
    <cellStyle name="Porcentagem 6 2 3 2 2 2 2 2" xfId="10806"/>
    <cellStyle name="Porcentagem 6 2 3 2 2 2 2 2 2" xfId="25085"/>
    <cellStyle name="Porcentagem 6 2 3 2 2 2 2 2 3" xfId="39363"/>
    <cellStyle name="Porcentagem 6 2 3 2 2 2 2 2 4" xfId="53641"/>
    <cellStyle name="Porcentagem 6 2 3 2 2 2 2 3" xfId="21021"/>
    <cellStyle name="Porcentagem 6 2 3 2 2 2 2 3 2" xfId="35300"/>
    <cellStyle name="Porcentagem 6 2 3 2 2 2 2 3 3" xfId="49578"/>
    <cellStyle name="Porcentagem 6 2 3 2 2 2 2 4" xfId="14428"/>
    <cellStyle name="Porcentagem 6 2 3 2 2 2 2 5" xfId="28707"/>
    <cellStyle name="Porcentagem 6 2 3 2 2 2 2 6" xfId="42985"/>
    <cellStyle name="Porcentagem 6 2 3 2 2 2 3" xfId="6716"/>
    <cellStyle name="Porcentagem 6 2 3 2 2 2 3 2" xfId="21022"/>
    <cellStyle name="Porcentagem 6 2 3 2 2 2 3 3" xfId="35301"/>
    <cellStyle name="Porcentagem 6 2 3 2 2 2 3 4" xfId="49579"/>
    <cellStyle name="Porcentagem 6 2 3 2 2 2 4" xfId="3748"/>
    <cellStyle name="Porcentagem 6 2 3 2 2 2 4 2" xfId="18062"/>
    <cellStyle name="Porcentagem 6 2 3 2 2 2 4 3" xfId="32341"/>
    <cellStyle name="Porcentagem 6 2 3 2 2 2 4 4" xfId="46619"/>
    <cellStyle name="Porcentagem 6 2 3 2 2 2 5" xfId="8967"/>
    <cellStyle name="Porcentagem 6 2 3 2 2 2 5 2" xfId="23273"/>
    <cellStyle name="Porcentagem 6 2 3 2 2 2 5 3" xfId="37552"/>
    <cellStyle name="Porcentagem 6 2 3 2 2 2 5 4" xfId="51830"/>
    <cellStyle name="Porcentagem 6 2 3 2 2 2 6" xfId="16239"/>
    <cellStyle name="Porcentagem 6 2 3 2 2 2 6 2" xfId="30518"/>
    <cellStyle name="Porcentagem 6 2 3 2 2 2 6 3" xfId="44796"/>
    <cellStyle name="Porcentagem 6 2 3 2 2 2 7" xfId="12617"/>
    <cellStyle name="Porcentagem 6 2 3 2 2 2 8" xfId="26896"/>
    <cellStyle name="Porcentagem 6 2 3 2 2 2 9" xfId="41174"/>
    <cellStyle name="Porcentagem 6 2 3 2 2 3" xfId="6717"/>
    <cellStyle name="Porcentagem 6 2 3 2 2 3 2" xfId="10243"/>
    <cellStyle name="Porcentagem 6 2 3 2 2 3 2 2" xfId="24522"/>
    <cellStyle name="Porcentagem 6 2 3 2 2 3 2 3" xfId="38800"/>
    <cellStyle name="Porcentagem 6 2 3 2 2 3 2 4" xfId="53078"/>
    <cellStyle name="Porcentagem 6 2 3 2 2 3 3" xfId="21023"/>
    <cellStyle name="Porcentagem 6 2 3 2 2 3 3 2" xfId="35302"/>
    <cellStyle name="Porcentagem 6 2 3 2 2 3 3 3" xfId="49580"/>
    <cellStyle name="Porcentagem 6 2 3 2 2 3 4" xfId="13865"/>
    <cellStyle name="Porcentagem 6 2 3 2 2 3 5" xfId="28144"/>
    <cellStyle name="Porcentagem 6 2 3 2 2 3 6" xfId="42422"/>
    <cellStyle name="Porcentagem 6 2 3 2 2 4" xfId="6718"/>
    <cellStyle name="Porcentagem 6 2 3 2 2 4 2" xfId="21024"/>
    <cellStyle name="Porcentagem 6 2 3 2 2 4 3" xfId="35303"/>
    <cellStyle name="Porcentagem 6 2 3 2 2 4 4" xfId="49581"/>
    <cellStyle name="Porcentagem 6 2 3 2 2 5" xfId="3185"/>
    <cellStyle name="Porcentagem 6 2 3 2 2 5 2" xfId="17499"/>
    <cellStyle name="Porcentagem 6 2 3 2 2 5 3" xfId="31778"/>
    <cellStyle name="Porcentagem 6 2 3 2 2 5 4" xfId="46056"/>
    <cellStyle name="Porcentagem 6 2 3 2 2 6" xfId="8404"/>
    <cellStyle name="Porcentagem 6 2 3 2 2 6 2" xfId="22710"/>
    <cellStyle name="Porcentagem 6 2 3 2 2 6 3" xfId="36989"/>
    <cellStyle name="Porcentagem 6 2 3 2 2 6 4" xfId="51267"/>
    <cellStyle name="Porcentagem 6 2 3 2 2 7" xfId="15676"/>
    <cellStyle name="Porcentagem 6 2 3 2 2 7 2" xfId="29955"/>
    <cellStyle name="Porcentagem 6 2 3 2 2 7 3" xfId="44233"/>
    <cellStyle name="Porcentagem 6 2 3 2 2 8" xfId="12054"/>
    <cellStyle name="Porcentagem 6 2 3 2 2 9" xfId="26333"/>
    <cellStyle name="Porcentagem 6 2 3 2 3" xfId="1806"/>
    <cellStyle name="Porcentagem 6 2 3 2 3 2" xfId="6719"/>
    <cellStyle name="Porcentagem 6 2 3 2 3 2 2" xfId="10805"/>
    <cellStyle name="Porcentagem 6 2 3 2 3 2 2 2" xfId="25084"/>
    <cellStyle name="Porcentagem 6 2 3 2 3 2 2 3" xfId="39362"/>
    <cellStyle name="Porcentagem 6 2 3 2 3 2 2 4" xfId="53640"/>
    <cellStyle name="Porcentagem 6 2 3 2 3 2 3" xfId="21025"/>
    <cellStyle name="Porcentagem 6 2 3 2 3 2 3 2" xfId="35304"/>
    <cellStyle name="Porcentagem 6 2 3 2 3 2 3 3" xfId="49582"/>
    <cellStyle name="Porcentagem 6 2 3 2 3 2 4" xfId="14427"/>
    <cellStyle name="Porcentagem 6 2 3 2 3 2 5" xfId="28706"/>
    <cellStyle name="Porcentagem 6 2 3 2 3 2 6" xfId="42984"/>
    <cellStyle name="Porcentagem 6 2 3 2 3 3" xfId="6720"/>
    <cellStyle name="Porcentagem 6 2 3 2 3 3 2" xfId="21026"/>
    <cellStyle name="Porcentagem 6 2 3 2 3 3 3" xfId="35305"/>
    <cellStyle name="Porcentagem 6 2 3 2 3 3 4" xfId="49583"/>
    <cellStyle name="Porcentagem 6 2 3 2 3 4" xfId="3747"/>
    <cellStyle name="Porcentagem 6 2 3 2 3 4 2" xfId="18061"/>
    <cellStyle name="Porcentagem 6 2 3 2 3 4 3" xfId="32340"/>
    <cellStyle name="Porcentagem 6 2 3 2 3 4 4" xfId="46618"/>
    <cellStyle name="Porcentagem 6 2 3 2 3 5" xfId="8966"/>
    <cellStyle name="Porcentagem 6 2 3 2 3 5 2" xfId="23272"/>
    <cellStyle name="Porcentagem 6 2 3 2 3 5 3" xfId="37551"/>
    <cellStyle name="Porcentagem 6 2 3 2 3 5 4" xfId="51829"/>
    <cellStyle name="Porcentagem 6 2 3 2 3 6" xfId="16238"/>
    <cellStyle name="Porcentagem 6 2 3 2 3 6 2" xfId="30517"/>
    <cellStyle name="Porcentagem 6 2 3 2 3 6 3" xfId="44795"/>
    <cellStyle name="Porcentagem 6 2 3 2 3 7" xfId="12616"/>
    <cellStyle name="Porcentagem 6 2 3 2 3 8" xfId="26895"/>
    <cellStyle name="Porcentagem 6 2 3 2 3 9" xfId="41173"/>
    <cellStyle name="Porcentagem 6 2 3 2 4" xfId="6721"/>
    <cellStyle name="Porcentagem 6 2 3 2 4 2" xfId="9876"/>
    <cellStyle name="Porcentagem 6 2 3 2 4 2 2" xfId="24155"/>
    <cellStyle name="Porcentagem 6 2 3 2 4 2 3" xfId="38433"/>
    <cellStyle name="Porcentagem 6 2 3 2 4 2 4" xfId="52711"/>
    <cellStyle name="Porcentagem 6 2 3 2 4 3" xfId="21027"/>
    <cellStyle name="Porcentagem 6 2 3 2 4 3 2" xfId="35306"/>
    <cellStyle name="Porcentagem 6 2 3 2 4 3 3" xfId="49584"/>
    <cellStyle name="Porcentagem 6 2 3 2 4 4" xfId="13498"/>
    <cellStyle name="Porcentagem 6 2 3 2 4 5" xfId="27777"/>
    <cellStyle name="Porcentagem 6 2 3 2 4 6" xfId="42055"/>
    <cellStyle name="Porcentagem 6 2 3 2 5" xfId="6722"/>
    <cellStyle name="Porcentagem 6 2 3 2 5 2" xfId="21028"/>
    <cellStyle name="Porcentagem 6 2 3 2 5 3" xfId="35307"/>
    <cellStyle name="Porcentagem 6 2 3 2 5 4" xfId="49585"/>
    <cellStyle name="Porcentagem 6 2 3 2 6" xfId="2818"/>
    <cellStyle name="Porcentagem 6 2 3 2 6 2" xfId="17132"/>
    <cellStyle name="Porcentagem 6 2 3 2 6 3" xfId="31411"/>
    <cellStyle name="Porcentagem 6 2 3 2 6 4" xfId="45689"/>
    <cellStyle name="Porcentagem 6 2 3 2 7" xfId="8037"/>
    <cellStyle name="Porcentagem 6 2 3 2 7 2" xfId="22343"/>
    <cellStyle name="Porcentagem 6 2 3 2 7 3" xfId="36622"/>
    <cellStyle name="Porcentagem 6 2 3 2 7 4" xfId="50900"/>
    <cellStyle name="Porcentagem 6 2 3 2 8" xfId="15309"/>
    <cellStyle name="Porcentagem 6 2 3 2 8 2" xfId="29588"/>
    <cellStyle name="Porcentagem 6 2 3 2 8 3" xfId="43866"/>
    <cellStyle name="Porcentagem 6 2 3 2 9" xfId="11687"/>
    <cellStyle name="Porcentagem 6 2 3 3" xfId="920"/>
    <cellStyle name="Porcentagem 6 2 3 3 10" xfId="40382"/>
    <cellStyle name="Porcentagem 6 2 3 3 2" xfId="1808"/>
    <cellStyle name="Porcentagem 6 2 3 3 2 2" xfId="6723"/>
    <cellStyle name="Porcentagem 6 2 3 3 2 2 2" xfId="10807"/>
    <cellStyle name="Porcentagem 6 2 3 3 2 2 2 2" xfId="25086"/>
    <cellStyle name="Porcentagem 6 2 3 3 2 2 2 3" xfId="39364"/>
    <cellStyle name="Porcentagem 6 2 3 3 2 2 2 4" xfId="53642"/>
    <cellStyle name="Porcentagem 6 2 3 3 2 2 3" xfId="21029"/>
    <cellStyle name="Porcentagem 6 2 3 3 2 2 3 2" xfId="35308"/>
    <cellStyle name="Porcentagem 6 2 3 3 2 2 3 3" xfId="49586"/>
    <cellStyle name="Porcentagem 6 2 3 3 2 2 4" xfId="14429"/>
    <cellStyle name="Porcentagem 6 2 3 3 2 2 5" xfId="28708"/>
    <cellStyle name="Porcentagem 6 2 3 3 2 2 6" xfId="42986"/>
    <cellStyle name="Porcentagem 6 2 3 3 2 3" xfId="6724"/>
    <cellStyle name="Porcentagem 6 2 3 3 2 3 2" xfId="21030"/>
    <cellStyle name="Porcentagem 6 2 3 3 2 3 3" xfId="35309"/>
    <cellStyle name="Porcentagem 6 2 3 3 2 3 4" xfId="49587"/>
    <cellStyle name="Porcentagem 6 2 3 3 2 4" xfId="3749"/>
    <cellStyle name="Porcentagem 6 2 3 3 2 4 2" xfId="18063"/>
    <cellStyle name="Porcentagem 6 2 3 3 2 4 3" xfId="32342"/>
    <cellStyle name="Porcentagem 6 2 3 3 2 4 4" xfId="46620"/>
    <cellStyle name="Porcentagem 6 2 3 3 2 5" xfId="8968"/>
    <cellStyle name="Porcentagem 6 2 3 3 2 5 2" xfId="23274"/>
    <cellStyle name="Porcentagem 6 2 3 3 2 5 3" xfId="37553"/>
    <cellStyle name="Porcentagem 6 2 3 3 2 5 4" xfId="51831"/>
    <cellStyle name="Porcentagem 6 2 3 3 2 6" xfId="16240"/>
    <cellStyle name="Porcentagem 6 2 3 3 2 6 2" xfId="30519"/>
    <cellStyle name="Porcentagem 6 2 3 3 2 6 3" xfId="44797"/>
    <cellStyle name="Porcentagem 6 2 3 3 2 7" xfId="12618"/>
    <cellStyle name="Porcentagem 6 2 3 3 2 8" xfId="26897"/>
    <cellStyle name="Porcentagem 6 2 3 3 2 9" xfId="41175"/>
    <cellStyle name="Porcentagem 6 2 3 3 3" xfId="6725"/>
    <cellStyle name="Porcentagem 6 2 3 3 3 2" xfId="10014"/>
    <cellStyle name="Porcentagem 6 2 3 3 3 2 2" xfId="24293"/>
    <cellStyle name="Porcentagem 6 2 3 3 3 2 3" xfId="38571"/>
    <cellStyle name="Porcentagem 6 2 3 3 3 2 4" xfId="52849"/>
    <cellStyle name="Porcentagem 6 2 3 3 3 3" xfId="21031"/>
    <cellStyle name="Porcentagem 6 2 3 3 3 3 2" xfId="35310"/>
    <cellStyle name="Porcentagem 6 2 3 3 3 3 3" xfId="49588"/>
    <cellStyle name="Porcentagem 6 2 3 3 3 4" xfId="13636"/>
    <cellStyle name="Porcentagem 6 2 3 3 3 5" xfId="27915"/>
    <cellStyle name="Porcentagem 6 2 3 3 3 6" xfId="42193"/>
    <cellStyle name="Porcentagem 6 2 3 3 4" xfId="6726"/>
    <cellStyle name="Porcentagem 6 2 3 3 4 2" xfId="21032"/>
    <cellStyle name="Porcentagem 6 2 3 3 4 3" xfId="35311"/>
    <cellStyle name="Porcentagem 6 2 3 3 4 4" xfId="49589"/>
    <cellStyle name="Porcentagem 6 2 3 3 5" xfId="2956"/>
    <cellStyle name="Porcentagem 6 2 3 3 5 2" xfId="17270"/>
    <cellStyle name="Porcentagem 6 2 3 3 5 3" xfId="31549"/>
    <cellStyle name="Porcentagem 6 2 3 3 5 4" xfId="45827"/>
    <cellStyle name="Porcentagem 6 2 3 3 6" xfId="8175"/>
    <cellStyle name="Porcentagem 6 2 3 3 6 2" xfId="22481"/>
    <cellStyle name="Porcentagem 6 2 3 3 6 3" xfId="36760"/>
    <cellStyle name="Porcentagem 6 2 3 3 6 4" xfId="51038"/>
    <cellStyle name="Porcentagem 6 2 3 3 7" xfId="15447"/>
    <cellStyle name="Porcentagem 6 2 3 3 7 2" xfId="29726"/>
    <cellStyle name="Porcentagem 6 2 3 3 7 3" xfId="44004"/>
    <cellStyle name="Porcentagem 6 2 3 3 8" xfId="11825"/>
    <cellStyle name="Porcentagem 6 2 3 3 9" xfId="26104"/>
    <cellStyle name="Porcentagem 6 2 3 4" xfId="1805"/>
    <cellStyle name="Porcentagem 6 2 3 4 2" xfId="6727"/>
    <cellStyle name="Porcentagem 6 2 3 4 2 2" xfId="10804"/>
    <cellStyle name="Porcentagem 6 2 3 4 2 2 2" xfId="25083"/>
    <cellStyle name="Porcentagem 6 2 3 4 2 2 3" xfId="39361"/>
    <cellStyle name="Porcentagem 6 2 3 4 2 2 4" xfId="53639"/>
    <cellStyle name="Porcentagem 6 2 3 4 2 3" xfId="21033"/>
    <cellStyle name="Porcentagem 6 2 3 4 2 3 2" xfId="35312"/>
    <cellStyle name="Porcentagem 6 2 3 4 2 3 3" xfId="49590"/>
    <cellStyle name="Porcentagem 6 2 3 4 2 4" xfId="14426"/>
    <cellStyle name="Porcentagem 6 2 3 4 2 5" xfId="28705"/>
    <cellStyle name="Porcentagem 6 2 3 4 2 6" xfId="42983"/>
    <cellStyle name="Porcentagem 6 2 3 4 3" xfId="6728"/>
    <cellStyle name="Porcentagem 6 2 3 4 3 2" xfId="21034"/>
    <cellStyle name="Porcentagem 6 2 3 4 3 3" xfId="35313"/>
    <cellStyle name="Porcentagem 6 2 3 4 3 4" xfId="49591"/>
    <cellStyle name="Porcentagem 6 2 3 4 4" xfId="3746"/>
    <cellStyle name="Porcentagem 6 2 3 4 4 2" xfId="18060"/>
    <cellStyle name="Porcentagem 6 2 3 4 4 3" xfId="32339"/>
    <cellStyle name="Porcentagem 6 2 3 4 4 4" xfId="46617"/>
    <cellStyle name="Porcentagem 6 2 3 4 5" xfId="8965"/>
    <cellStyle name="Porcentagem 6 2 3 4 5 2" xfId="23271"/>
    <cellStyle name="Porcentagem 6 2 3 4 5 3" xfId="37550"/>
    <cellStyle name="Porcentagem 6 2 3 4 5 4" xfId="51828"/>
    <cellStyle name="Porcentagem 6 2 3 4 6" xfId="16237"/>
    <cellStyle name="Porcentagem 6 2 3 4 6 2" xfId="30516"/>
    <cellStyle name="Porcentagem 6 2 3 4 6 3" xfId="44794"/>
    <cellStyle name="Porcentagem 6 2 3 4 7" xfId="12615"/>
    <cellStyle name="Porcentagem 6 2 3 4 8" xfId="26894"/>
    <cellStyle name="Porcentagem 6 2 3 4 9" xfId="41172"/>
    <cellStyle name="Porcentagem 6 2 3 5" xfId="2227"/>
    <cellStyle name="Porcentagem 6 2 3 5 2" xfId="6729"/>
    <cellStyle name="Porcentagem 6 2 3 5 2 2" xfId="11119"/>
    <cellStyle name="Porcentagem 6 2 3 5 2 2 2" xfId="25398"/>
    <cellStyle name="Porcentagem 6 2 3 5 2 2 3" xfId="39676"/>
    <cellStyle name="Porcentagem 6 2 3 5 2 2 4" xfId="53954"/>
    <cellStyle name="Porcentagem 6 2 3 5 2 3" xfId="21035"/>
    <cellStyle name="Porcentagem 6 2 3 5 2 3 2" xfId="35314"/>
    <cellStyle name="Porcentagem 6 2 3 5 2 3 3" xfId="49592"/>
    <cellStyle name="Porcentagem 6 2 3 5 2 4" xfId="14741"/>
    <cellStyle name="Porcentagem 6 2 3 5 2 5" xfId="29020"/>
    <cellStyle name="Porcentagem 6 2 3 5 2 6" xfId="43298"/>
    <cellStyle name="Porcentagem 6 2 3 5 3" xfId="6730"/>
    <cellStyle name="Porcentagem 6 2 3 5 3 2" xfId="21036"/>
    <cellStyle name="Porcentagem 6 2 3 5 3 3" xfId="35315"/>
    <cellStyle name="Porcentagem 6 2 3 5 3 4" xfId="49593"/>
    <cellStyle name="Porcentagem 6 2 3 5 4" xfId="4064"/>
    <cellStyle name="Porcentagem 6 2 3 5 4 2" xfId="18375"/>
    <cellStyle name="Porcentagem 6 2 3 5 4 3" xfId="32654"/>
    <cellStyle name="Porcentagem 6 2 3 5 4 4" xfId="46932"/>
    <cellStyle name="Porcentagem 6 2 3 5 5" xfId="9280"/>
    <cellStyle name="Porcentagem 6 2 3 5 5 2" xfId="23586"/>
    <cellStyle name="Porcentagem 6 2 3 5 5 3" xfId="37865"/>
    <cellStyle name="Porcentagem 6 2 3 5 5 4" xfId="52143"/>
    <cellStyle name="Porcentagem 6 2 3 5 6" xfId="16552"/>
    <cellStyle name="Porcentagem 6 2 3 5 6 2" xfId="30831"/>
    <cellStyle name="Porcentagem 6 2 3 5 6 3" xfId="45109"/>
    <cellStyle name="Porcentagem 6 2 3 5 7" xfId="12930"/>
    <cellStyle name="Porcentagem 6 2 3 5 8" xfId="27209"/>
    <cellStyle name="Porcentagem 6 2 3 5 9" xfId="41487"/>
    <cellStyle name="Porcentagem 6 2 3 6" xfId="2371"/>
    <cellStyle name="Porcentagem 6 2 3 6 2" xfId="6731"/>
    <cellStyle name="Porcentagem 6 2 3 6 2 2" xfId="11254"/>
    <cellStyle name="Porcentagem 6 2 3 6 2 2 2" xfId="25533"/>
    <cellStyle name="Porcentagem 6 2 3 6 2 2 3" xfId="39811"/>
    <cellStyle name="Porcentagem 6 2 3 6 2 2 4" xfId="54089"/>
    <cellStyle name="Porcentagem 6 2 3 6 2 3" xfId="21037"/>
    <cellStyle name="Porcentagem 6 2 3 6 2 3 2" xfId="35316"/>
    <cellStyle name="Porcentagem 6 2 3 6 2 3 3" xfId="49594"/>
    <cellStyle name="Porcentagem 6 2 3 6 2 4" xfId="14876"/>
    <cellStyle name="Porcentagem 6 2 3 6 2 5" xfId="29155"/>
    <cellStyle name="Porcentagem 6 2 3 6 2 6" xfId="43433"/>
    <cellStyle name="Porcentagem 6 2 3 6 3" xfId="4199"/>
    <cellStyle name="Porcentagem 6 2 3 6 3 2" xfId="18510"/>
    <cellStyle name="Porcentagem 6 2 3 6 3 3" xfId="32789"/>
    <cellStyle name="Porcentagem 6 2 3 6 3 4" xfId="47067"/>
    <cellStyle name="Porcentagem 6 2 3 6 4" xfId="9415"/>
    <cellStyle name="Porcentagem 6 2 3 6 4 2" xfId="23721"/>
    <cellStyle name="Porcentagem 6 2 3 6 4 3" xfId="38000"/>
    <cellStyle name="Porcentagem 6 2 3 6 4 4" xfId="52278"/>
    <cellStyle name="Porcentagem 6 2 3 6 5" xfId="16687"/>
    <cellStyle name="Porcentagem 6 2 3 6 5 2" xfId="30966"/>
    <cellStyle name="Porcentagem 6 2 3 6 5 3" xfId="45244"/>
    <cellStyle name="Porcentagem 6 2 3 6 6" xfId="13065"/>
    <cellStyle name="Porcentagem 6 2 3 6 7" xfId="27344"/>
    <cellStyle name="Porcentagem 6 2 3 6 8" xfId="41622"/>
    <cellStyle name="Porcentagem 6 2 3 7" xfId="6732"/>
    <cellStyle name="Porcentagem 6 2 3 7 2" xfId="9741"/>
    <cellStyle name="Porcentagem 6 2 3 7 2 2" xfId="24020"/>
    <cellStyle name="Porcentagem 6 2 3 7 2 3" xfId="38298"/>
    <cellStyle name="Porcentagem 6 2 3 7 2 4" xfId="52576"/>
    <cellStyle name="Porcentagem 6 2 3 7 3" xfId="21038"/>
    <cellStyle name="Porcentagem 6 2 3 7 3 2" xfId="35317"/>
    <cellStyle name="Porcentagem 6 2 3 7 3 3" xfId="49595"/>
    <cellStyle name="Porcentagem 6 2 3 7 4" xfId="13363"/>
    <cellStyle name="Porcentagem 6 2 3 7 5" xfId="27642"/>
    <cellStyle name="Porcentagem 6 2 3 7 6" xfId="41920"/>
    <cellStyle name="Porcentagem 6 2 3 8" xfId="6733"/>
    <cellStyle name="Porcentagem 6 2 3 8 2" xfId="21039"/>
    <cellStyle name="Porcentagem 6 2 3 8 3" xfId="35318"/>
    <cellStyle name="Porcentagem 6 2 3 8 4" xfId="49596"/>
    <cellStyle name="Porcentagem 6 2 3 9" xfId="2683"/>
    <cellStyle name="Porcentagem 6 2 3 9 2" xfId="16997"/>
    <cellStyle name="Porcentagem 6 2 3 9 3" xfId="31276"/>
    <cellStyle name="Porcentagem 6 2 3 9 4" xfId="45554"/>
    <cellStyle name="Porcentagem 6 2 4" xfId="464"/>
    <cellStyle name="Porcentagem 6 2 4 10" xfId="25742"/>
    <cellStyle name="Porcentagem 6 2 4 11" xfId="40020"/>
    <cellStyle name="Porcentagem 6 2 4 2" xfId="1030"/>
    <cellStyle name="Porcentagem 6 2 4 2 10" xfId="40472"/>
    <cellStyle name="Porcentagem 6 2 4 2 2" xfId="1810"/>
    <cellStyle name="Porcentagem 6 2 4 2 2 2" xfId="6734"/>
    <cellStyle name="Porcentagem 6 2 4 2 2 2 2" xfId="10809"/>
    <cellStyle name="Porcentagem 6 2 4 2 2 2 2 2" xfId="25088"/>
    <cellStyle name="Porcentagem 6 2 4 2 2 2 2 3" xfId="39366"/>
    <cellStyle name="Porcentagem 6 2 4 2 2 2 2 4" xfId="53644"/>
    <cellStyle name="Porcentagem 6 2 4 2 2 2 3" xfId="21040"/>
    <cellStyle name="Porcentagem 6 2 4 2 2 2 3 2" xfId="35319"/>
    <cellStyle name="Porcentagem 6 2 4 2 2 2 3 3" xfId="49597"/>
    <cellStyle name="Porcentagem 6 2 4 2 2 2 4" xfId="14431"/>
    <cellStyle name="Porcentagem 6 2 4 2 2 2 5" xfId="28710"/>
    <cellStyle name="Porcentagem 6 2 4 2 2 2 6" xfId="42988"/>
    <cellStyle name="Porcentagem 6 2 4 2 2 3" xfId="6735"/>
    <cellStyle name="Porcentagem 6 2 4 2 2 3 2" xfId="21041"/>
    <cellStyle name="Porcentagem 6 2 4 2 2 3 3" xfId="35320"/>
    <cellStyle name="Porcentagem 6 2 4 2 2 3 4" xfId="49598"/>
    <cellStyle name="Porcentagem 6 2 4 2 2 4" xfId="3751"/>
    <cellStyle name="Porcentagem 6 2 4 2 2 4 2" xfId="18065"/>
    <cellStyle name="Porcentagem 6 2 4 2 2 4 3" xfId="32344"/>
    <cellStyle name="Porcentagem 6 2 4 2 2 4 4" xfId="46622"/>
    <cellStyle name="Porcentagem 6 2 4 2 2 5" xfId="8970"/>
    <cellStyle name="Porcentagem 6 2 4 2 2 5 2" xfId="23276"/>
    <cellStyle name="Porcentagem 6 2 4 2 2 5 3" xfId="37555"/>
    <cellStyle name="Porcentagem 6 2 4 2 2 5 4" xfId="51833"/>
    <cellStyle name="Porcentagem 6 2 4 2 2 6" xfId="16242"/>
    <cellStyle name="Porcentagem 6 2 4 2 2 6 2" xfId="30521"/>
    <cellStyle name="Porcentagem 6 2 4 2 2 6 3" xfId="44799"/>
    <cellStyle name="Porcentagem 6 2 4 2 2 7" xfId="12620"/>
    <cellStyle name="Porcentagem 6 2 4 2 2 8" xfId="26899"/>
    <cellStyle name="Porcentagem 6 2 4 2 2 9" xfId="41177"/>
    <cellStyle name="Porcentagem 6 2 4 2 3" xfId="6736"/>
    <cellStyle name="Porcentagem 6 2 4 2 3 2" xfId="10104"/>
    <cellStyle name="Porcentagem 6 2 4 2 3 2 2" xfId="24383"/>
    <cellStyle name="Porcentagem 6 2 4 2 3 2 3" xfId="38661"/>
    <cellStyle name="Porcentagem 6 2 4 2 3 2 4" xfId="52939"/>
    <cellStyle name="Porcentagem 6 2 4 2 3 3" xfId="21042"/>
    <cellStyle name="Porcentagem 6 2 4 2 3 3 2" xfId="35321"/>
    <cellStyle name="Porcentagem 6 2 4 2 3 3 3" xfId="49599"/>
    <cellStyle name="Porcentagem 6 2 4 2 3 4" xfId="13726"/>
    <cellStyle name="Porcentagem 6 2 4 2 3 5" xfId="28005"/>
    <cellStyle name="Porcentagem 6 2 4 2 3 6" xfId="42283"/>
    <cellStyle name="Porcentagem 6 2 4 2 4" xfId="6737"/>
    <cellStyle name="Porcentagem 6 2 4 2 4 2" xfId="21043"/>
    <cellStyle name="Porcentagem 6 2 4 2 4 3" xfId="35322"/>
    <cellStyle name="Porcentagem 6 2 4 2 4 4" xfId="49600"/>
    <cellStyle name="Porcentagem 6 2 4 2 5" xfId="3046"/>
    <cellStyle name="Porcentagem 6 2 4 2 5 2" xfId="17360"/>
    <cellStyle name="Porcentagem 6 2 4 2 5 3" xfId="31639"/>
    <cellStyle name="Porcentagem 6 2 4 2 5 4" xfId="45917"/>
    <cellStyle name="Porcentagem 6 2 4 2 6" xfId="8265"/>
    <cellStyle name="Porcentagem 6 2 4 2 6 2" xfId="22571"/>
    <cellStyle name="Porcentagem 6 2 4 2 6 3" xfId="36850"/>
    <cellStyle name="Porcentagem 6 2 4 2 6 4" xfId="51128"/>
    <cellStyle name="Porcentagem 6 2 4 2 7" xfId="15537"/>
    <cellStyle name="Porcentagem 6 2 4 2 7 2" xfId="29816"/>
    <cellStyle name="Porcentagem 6 2 4 2 7 3" xfId="44094"/>
    <cellStyle name="Porcentagem 6 2 4 2 8" xfId="11915"/>
    <cellStyle name="Porcentagem 6 2 4 2 9" xfId="26194"/>
    <cellStyle name="Porcentagem 6 2 4 3" xfId="1809"/>
    <cellStyle name="Porcentagem 6 2 4 3 2" xfId="6738"/>
    <cellStyle name="Porcentagem 6 2 4 3 2 2" xfId="10808"/>
    <cellStyle name="Porcentagem 6 2 4 3 2 2 2" xfId="25087"/>
    <cellStyle name="Porcentagem 6 2 4 3 2 2 3" xfId="39365"/>
    <cellStyle name="Porcentagem 6 2 4 3 2 2 4" xfId="53643"/>
    <cellStyle name="Porcentagem 6 2 4 3 2 3" xfId="21044"/>
    <cellStyle name="Porcentagem 6 2 4 3 2 3 2" xfId="35323"/>
    <cellStyle name="Porcentagem 6 2 4 3 2 3 3" xfId="49601"/>
    <cellStyle name="Porcentagem 6 2 4 3 2 4" xfId="14430"/>
    <cellStyle name="Porcentagem 6 2 4 3 2 5" xfId="28709"/>
    <cellStyle name="Porcentagem 6 2 4 3 2 6" xfId="42987"/>
    <cellStyle name="Porcentagem 6 2 4 3 3" xfId="6739"/>
    <cellStyle name="Porcentagem 6 2 4 3 3 2" xfId="21045"/>
    <cellStyle name="Porcentagem 6 2 4 3 3 3" xfId="35324"/>
    <cellStyle name="Porcentagem 6 2 4 3 3 4" xfId="49602"/>
    <cellStyle name="Porcentagem 6 2 4 3 4" xfId="3750"/>
    <cellStyle name="Porcentagem 6 2 4 3 4 2" xfId="18064"/>
    <cellStyle name="Porcentagem 6 2 4 3 4 3" xfId="32343"/>
    <cellStyle name="Porcentagem 6 2 4 3 4 4" xfId="46621"/>
    <cellStyle name="Porcentagem 6 2 4 3 5" xfId="8969"/>
    <cellStyle name="Porcentagem 6 2 4 3 5 2" xfId="23275"/>
    <cellStyle name="Porcentagem 6 2 4 3 5 3" xfId="37554"/>
    <cellStyle name="Porcentagem 6 2 4 3 5 4" xfId="51832"/>
    <cellStyle name="Porcentagem 6 2 4 3 6" xfId="16241"/>
    <cellStyle name="Porcentagem 6 2 4 3 6 2" xfId="30520"/>
    <cellStyle name="Porcentagem 6 2 4 3 6 3" xfId="44798"/>
    <cellStyle name="Porcentagem 6 2 4 3 7" xfId="12619"/>
    <cellStyle name="Porcentagem 6 2 4 3 8" xfId="26898"/>
    <cellStyle name="Porcentagem 6 2 4 3 9" xfId="41176"/>
    <cellStyle name="Porcentagem 6 2 4 4" xfId="6740"/>
    <cellStyle name="Porcentagem 6 2 4 4 2" xfId="9652"/>
    <cellStyle name="Porcentagem 6 2 4 4 2 2" xfId="23931"/>
    <cellStyle name="Porcentagem 6 2 4 4 2 3" xfId="38209"/>
    <cellStyle name="Porcentagem 6 2 4 4 2 4" xfId="52487"/>
    <cellStyle name="Porcentagem 6 2 4 4 3" xfId="21046"/>
    <cellStyle name="Porcentagem 6 2 4 4 3 2" xfId="35325"/>
    <cellStyle name="Porcentagem 6 2 4 4 3 3" xfId="49603"/>
    <cellStyle name="Porcentagem 6 2 4 4 4" xfId="13274"/>
    <cellStyle name="Porcentagem 6 2 4 4 5" xfId="27553"/>
    <cellStyle name="Porcentagem 6 2 4 4 6" xfId="41831"/>
    <cellStyle name="Porcentagem 6 2 4 5" xfId="6741"/>
    <cellStyle name="Porcentagem 6 2 4 5 2" xfId="21047"/>
    <cellStyle name="Porcentagem 6 2 4 5 3" xfId="35326"/>
    <cellStyle name="Porcentagem 6 2 4 5 4" xfId="49604"/>
    <cellStyle name="Porcentagem 6 2 4 6" xfId="2594"/>
    <cellStyle name="Porcentagem 6 2 4 6 2" xfId="16908"/>
    <cellStyle name="Porcentagem 6 2 4 6 3" xfId="31187"/>
    <cellStyle name="Porcentagem 6 2 4 6 4" xfId="45465"/>
    <cellStyle name="Porcentagem 6 2 4 7" xfId="7813"/>
    <cellStyle name="Porcentagem 6 2 4 7 2" xfId="22119"/>
    <cellStyle name="Porcentagem 6 2 4 7 3" xfId="36398"/>
    <cellStyle name="Porcentagem 6 2 4 7 4" xfId="50676"/>
    <cellStyle name="Porcentagem 6 2 4 8" xfId="15085"/>
    <cellStyle name="Porcentagem 6 2 4 8 2" xfId="29364"/>
    <cellStyle name="Porcentagem 6 2 4 8 3" xfId="43642"/>
    <cellStyle name="Porcentagem 6 2 4 9" xfId="11463"/>
    <cellStyle name="Porcentagem 6 2 5" xfId="677"/>
    <cellStyle name="Porcentagem 6 2 5 10" xfId="25877"/>
    <cellStyle name="Porcentagem 6 2 5 11" xfId="40155"/>
    <cellStyle name="Porcentagem 6 2 5 2" xfId="1143"/>
    <cellStyle name="Porcentagem 6 2 5 2 10" xfId="40522"/>
    <cellStyle name="Porcentagem 6 2 5 2 2" xfId="1812"/>
    <cellStyle name="Porcentagem 6 2 5 2 2 2" xfId="6742"/>
    <cellStyle name="Porcentagem 6 2 5 2 2 2 2" xfId="10811"/>
    <cellStyle name="Porcentagem 6 2 5 2 2 2 2 2" xfId="25090"/>
    <cellStyle name="Porcentagem 6 2 5 2 2 2 2 3" xfId="39368"/>
    <cellStyle name="Porcentagem 6 2 5 2 2 2 2 4" xfId="53646"/>
    <cellStyle name="Porcentagem 6 2 5 2 2 2 3" xfId="21048"/>
    <cellStyle name="Porcentagem 6 2 5 2 2 2 3 2" xfId="35327"/>
    <cellStyle name="Porcentagem 6 2 5 2 2 2 3 3" xfId="49605"/>
    <cellStyle name="Porcentagem 6 2 5 2 2 2 4" xfId="14433"/>
    <cellStyle name="Porcentagem 6 2 5 2 2 2 5" xfId="28712"/>
    <cellStyle name="Porcentagem 6 2 5 2 2 2 6" xfId="42990"/>
    <cellStyle name="Porcentagem 6 2 5 2 2 3" xfId="6743"/>
    <cellStyle name="Porcentagem 6 2 5 2 2 3 2" xfId="21049"/>
    <cellStyle name="Porcentagem 6 2 5 2 2 3 3" xfId="35328"/>
    <cellStyle name="Porcentagem 6 2 5 2 2 3 4" xfId="49606"/>
    <cellStyle name="Porcentagem 6 2 5 2 2 4" xfId="3753"/>
    <cellStyle name="Porcentagem 6 2 5 2 2 4 2" xfId="18067"/>
    <cellStyle name="Porcentagem 6 2 5 2 2 4 3" xfId="32346"/>
    <cellStyle name="Porcentagem 6 2 5 2 2 4 4" xfId="46624"/>
    <cellStyle name="Porcentagem 6 2 5 2 2 5" xfId="8972"/>
    <cellStyle name="Porcentagem 6 2 5 2 2 5 2" xfId="23278"/>
    <cellStyle name="Porcentagem 6 2 5 2 2 5 3" xfId="37557"/>
    <cellStyle name="Porcentagem 6 2 5 2 2 5 4" xfId="51835"/>
    <cellStyle name="Porcentagem 6 2 5 2 2 6" xfId="16244"/>
    <cellStyle name="Porcentagem 6 2 5 2 2 6 2" xfId="30523"/>
    <cellStyle name="Porcentagem 6 2 5 2 2 6 3" xfId="44801"/>
    <cellStyle name="Porcentagem 6 2 5 2 2 7" xfId="12622"/>
    <cellStyle name="Porcentagem 6 2 5 2 2 8" xfId="26901"/>
    <cellStyle name="Porcentagem 6 2 5 2 2 9" xfId="41179"/>
    <cellStyle name="Porcentagem 6 2 5 2 3" xfId="6744"/>
    <cellStyle name="Porcentagem 6 2 5 2 3 2" xfId="10154"/>
    <cellStyle name="Porcentagem 6 2 5 2 3 2 2" xfId="24433"/>
    <cellStyle name="Porcentagem 6 2 5 2 3 2 3" xfId="38711"/>
    <cellStyle name="Porcentagem 6 2 5 2 3 2 4" xfId="52989"/>
    <cellStyle name="Porcentagem 6 2 5 2 3 3" xfId="21050"/>
    <cellStyle name="Porcentagem 6 2 5 2 3 3 2" xfId="35329"/>
    <cellStyle name="Porcentagem 6 2 5 2 3 3 3" xfId="49607"/>
    <cellStyle name="Porcentagem 6 2 5 2 3 4" xfId="13776"/>
    <cellStyle name="Porcentagem 6 2 5 2 3 5" xfId="28055"/>
    <cellStyle name="Porcentagem 6 2 5 2 3 6" xfId="42333"/>
    <cellStyle name="Porcentagem 6 2 5 2 4" xfId="6745"/>
    <cellStyle name="Porcentagem 6 2 5 2 4 2" xfId="21051"/>
    <cellStyle name="Porcentagem 6 2 5 2 4 3" xfId="35330"/>
    <cellStyle name="Porcentagem 6 2 5 2 4 4" xfId="49608"/>
    <cellStyle name="Porcentagem 6 2 5 2 5" xfId="3096"/>
    <cellStyle name="Porcentagem 6 2 5 2 5 2" xfId="17410"/>
    <cellStyle name="Porcentagem 6 2 5 2 5 3" xfId="31689"/>
    <cellStyle name="Porcentagem 6 2 5 2 5 4" xfId="45967"/>
    <cellStyle name="Porcentagem 6 2 5 2 6" xfId="8315"/>
    <cellStyle name="Porcentagem 6 2 5 2 6 2" xfId="22621"/>
    <cellStyle name="Porcentagem 6 2 5 2 6 3" xfId="36900"/>
    <cellStyle name="Porcentagem 6 2 5 2 6 4" xfId="51178"/>
    <cellStyle name="Porcentagem 6 2 5 2 7" xfId="15587"/>
    <cellStyle name="Porcentagem 6 2 5 2 7 2" xfId="29866"/>
    <cellStyle name="Porcentagem 6 2 5 2 7 3" xfId="44144"/>
    <cellStyle name="Porcentagem 6 2 5 2 8" xfId="11965"/>
    <cellStyle name="Porcentagem 6 2 5 2 9" xfId="26244"/>
    <cellStyle name="Porcentagem 6 2 5 3" xfId="1811"/>
    <cellStyle name="Porcentagem 6 2 5 3 2" xfId="6746"/>
    <cellStyle name="Porcentagem 6 2 5 3 2 2" xfId="10810"/>
    <cellStyle name="Porcentagem 6 2 5 3 2 2 2" xfId="25089"/>
    <cellStyle name="Porcentagem 6 2 5 3 2 2 3" xfId="39367"/>
    <cellStyle name="Porcentagem 6 2 5 3 2 2 4" xfId="53645"/>
    <cellStyle name="Porcentagem 6 2 5 3 2 3" xfId="21052"/>
    <cellStyle name="Porcentagem 6 2 5 3 2 3 2" xfId="35331"/>
    <cellStyle name="Porcentagem 6 2 5 3 2 3 3" xfId="49609"/>
    <cellStyle name="Porcentagem 6 2 5 3 2 4" xfId="14432"/>
    <cellStyle name="Porcentagem 6 2 5 3 2 5" xfId="28711"/>
    <cellStyle name="Porcentagem 6 2 5 3 2 6" xfId="42989"/>
    <cellStyle name="Porcentagem 6 2 5 3 3" xfId="6747"/>
    <cellStyle name="Porcentagem 6 2 5 3 3 2" xfId="21053"/>
    <cellStyle name="Porcentagem 6 2 5 3 3 3" xfId="35332"/>
    <cellStyle name="Porcentagem 6 2 5 3 3 4" xfId="49610"/>
    <cellStyle name="Porcentagem 6 2 5 3 4" xfId="3752"/>
    <cellStyle name="Porcentagem 6 2 5 3 4 2" xfId="18066"/>
    <cellStyle name="Porcentagem 6 2 5 3 4 3" xfId="32345"/>
    <cellStyle name="Porcentagem 6 2 5 3 4 4" xfId="46623"/>
    <cellStyle name="Porcentagem 6 2 5 3 5" xfId="8971"/>
    <cellStyle name="Porcentagem 6 2 5 3 5 2" xfId="23277"/>
    <cellStyle name="Porcentagem 6 2 5 3 5 3" xfId="37556"/>
    <cellStyle name="Porcentagem 6 2 5 3 5 4" xfId="51834"/>
    <cellStyle name="Porcentagem 6 2 5 3 6" xfId="16243"/>
    <cellStyle name="Porcentagem 6 2 5 3 6 2" xfId="30522"/>
    <cellStyle name="Porcentagem 6 2 5 3 6 3" xfId="44800"/>
    <cellStyle name="Porcentagem 6 2 5 3 7" xfId="12621"/>
    <cellStyle name="Porcentagem 6 2 5 3 8" xfId="26900"/>
    <cellStyle name="Porcentagem 6 2 5 3 9" xfId="41178"/>
    <cellStyle name="Porcentagem 6 2 5 4" xfId="6748"/>
    <cellStyle name="Porcentagem 6 2 5 4 2" xfId="9787"/>
    <cellStyle name="Porcentagem 6 2 5 4 2 2" xfId="24066"/>
    <cellStyle name="Porcentagem 6 2 5 4 2 3" xfId="38344"/>
    <cellStyle name="Porcentagem 6 2 5 4 2 4" xfId="52622"/>
    <cellStyle name="Porcentagem 6 2 5 4 3" xfId="21054"/>
    <cellStyle name="Porcentagem 6 2 5 4 3 2" xfId="35333"/>
    <cellStyle name="Porcentagem 6 2 5 4 3 3" xfId="49611"/>
    <cellStyle name="Porcentagem 6 2 5 4 4" xfId="13409"/>
    <cellStyle name="Porcentagem 6 2 5 4 5" xfId="27688"/>
    <cellStyle name="Porcentagem 6 2 5 4 6" xfId="41966"/>
    <cellStyle name="Porcentagem 6 2 5 5" xfId="6749"/>
    <cellStyle name="Porcentagem 6 2 5 5 2" xfId="21055"/>
    <cellStyle name="Porcentagem 6 2 5 5 3" xfId="35334"/>
    <cellStyle name="Porcentagem 6 2 5 5 4" xfId="49612"/>
    <cellStyle name="Porcentagem 6 2 5 6" xfId="2729"/>
    <cellStyle name="Porcentagem 6 2 5 6 2" xfId="17043"/>
    <cellStyle name="Porcentagem 6 2 5 6 3" xfId="31322"/>
    <cellStyle name="Porcentagem 6 2 5 6 4" xfId="45600"/>
    <cellStyle name="Porcentagem 6 2 5 7" xfId="7948"/>
    <cellStyle name="Porcentagem 6 2 5 7 2" xfId="22254"/>
    <cellStyle name="Porcentagem 6 2 5 7 3" xfId="36533"/>
    <cellStyle name="Porcentagem 6 2 5 7 4" xfId="50811"/>
    <cellStyle name="Porcentagem 6 2 5 8" xfId="15220"/>
    <cellStyle name="Porcentagem 6 2 5 8 2" xfId="29499"/>
    <cellStyle name="Porcentagem 6 2 5 8 3" xfId="43777"/>
    <cellStyle name="Porcentagem 6 2 5 9" xfId="11598"/>
    <cellStyle name="Porcentagem 6 2 6" xfId="348"/>
    <cellStyle name="Porcentagem 6 2 6 10" xfId="25693"/>
    <cellStyle name="Porcentagem 6 2 6 11" xfId="39971"/>
    <cellStyle name="Porcentagem 6 2 6 2" xfId="973"/>
    <cellStyle name="Porcentagem 6 2 6 2 10" xfId="40428"/>
    <cellStyle name="Porcentagem 6 2 6 2 2" xfId="1814"/>
    <cellStyle name="Porcentagem 6 2 6 2 2 2" xfId="6750"/>
    <cellStyle name="Porcentagem 6 2 6 2 2 2 2" xfId="10813"/>
    <cellStyle name="Porcentagem 6 2 6 2 2 2 2 2" xfId="25092"/>
    <cellStyle name="Porcentagem 6 2 6 2 2 2 2 3" xfId="39370"/>
    <cellStyle name="Porcentagem 6 2 6 2 2 2 2 4" xfId="53648"/>
    <cellStyle name="Porcentagem 6 2 6 2 2 2 3" xfId="21056"/>
    <cellStyle name="Porcentagem 6 2 6 2 2 2 3 2" xfId="35335"/>
    <cellStyle name="Porcentagem 6 2 6 2 2 2 3 3" xfId="49613"/>
    <cellStyle name="Porcentagem 6 2 6 2 2 2 4" xfId="14435"/>
    <cellStyle name="Porcentagem 6 2 6 2 2 2 5" xfId="28714"/>
    <cellStyle name="Porcentagem 6 2 6 2 2 2 6" xfId="42992"/>
    <cellStyle name="Porcentagem 6 2 6 2 2 3" xfId="6751"/>
    <cellStyle name="Porcentagem 6 2 6 2 2 3 2" xfId="21057"/>
    <cellStyle name="Porcentagem 6 2 6 2 2 3 3" xfId="35336"/>
    <cellStyle name="Porcentagem 6 2 6 2 2 3 4" xfId="49614"/>
    <cellStyle name="Porcentagem 6 2 6 2 2 4" xfId="3755"/>
    <cellStyle name="Porcentagem 6 2 6 2 2 4 2" xfId="18069"/>
    <cellStyle name="Porcentagem 6 2 6 2 2 4 3" xfId="32348"/>
    <cellStyle name="Porcentagem 6 2 6 2 2 4 4" xfId="46626"/>
    <cellStyle name="Porcentagem 6 2 6 2 2 5" xfId="8974"/>
    <cellStyle name="Porcentagem 6 2 6 2 2 5 2" xfId="23280"/>
    <cellStyle name="Porcentagem 6 2 6 2 2 5 3" xfId="37559"/>
    <cellStyle name="Porcentagem 6 2 6 2 2 5 4" xfId="51837"/>
    <cellStyle name="Porcentagem 6 2 6 2 2 6" xfId="16246"/>
    <cellStyle name="Porcentagem 6 2 6 2 2 6 2" xfId="30525"/>
    <cellStyle name="Porcentagem 6 2 6 2 2 6 3" xfId="44803"/>
    <cellStyle name="Porcentagem 6 2 6 2 2 7" xfId="12624"/>
    <cellStyle name="Porcentagem 6 2 6 2 2 8" xfId="26903"/>
    <cellStyle name="Porcentagem 6 2 6 2 2 9" xfId="41181"/>
    <cellStyle name="Porcentagem 6 2 6 2 3" xfId="6752"/>
    <cellStyle name="Porcentagem 6 2 6 2 3 2" xfId="10060"/>
    <cellStyle name="Porcentagem 6 2 6 2 3 2 2" xfId="24339"/>
    <cellStyle name="Porcentagem 6 2 6 2 3 2 3" xfId="38617"/>
    <cellStyle name="Porcentagem 6 2 6 2 3 2 4" xfId="52895"/>
    <cellStyle name="Porcentagem 6 2 6 2 3 3" xfId="21058"/>
    <cellStyle name="Porcentagem 6 2 6 2 3 3 2" xfId="35337"/>
    <cellStyle name="Porcentagem 6 2 6 2 3 3 3" xfId="49615"/>
    <cellStyle name="Porcentagem 6 2 6 2 3 4" xfId="13682"/>
    <cellStyle name="Porcentagem 6 2 6 2 3 5" xfId="27961"/>
    <cellStyle name="Porcentagem 6 2 6 2 3 6" xfId="42239"/>
    <cellStyle name="Porcentagem 6 2 6 2 4" xfId="6753"/>
    <cellStyle name="Porcentagem 6 2 6 2 4 2" xfId="21059"/>
    <cellStyle name="Porcentagem 6 2 6 2 4 3" xfId="35338"/>
    <cellStyle name="Porcentagem 6 2 6 2 4 4" xfId="49616"/>
    <cellStyle name="Porcentagem 6 2 6 2 5" xfId="3002"/>
    <cellStyle name="Porcentagem 6 2 6 2 5 2" xfId="17316"/>
    <cellStyle name="Porcentagem 6 2 6 2 5 3" xfId="31595"/>
    <cellStyle name="Porcentagem 6 2 6 2 5 4" xfId="45873"/>
    <cellStyle name="Porcentagem 6 2 6 2 6" xfId="8221"/>
    <cellStyle name="Porcentagem 6 2 6 2 6 2" xfId="22527"/>
    <cellStyle name="Porcentagem 6 2 6 2 6 3" xfId="36806"/>
    <cellStyle name="Porcentagem 6 2 6 2 6 4" xfId="51084"/>
    <cellStyle name="Porcentagem 6 2 6 2 7" xfId="15493"/>
    <cellStyle name="Porcentagem 6 2 6 2 7 2" xfId="29772"/>
    <cellStyle name="Porcentagem 6 2 6 2 7 3" xfId="44050"/>
    <cellStyle name="Porcentagem 6 2 6 2 8" xfId="11871"/>
    <cellStyle name="Porcentagem 6 2 6 2 9" xfId="26150"/>
    <cellStyle name="Porcentagem 6 2 6 3" xfId="1813"/>
    <cellStyle name="Porcentagem 6 2 6 3 2" xfId="6754"/>
    <cellStyle name="Porcentagem 6 2 6 3 2 2" xfId="10812"/>
    <cellStyle name="Porcentagem 6 2 6 3 2 2 2" xfId="25091"/>
    <cellStyle name="Porcentagem 6 2 6 3 2 2 3" xfId="39369"/>
    <cellStyle name="Porcentagem 6 2 6 3 2 2 4" xfId="53647"/>
    <cellStyle name="Porcentagem 6 2 6 3 2 3" xfId="21060"/>
    <cellStyle name="Porcentagem 6 2 6 3 2 3 2" xfId="35339"/>
    <cellStyle name="Porcentagem 6 2 6 3 2 3 3" xfId="49617"/>
    <cellStyle name="Porcentagem 6 2 6 3 2 4" xfId="14434"/>
    <cellStyle name="Porcentagem 6 2 6 3 2 5" xfId="28713"/>
    <cellStyle name="Porcentagem 6 2 6 3 2 6" xfId="42991"/>
    <cellStyle name="Porcentagem 6 2 6 3 3" xfId="6755"/>
    <cellStyle name="Porcentagem 6 2 6 3 3 2" xfId="21061"/>
    <cellStyle name="Porcentagem 6 2 6 3 3 3" xfId="35340"/>
    <cellStyle name="Porcentagem 6 2 6 3 3 4" xfId="49618"/>
    <cellStyle name="Porcentagem 6 2 6 3 4" xfId="3754"/>
    <cellStyle name="Porcentagem 6 2 6 3 4 2" xfId="18068"/>
    <cellStyle name="Porcentagem 6 2 6 3 4 3" xfId="32347"/>
    <cellStyle name="Porcentagem 6 2 6 3 4 4" xfId="46625"/>
    <cellStyle name="Porcentagem 6 2 6 3 5" xfId="8973"/>
    <cellStyle name="Porcentagem 6 2 6 3 5 2" xfId="23279"/>
    <cellStyle name="Porcentagem 6 2 6 3 5 3" xfId="37558"/>
    <cellStyle name="Porcentagem 6 2 6 3 5 4" xfId="51836"/>
    <cellStyle name="Porcentagem 6 2 6 3 6" xfId="16245"/>
    <cellStyle name="Porcentagem 6 2 6 3 6 2" xfId="30524"/>
    <cellStyle name="Porcentagem 6 2 6 3 6 3" xfId="44802"/>
    <cellStyle name="Porcentagem 6 2 6 3 7" xfId="12623"/>
    <cellStyle name="Porcentagem 6 2 6 3 8" xfId="26902"/>
    <cellStyle name="Porcentagem 6 2 6 3 9" xfId="41180"/>
    <cellStyle name="Porcentagem 6 2 6 4" xfId="6756"/>
    <cellStyle name="Porcentagem 6 2 6 4 2" xfId="9603"/>
    <cellStyle name="Porcentagem 6 2 6 4 2 2" xfId="23882"/>
    <cellStyle name="Porcentagem 6 2 6 4 2 3" xfId="38160"/>
    <cellStyle name="Porcentagem 6 2 6 4 2 4" xfId="52438"/>
    <cellStyle name="Porcentagem 6 2 6 4 3" xfId="21062"/>
    <cellStyle name="Porcentagem 6 2 6 4 3 2" xfId="35341"/>
    <cellStyle name="Porcentagem 6 2 6 4 3 3" xfId="49619"/>
    <cellStyle name="Porcentagem 6 2 6 4 4" xfId="13225"/>
    <cellStyle name="Porcentagem 6 2 6 4 5" xfId="27504"/>
    <cellStyle name="Porcentagem 6 2 6 4 6" xfId="41782"/>
    <cellStyle name="Porcentagem 6 2 6 5" xfId="6757"/>
    <cellStyle name="Porcentagem 6 2 6 5 2" xfId="21063"/>
    <cellStyle name="Porcentagem 6 2 6 5 3" xfId="35342"/>
    <cellStyle name="Porcentagem 6 2 6 5 4" xfId="49620"/>
    <cellStyle name="Porcentagem 6 2 6 6" xfId="2545"/>
    <cellStyle name="Porcentagem 6 2 6 6 2" xfId="16859"/>
    <cellStyle name="Porcentagem 6 2 6 6 3" xfId="31138"/>
    <cellStyle name="Porcentagem 6 2 6 6 4" xfId="45416"/>
    <cellStyle name="Porcentagem 6 2 6 7" xfId="7764"/>
    <cellStyle name="Porcentagem 6 2 6 7 2" xfId="22070"/>
    <cellStyle name="Porcentagem 6 2 6 7 3" xfId="36349"/>
    <cellStyle name="Porcentagem 6 2 6 7 4" xfId="50627"/>
    <cellStyle name="Porcentagem 6 2 6 8" xfId="15036"/>
    <cellStyle name="Porcentagem 6 2 6 8 2" xfId="29315"/>
    <cellStyle name="Porcentagem 6 2 6 8 3" xfId="43593"/>
    <cellStyle name="Porcentagem 6 2 6 9" xfId="11414"/>
    <cellStyle name="Porcentagem 6 2 7" xfId="826"/>
    <cellStyle name="Porcentagem 6 2 7 10" xfId="40293"/>
    <cellStyle name="Porcentagem 6 2 7 2" xfId="1815"/>
    <cellStyle name="Porcentagem 6 2 7 2 2" xfId="6758"/>
    <cellStyle name="Porcentagem 6 2 7 2 2 2" xfId="10814"/>
    <cellStyle name="Porcentagem 6 2 7 2 2 2 2" xfId="25093"/>
    <cellStyle name="Porcentagem 6 2 7 2 2 2 3" xfId="39371"/>
    <cellStyle name="Porcentagem 6 2 7 2 2 2 4" xfId="53649"/>
    <cellStyle name="Porcentagem 6 2 7 2 2 3" xfId="21064"/>
    <cellStyle name="Porcentagem 6 2 7 2 2 3 2" xfId="35343"/>
    <cellStyle name="Porcentagem 6 2 7 2 2 3 3" xfId="49621"/>
    <cellStyle name="Porcentagem 6 2 7 2 2 4" xfId="14436"/>
    <cellStyle name="Porcentagem 6 2 7 2 2 5" xfId="28715"/>
    <cellStyle name="Porcentagem 6 2 7 2 2 6" xfId="42993"/>
    <cellStyle name="Porcentagem 6 2 7 2 3" xfId="6759"/>
    <cellStyle name="Porcentagem 6 2 7 2 3 2" xfId="21065"/>
    <cellStyle name="Porcentagem 6 2 7 2 3 3" xfId="35344"/>
    <cellStyle name="Porcentagem 6 2 7 2 3 4" xfId="49622"/>
    <cellStyle name="Porcentagem 6 2 7 2 4" xfId="3756"/>
    <cellStyle name="Porcentagem 6 2 7 2 4 2" xfId="18070"/>
    <cellStyle name="Porcentagem 6 2 7 2 4 3" xfId="32349"/>
    <cellStyle name="Porcentagem 6 2 7 2 4 4" xfId="46627"/>
    <cellStyle name="Porcentagem 6 2 7 2 5" xfId="8975"/>
    <cellStyle name="Porcentagem 6 2 7 2 5 2" xfId="23281"/>
    <cellStyle name="Porcentagem 6 2 7 2 5 3" xfId="37560"/>
    <cellStyle name="Porcentagem 6 2 7 2 5 4" xfId="51838"/>
    <cellStyle name="Porcentagem 6 2 7 2 6" xfId="16247"/>
    <cellStyle name="Porcentagem 6 2 7 2 6 2" xfId="30526"/>
    <cellStyle name="Porcentagem 6 2 7 2 6 3" xfId="44804"/>
    <cellStyle name="Porcentagem 6 2 7 2 7" xfId="12625"/>
    <cellStyle name="Porcentagem 6 2 7 2 8" xfId="26904"/>
    <cellStyle name="Porcentagem 6 2 7 2 9" xfId="41182"/>
    <cellStyle name="Porcentagem 6 2 7 3" xfId="6760"/>
    <cellStyle name="Porcentagem 6 2 7 3 2" xfId="9925"/>
    <cellStyle name="Porcentagem 6 2 7 3 2 2" xfId="24204"/>
    <cellStyle name="Porcentagem 6 2 7 3 2 3" xfId="38482"/>
    <cellStyle name="Porcentagem 6 2 7 3 2 4" xfId="52760"/>
    <cellStyle name="Porcentagem 6 2 7 3 3" xfId="21066"/>
    <cellStyle name="Porcentagem 6 2 7 3 3 2" xfId="35345"/>
    <cellStyle name="Porcentagem 6 2 7 3 3 3" xfId="49623"/>
    <cellStyle name="Porcentagem 6 2 7 3 4" xfId="13547"/>
    <cellStyle name="Porcentagem 6 2 7 3 5" xfId="27826"/>
    <cellStyle name="Porcentagem 6 2 7 3 6" xfId="42104"/>
    <cellStyle name="Porcentagem 6 2 7 4" xfId="6761"/>
    <cellStyle name="Porcentagem 6 2 7 4 2" xfId="21067"/>
    <cellStyle name="Porcentagem 6 2 7 4 3" xfId="35346"/>
    <cellStyle name="Porcentagem 6 2 7 4 4" xfId="49624"/>
    <cellStyle name="Porcentagem 6 2 7 5" xfId="2867"/>
    <cellStyle name="Porcentagem 6 2 7 5 2" xfId="17181"/>
    <cellStyle name="Porcentagem 6 2 7 5 3" xfId="31460"/>
    <cellStyle name="Porcentagem 6 2 7 5 4" xfId="45738"/>
    <cellStyle name="Porcentagem 6 2 7 6" xfId="8086"/>
    <cellStyle name="Porcentagem 6 2 7 6 2" xfId="22392"/>
    <cellStyle name="Porcentagem 6 2 7 6 3" xfId="36671"/>
    <cellStyle name="Porcentagem 6 2 7 6 4" xfId="50949"/>
    <cellStyle name="Porcentagem 6 2 7 7" xfId="15358"/>
    <cellStyle name="Porcentagem 6 2 7 7 2" xfId="29637"/>
    <cellStyle name="Porcentagem 6 2 7 7 3" xfId="43915"/>
    <cellStyle name="Porcentagem 6 2 7 8" xfId="11736"/>
    <cellStyle name="Porcentagem 6 2 7 9" xfId="26015"/>
    <cellStyle name="Porcentagem 6 2 8" xfId="1293"/>
    <cellStyle name="Porcentagem 6 2 8 2" xfId="6762"/>
    <cellStyle name="Porcentagem 6 2 8 2 2" xfId="10292"/>
    <cellStyle name="Porcentagem 6 2 8 2 2 2" xfId="24571"/>
    <cellStyle name="Porcentagem 6 2 8 2 2 3" xfId="38849"/>
    <cellStyle name="Porcentagem 6 2 8 2 2 4" xfId="53127"/>
    <cellStyle name="Porcentagem 6 2 8 2 3" xfId="21068"/>
    <cellStyle name="Porcentagem 6 2 8 2 3 2" xfId="35347"/>
    <cellStyle name="Porcentagem 6 2 8 2 3 3" xfId="49625"/>
    <cellStyle name="Porcentagem 6 2 8 2 4" xfId="13914"/>
    <cellStyle name="Porcentagem 6 2 8 2 5" xfId="28193"/>
    <cellStyle name="Porcentagem 6 2 8 2 6" xfId="42471"/>
    <cellStyle name="Porcentagem 6 2 8 3" xfId="6763"/>
    <cellStyle name="Porcentagem 6 2 8 3 2" xfId="21069"/>
    <cellStyle name="Porcentagem 6 2 8 3 3" xfId="35348"/>
    <cellStyle name="Porcentagem 6 2 8 3 4" xfId="49626"/>
    <cellStyle name="Porcentagem 6 2 8 4" xfId="3234"/>
    <cellStyle name="Porcentagem 6 2 8 4 2" xfId="17548"/>
    <cellStyle name="Porcentagem 6 2 8 4 3" xfId="31827"/>
    <cellStyle name="Porcentagem 6 2 8 4 4" xfId="46105"/>
    <cellStyle name="Porcentagem 6 2 8 5" xfId="8453"/>
    <cellStyle name="Porcentagem 6 2 8 5 2" xfId="22759"/>
    <cellStyle name="Porcentagem 6 2 8 5 3" xfId="37038"/>
    <cellStyle name="Porcentagem 6 2 8 5 4" xfId="51316"/>
    <cellStyle name="Porcentagem 6 2 8 6" xfId="15725"/>
    <cellStyle name="Porcentagem 6 2 8 6 2" xfId="30004"/>
    <cellStyle name="Porcentagem 6 2 8 6 3" xfId="44282"/>
    <cellStyle name="Porcentagem 6 2 8 7" xfId="12103"/>
    <cellStyle name="Porcentagem 6 2 8 8" xfId="26382"/>
    <cellStyle name="Porcentagem 6 2 8 9" xfId="40660"/>
    <cellStyle name="Porcentagem 6 2 9" xfId="236"/>
    <cellStyle name="Porcentagem 6 2 9 2" xfId="6764"/>
    <cellStyle name="Porcentagem 6 2 9 2 2" xfId="9559"/>
    <cellStyle name="Porcentagem 6 2 9 2 2 2" xfId="23838"/>
    <cellStyle name="Porcentagem 6 2 9 2 2 3" xfId="38116"/>
    <cellStyle name="Porcentagem 6 2 9 2 2 4" xfId="52394"/>
    <cellStyle name="Porcentagem 6 2 9 2 3" xfId="21070"/>
    <cellStyle name="Porcentagem 6 2 9 2 3 2" xfId="35349"/>
    <cellStyle name="Porcentagem 6 2 9 2 3 3" xfId="49627"/>
    <cellStyle name="Porcentagem 6 2 9 2 4" xfId="13181"/>
    <cellStyle name="Porcentagem 6 2 9 2 5" xfId="27460"/>
    <cellStyle name="Porcentagem 6 2 9 2 6" xfId="41738"/>
    <cellStyle name="Porcentagem 6 2 9 3" xfId="6765"/>
    <cellStyle name="Porcentagem 6 2 9 3 2" xfId="21071"/>
    <cellStyle name="Porcentagem 6 2 9 3 3" xfId="35350"/>
    <cellStyle name="Porcentagem 6 2 9 3 4" xfId="49628"/>
    <cellStyle name="Porcentagem 6 2 9 4" xfId="2500"/>
    <cellStyle name="Porcentagem 6 2 9 4 2" xfId="16815"/>
    <cellStyle name="Porcentagem 6 2 9 4 3" xfId="31094"/>
    <cellStyle name="Porcentagem 6 2 9 4 4" xfId="45372"/>
    <cellStyle name="Porcentagem 6 2 9 5" xfId="7720"/>
    <cellStyle name="Porcentagem 6 2 9 5 2" xfId="22026"/>
    <cellStyle name="Porcentagem 6 2 9 5 3" xfId="36305"/>
    <cellStyle name="Porcentagem 6 2 9 5 4" xfId="50583"/>
    <cellStyle name="Porcentagem 6 2 9 6" xfId="14992"/>
    <cellStyle name="Porcentagem 6 2 9 6 2" xfId="29271"/>
    <cellStyle name="Porcentagem 6 2 9 6 3" xfId="43549"/>
    <cellStyle name="Porcentagem 6 2 9 7" xfId="11370"/>
    <cellStyle name="Porcentagem 6 2 9 8" xfId="25649"/>
    <cellStyle name="Porcentagem 6 2 9 9" xfId="39927"/>
    <cellStyle name="Porcentagem 6 20" xfId="39878"/>
    <cellStyle name="Porcentagem 6 3" xfId="573"/>
    <cellStyle name="Porcentagem 6 3 10" xfId="7859"/>
    <cellStyle name="Porcentagem 6 3 10 2" xfId="22165"/>
    <cellStyle name="Porcentagem 6 3 10 3" xfId="36444"/>
    <cellStyle name="Porcentagem 6 3 10 4" xfId="50722"/>
    <cellStyle name="Porcentagem 6 3 11" xfId="15131"/>
    <cellStyle name="Porcentagem 6 3 11 2" xfId="29410"/>
    <cellStyle name="Porcentagem 6 3 11 3" xfId="43688"/>
    <cellStyle name="Porcentagem 6 3 12" xfId="11509"/>
    <cellStyle name="Porcentagem 6 3 13" xfId="25788"/>
    <cellStyle name="Porcentagem 6 3 14" xfId="40066"/>
    <cellStyle name="Porcentagem 6 3 2" xfId="723"/>
    <cellStyle name="Porcentagem 6 3 2 10" xfId="25923"/>
    <cellStyle name="Porcentagem 6 3 2 11" xfId="40201"/>
    <cellStyle name="Porcentagem 6 3 2 2" xfId="1189"/>
    <cellStyle name="Porcentagem 6 3 2 2 10" xfId="40568"/>
    <cellStyle name="Porcentagem 6 3 2 2 2" xfId="1818"/>
    <cellStyle name="Porcentagem 6 3 2 2 2 2" xfId="6766"/>
    <cellStyle name="Porcentagem 6 3 2 2 2 2 2" xfId="10817"/>
    <cellStyle name="Porcentagem 6 3 2 2 2 2 2 2" xfId="25096"/>
    <cellStyle name="Porcentagem 6 3 2 2 2 2 2 3" xfId="39374"/>
    <cellStyle name="Porcentagem 6 3 2 2 2 2 2 4" xfId="53652"/>
    <cellStyle name="Porcentagem 6 3 2 2 2 2 3" xfId="21072"/>
    <cellStyle name="Porcentagem 6 3 2 2 2 2 3 2" xfId="35351"/>
    <cellStyle name="Porcentagem 6 3 2 2 2 2 3 3" xfId="49629"/>
    <cellStyle name="Porcentagem 6 3 2 2 2 2 4" xfId="14439"/>
    <cellStyle name="Porcentagem 6 3 2 2 2 2 5" xfId="28718"/>
    <cellStyle name="Porcentagem 6 3 2 2 2 2 6" xfId="42996"/>
    <cellStyle name="Porcentagem 6 3 2 2 2 3" xfId="6767"/>
    <cellStyle name="Porcentagem 6 3 2 2 2 3 2" xfId="21073"/>
    <cellStyle name="Porcentagem 6 3 2 2 2 3 3" xfId="35352"/>
    <cellStyle name="Porcentagem 6 3 2 2 2 3 4" xfId="49630"/>
    <cellStyle name="Porcentagem 6 3 2 2 2 4" xfId="3759"/>
    <cellStyle name="Porcentagem 6 3 2 2 2 4 2" xfId="18073"/>
    <cellStyle name="Porcentagem 6 3 2 2 2 4 3" xfId="32352"/>
    <cellStyle name="Porcentagem 6 3 2 2 2 4 4" xfId="46630"/>
    <cellStyle name="Porcentagem 6 3 2 2 2 5" xfId="8978"/>
    <cellStyle name="Porcentagem 6 3 2 2 2 5 2" xfId="23284"/>
    <cellStyle name="Porcentagem 6 3 2 2 2 5 3" xfId="37563"/>
    <cellStyle name="Porcentagem 6 3 2 2 2 5 4" xfId="51841"/>
    <cellStyle name="Porcentagem 6 3 2 2 2 6" xfId="16250"/>
    <cellStyle name="Porcentagem 6 3 2 2 2 6 2" xfId="30529"/>
    <cellStyle name="Porcentagem 6 3 2 2 2 6 3" xfId="44807"/>
    <cellStyle name="Porcentagem 6 3 2 2 2 7" xfId="12628"/>
    <cellStyle name="Porcentagem 6 3 2 2 2 8" xfId="26907"/>
    <cellStyle name="Porcentagem 6 3 2 2 2 9" xfId="41185"/>
    <cellStyle name="Porcentagem 6 3 2 2 3" xfId="6768"/>
    <cellStyle name="Porcentagem 6 3 2 2 3 2" xfId="10200"/>
    <cellStyle name="Porcentagem 6 3 2 2 3 2 2" xfId="24479"/>
    <cellStyle name="Porcentagem 6 3 2 2 3 2 3" xfId="38757"/>
    <cellStyle name="Porcentagem 6 3 2 2 3 2 4" xfId="53035"/>
    <cellStyle name="Porcentagem 6 3 2 2 3 3" xfId="21074"/>
    <cellStyle name="Porcentagem 6 3 2 2 3 3 2" xfId="35353"/>
    <cellStyle name="Porcentagem 6 3 2 2 3 3 3" xfId="49631"/>
    <cellStyle name="Porcentagem 6 3 2 2 3 4" xfId="13822"/>
    <cellStyle name="Porcentagem 6 3 2 2 3 5" xfId="28101"/>
    <cellStyle name="Porcentagem 6 3 2 2 3 6" xfId="42379"/>
    <cellStyle name="Porcentagem 6 3 2 2 4" xfId="6769"/>
    <cellStyle name="Porcentagem 6 3 2 2 4 2" xfId="21075"/>
    <cellStyle name="Porcentagem 6 3 2 2 4 3" xfId="35354"/>
    <cellStyle name="Porcentagem 6 3 2 2 4 4" xfId="49632"/>
    <cellStyle name="Porcentagem 6 3 2 2 5" xfId="3142"/>
    <cellStyle name="Porcentagem 6 3 2 2 5 2" xfId="17456"/>
    <cellStyle name="Porcentagem 6 3 2 2 5 3" xfId="31735"/>
    <cellStyle name="Porcentagem 6 3 2 2 5 4" xfId="46013"/>
    <cellStyle name="Porcentagem 6 3 2 2 6" xfId="8361"/>
    <cellStyle name="Porcentagem 6 3 2 2 6 2" xfId="22667"/>
    <cellStyle name="Porcentagem 6 3 2 2 6 3" xfId="36946"/>
    <cellStyle name="Porcentagem 6 3 2 2 6 4" xfId="51224"/>
    <cellStyle name="Porcentagem 6 3 2 2 7" xfId="15633"/>
    <cellStyle name="Porcentagem 6 3 2 2 7 2" xfId="29912"/>
    <cellStyle name="Porcentagem 6 3 2 2 7 3" xfId="44190"/>
    <cellStyle name="Porcentagem 6 3 2 2 8" xfId="12011"/>
    <cellStyle name="Porcentagem 6 3 2 2 9" xfId="26290"/>
    <cellStyle name="Porcentagem 6 3 2 3" xfId="1817"/>
    <cellStyle name="Porcentagem 6 3 2 3 2" xfId="6770"/>
    <cellStyle name="Porcentagem 6 3 2 3 2 2" xfId="10816"/>
    <cellStyle name="Porcentagem 6 3 2 3 2 2 2" xfId="25095"/>
    <cellStyle name="Porcentagem 6 3 2 3 2 2 3" xfId="39373"/>
    <cellStyle name="Porcentagem 6 3 2 3 2 2 4" xfId="53651"/>
    <cellStyle name="Porcentagem 6 3 2 3 2 3" xfId="21076"/>
    <cellStyle name="Porcentagem 6 3 2 3 2 3 2" xfId="35355"/>
    <cellStyle name="Porcentagem 6 3 2 3 2 3 3" xfId="49633"/>
    <cellStyle name="Porcentagem 6 3 2 3 2 4" xfId="14438"/>
    <cellStyle name="Porcentagem 6 3 2 3 2 5" xfId="28717"/>
    <cellStyle name="Porcentagem 6 3 2 3 2 6" xfId="42995"/>
    <cellStyle name="Porcentagem 6 3 2 3 3" xfId="6771"/>
    <cellStyle name="Porcentagem 6 3 2 3 3 2" xfId="21077"/>
    <cellStyle name="Porcentagem 6 3 2 3 3 3" xfId="35356"/>
    <cellStyle name="Porcentagem 6 3 2 3 3 4" xfId="49634"/>
    <cellStyle name="Porcentagem 6 3 2 3 4" xfId="3758"/>
    <cellStyle name="Porcentagem 6 3 2 3 4 2" xfId="18072"/>
    <cellStyle name="Porcentagem 6 3 2 3 4 3" xfId="32351"/>
    <cellStyle name="Porcentagem 6 3 2 3 4 4" xfId="46629"/>
    <cellStyle name="Porcentagem 6 3 2 3 5" xfId="8977"/>
    <cellStyle name="Porcentagem 6 3 2 3 5 2" xfId="23283"/>
    <cellStyle name="Porcentagem 6 3 2 3 5 3" xfId="37562"/>
    <cellStyle name="Porcentagem 6 3 2 3 5 4" xfId="51840"/>
    <cellStyle name="Porcentagem 6 3 2 3 6" xfId="16249"/>
    <cellStyle name="Porcentagem 6 3 2 3 6 2" xfId="30528"/>
    <cellStyle name="Porcentagem 6 3 2 3 6 3" xfId="44806"/>
    <cellStyle name="Porcentagem 6 3 2 3 7" xfId="12627"/>
    <cellStyle name="Porcentagem 6 3 2 3 8" xfId="26906"/>
    <cellStyle name="Porcentagem 6 3 2 3 9" xfId="41184"/>
    <cellStyle name="Porcentagem 6 3 2 4" xfId="6772"/>
    <cellStyle name="Porcentagem 6 3 2 4 2" xfId="9833"/>
    <cellStyle name="Porcentagem 6 3 2 4 2 2" xfId="24112"/>
    <cellStyle name="Porcentagem 6 3 2 4 2 3" xfId="38390"/>
    <cellStyle name="Porcentagem 6 3 2 4 2 4" xfId="52668"/>
    <cellStyle name="Porcentagem 6 3 2 4 3" xfId="21078"/>
    <cellStyle name="Porcentagem 6 3 2 4 3 2" xfId="35357"/>
    <cellStyle name="Porcentagem 6 3 2 4 3 3" xfId="49635"/>
    <cellStyle name="Porcentagem 6 3 2 4 4" xfId="13455"/>
    <cellStyle name="Porcentagem 6 3 2 4 5" xfId="27734"/>
    <cellStyle name="Porcentagem 6 3 2 4 6" xfId="42012"/>
    <cellStyle name="Porcentagem 6 3 2 5" xfId="6773"/>
    <cellStyle name="Porcentagem 6 3 2 5 2" xfId="21079"/>
    <cellStyle name="Porcentagem 6 3 2 5 3" xfId="35358"/>
    <cellStyle name="Porcentagem 6 3 2 5 4" xfId="49636"/>
    <cellStyle name="Porcentagem 6 3 2 6" xfId="2775"/>
    <cellStyle name="Porcentagem 6 3 2 6 2" xfId="17089"/>
    <cellStyle name="Porcentagem 6 3 2 6 3" xfId="31368"/>
    <cellStyle name="Porcentagem 6 3 2 6 4" xfId="45646"/>
    <cellStyle name="Porcentagem 6 3 2 7" xfId="7994"/>
    <cellStyle name="Porcentagem 6 3 2 7 2" xfId="22300"/>
    <cellStyle name="Porcentagem 6 3 2 7 3" xfId="36579"/>
    <cellStyle name="Porcentagem 6 3 2 7 4" xfId="50857"/>
    <cellStyle name="Porcentagem 6 3 2 8" xfId="15266"/>
    <cellStyle name="Porcentagem 6 3 2 8 2" xfId="29545"/>
    <cellStyle name="Porcentagem 6 3 2 8 3" xfId="43823"/>
    <cellStyle name="Porcentagem 6 3 2 9" xfId="11644"/>
    <cellStyle name="Porcentagem 6 3 3" xfId="876"/>
    <cellStyle name="Porcentagem 6 3 3 10" xfId="40339"/>
    <cellStyle name="Porcentagem 6 3 3 2" xfId="1819"/>
    <cellStyle name="Porcentagem 6 3 3 2 2" xfId="6774"/>
    <cellStyle name="Porcentagem 6 3 3 2 2 2" xfId="10818"/>
    <cellStyle name="Porcentagem 6 3 3 2 2 2 2" xfId="25097"/>
    <cellStyle name="Porcentagem 6 3 3 2 2 2 3" xfId="39375"/>
    <cellStyle name="Porcentagem 6 3 3 2 2 2 4" xfId="53653"/>
    <cellStyle name="Porcentagem 6 3 3 2 2 3" xfId="21080"/>
    <cellStyle name="Porcentagem 6 3 3 2 2 3 2" xfId="35359"/>
    <cellStyle name="Porcentagem 6 3 3 2 2 3 3" xfId="49637"/>
    <cellStyle name="Porcentagem 6 3 3 2 2 4" xfId="14440"/>
    <cellStyle name="Porcentagem 6 3 3 2 2 5" xfId="28719"/>
    <cellStyle name="Porcentagem 6 3 3 2 2 6" xfId="42997"/>
    <cellStyle name="Porcentagem 6 3 3 2 3" xfId="6775"/>
    <cellStyle name="Porcentagem 6 3 3 2 3 2" xfId="21081"/>
    <cellStyle name="Porcentagem 6 3 3 2 3 3" xfId="35360"/>
    <cellStyle name="Porcentagem 6 3 3 2 3 4" xfId="49638"/>
    <cellStyle name="Porcentagem 6 3 3 2 4" xfId="3760"/>
    <cellStyle name="Porcentagem 6 3 3 2 4 2" xfId="18074"/>
    <cellStyle name="Porcentagem 6 3 3 2 4 3" xfId="32353"/>
    <cellStyle name="Porcentagem 6 3 3 2 4 4" xfId="46631"/>
    <cellStyle name="Porcentagem 6 3 3 2 5" xfId="8979"/>
    <cellStyle name="Porcentagem 6 3 3 2 5 2" xfId="23285"/>
    <cellStyle name="Porcentagem 6 3 3 2 5 3" xfId="37564"/>
    <cellStyle name="Porcentagem 6 3 3 2 5 4" xfId="51842"/>
    <cellStyle name="Porcentagem 6 3 3 2 6" xfId="16251"/>
    <cellStyle name="Porcentagem 6 3 3 2 6 2" xfId="30530"/>
    <cellStyle name="Porcentagem 6 3 3 2 6 3" xfId="44808"/>
    <cellStyle name="Porcentagem 6 3 3 2 7" xfId="12629"/>
    <cellStyle name="Porcentagem 6 3 3 2 8" xfId="26908"/>
    <cellStyle name="Porcentagem 6 3 3 2 9" xfId="41186"/>
    <cellStyle name="Porcentagem 6 3 3 3" xfId="6776"/>
    <cellStyle name="Porcentagem 6 3 3 3 2" xfId="9971"/>
    <cellStyle name="Porcentagem 6 3 3 3 2 2" xfId="24250"/>
    <cellStyle name="Porcentagem 6 3 3 3 2 3" xfId="38528"/>
    <cellStyle name="Porcentagem 6 3 3 3 2 4" xfId="52806"/>
    <cellStyle name="Porcentagem 6 3 3 3 3" xfId="21082"/>
    <cellStyle name="Porcentagem 6 3 3 3 3 2" xfId="35361"/>
    <cellStyle name="Porcentagem 6 3 3 3 3 3" xfId="49639"/>
    <cellStyle name="Porcentagem 6 3 3 3 4" xfId="13593"/>
    <cellStyle name="Porcentagem 6 3 3 3 5" xfId="27872"/>
    <cellStyle name="Porcentagem 6 3 3 3 6" xfId="42150"/>
    <cellStyle name="Porcentagem 6 3 3 4" xfId="6777"/>
    <cellStyle name="Porcentagem 6 3 3 4 2" xfId="21083"/>
    <cellStyle name="Porcentagem 6 3 3 4 3" xfId="35362"/>
    <cellStyle name="Porcentagem 6 3 3 4 4" xfId="49640"/>
    <cellStyle name="Porcentagem 6 3 3 5" xfId="2913"/>
    <cellStyle name="Porcentagem 6 3 3 5 2" xfId="17227"/>
    <cellStyle name="Porcentagem 6 3 3 5 3" xfId="31506"/>
    <cellStyle name="Porcentagem 6 3 3 5 4" xfId="45784"/>
    <cellStyle name="Porcentagem 6 3 3 6" xfId="8132"/>
    <cellStyle name="Porcentagem 6 3 3 6 2" xfId="22438"/>
    <cellStyle name="Porcentagem 6 3 3 6 3" xfId="36717"/>
    <cellStyle name="Porcentagem 6 3 3 6 4" xfId="50995"/>
    <cellStyle name="Porcentagem 6 3 3 7" xfId="15404"/>
    <cellStyle name="Porcentagem 6 3 3 7 2" xfId="29683"/>
    <cellStyle name="Porcentagem 6 3 3 7 3" xfId="43961"/>
    <cellStyle name="Porcentagem 6 3 3 8" xfId="11782"/>
    <cellStyle name="Porcentagem 6 3 3 9" xfId="26061"/>
    <cellStyle name="Porcentagem 6 3 4" xfId="1816"/>
    <cellStyle name="Porcentagem 6 3 4 2" xfId="6778"/>
    <cellStyle name="Porcentagem 6 3 4 2 2" xfId="10815"/>
    <cellStyle name="Porcentagem 6 3 4 2 2 2" xfId="25094"/>
    <cellStyle name="Porcentagem 6 3 4 2 2 3" xfId="39372"/>
    <cellStyle name="Porcentagem 6 3 4 2 2 4" xfId="53650"/>
    <cellStyle name="Porcentagem 6 3 4 2 3" xfId="21084"/>
    <cellStyle name="Porcentagem 6 3 4 2 3 2" xfId="35363"/>
    <cellStyle name="Porcentagem 6 3 4 2 3 3" xfId="49641"/>
    <cellStyle name="Porcentagem 6 3 4 2 4" xfId="14437"/>
    <cellStyle name="Porcentagem 6 3 4 2 5" xfId="28716"/>
    <cellStyle name="Porcentagem 6 3 4 2 6" xfId="42994"/>
    <cellStyle name="Porcentagem 6 3 4 3" xfId="6779"/>
    <cellStyle name="Porcentagem 6 3 4 3 2" xfId="21085"/>
    <cellStyle name="Porcentagem 6 3 4 3 3" xfId="35364"/>
    <cellStyle name="Porcentagem 6 3 4 3 4" xfId="49642"/>
    <cellStyle name="Porcentagem 6 3 4 4" xfId="3757"/>
    <cellStyle name="Porcentagem 6 3 4 4 2" xfId="18071"/>
    <cellStyle name="Porcentagem 6 3 4 4 3" xfId="32350"/>
    <cellStyle name="Porcentagem 6 3 4 4 4" xfId="46628"/>
    <cellStyle name="Porcentagem 6 3 4 5" xfId="8976"/>
    <cellStyle name="Porcentagem 6 3 4 5 2" xfId="23282"/>
    <cellStyle name="Porcentagem 6 3 4 5 3" xfId="37561"/>
    <cellStyle name="Porcentagem 6 3 4 5 4" xfId="51839"/>
    <cellStyle name="Porcentagem 6 3 4 6" xfId="16248"/>
    <cellStyle name="Porcentagem 6 3 4 6 2" xfId="30527"/>
    <cellStyle name="Porcentagem 6 3 4 6 3" xfId="44805"/>
    <cellStyle name="Porcentagem 6 3 4 7" xfId="12626"/>
    <cellStyle name="Porcentagem 6 3 4 8" xfId="26905"/>
    <cellStyle name="Porcentagem 6 3 4 9" xfId="41183"/>
    <cellStyle name="Porcentagem 6 3 5" xfId="2184"/>
    <cellStyle name="Porcentagem 6 3 5 2" xfId="6780"/>
    <cellStyle name="Porcentagem 6 3 5 2 2" xfId="11076"/>
    <cellStyle name="Porcentagem 6 3 5 2 2 2" xfId="25355"/>
    <cellStyle name="Porcentagem 6 3 5 2 2 3" xfId="39633"/>
    <cellStyle name="Porcentagem 6 3 5 2 2 4" xfId="53911"/>
    <cellStyle name="Porcentagem 6 3 5 2 3" xfId="21086"/>
    <cellStyle name="Porcentagem 6 3 5 2 3 2" xfId="35365"/>
    <cellStyle name="Porcentagem 6 3 5 2 3 3" xfId="49643"/>
    <cellStyle name="Porcentagem 6 3 5 2 4" xfId="14698"/>
    <cellStyle name="Porcentagem 6 3 5 2 5" xfId="28977"/>
    <cellStyle name="Porcentagem 6 3 5 2 6" xfId="43255"/>
    <cellStyle name="Porcentagem 6 3 5 3" xfId="6781"/>
    <cellStyle name="Porcentagem 6 3 5 3 2" xfId="21087"/>
    <cellStyle name="Porcentagem 6 3 5 3 3" xfId="35366"/>
    <cellStyle name="Porcentagem 6 3 5 3 4" xfId="49644"/>
    <cellStyle name="Porcentagem 6 3 5 4" xfId="4021"/>
    <cellStyle name="Porcentagem 6 3 5 4 2" xfId="18332"/>
    <cellStyle name="Porcentagem 6 3 5 4 3" xfId="32611"/>
    <cellStyle name="Porcentagem 6 3 5 4 4" xfId="46889"/>
    <cellStyle name="Porcentagem 6 3 5 5" xfId="9237"/>
    <cellStyle name="Porcentagem 6 3 5 5 2" xfId="23543"/>
    <cellStyle name="Porcentagem 6 3 5 5 3" xfId="37822"/>
    <cellStyle name="Porcentagem 6 3 5 5 4" xfId="52100"/>
    <cellStyle name="Porcentagem 6 3 5 6" xfId="16509"/>
    <cellStyle name="Porcentagem 6 3 5 6 2" xfId="30788"/>
    <cellStyle name="Porcentagem 6 3 5 6 3" xfId="45066"/>
    <cellStyle name="Porcentagem 6 3 5 7" xfId="12887"/>
    <cellStyle name="Porcentagem 6 3 5 8" xfId="27166"/>
    <cellStyle name="Porcentagem 6 3 5 9" xfId="41444"/>
    <cellStyle name="Porcentagem 6 3 6" xfId="2328"/>
    <cellStyle name="Porcentagem 6 3 6 2" xfId="6782"/>
    <cellStyle name="Porcentagem 6 3 6 2 2" xfId="11211"/>
    <cellStyle name="Porcentagem 6 3 6 2 2 2" xfId="25490"/>
    <cellStyle name="Porcentagem 6 3 6 2 2 3" xfId="39768"/>
    <cellStyle name="Porcentagem 6 3 6 2 2 4" xfId="54046"/>
    <cellStyle name="Porcentagem 6 3 6 2 3" xfId="21088"/>
    <cellStyle name="Porcentagem 6 3 6 2 3 2" xfId="35367"/>
    <cellStyle name="Porcentagem 6 3 6 2 3 3" xfId="49645"/>
    <cellStyle name="Porcentagem 6 3 6 2 4" xfId="14833"/>
    <cellStyle name="Porcentagem 6 3 6 2 5" xfId="29112"/>
    <cellStyle name="Porcentagem 6 3 6 2 6" xfId="43390"/>
    <cellStyle name="Porcentagem 6 3 6 3" xfId="4156"/>
    <cellStyle name="Porcentagem 6 3 6 3 2" xfId="18467"/>
    <cellStyle name="Porcentagem 6 3 6 3 3" xfId="32746"/>
    <cellStyle name="Porcentagem 6 3 6 3 4" xfId="47024"/>
    <cellStyle name="Porcentagem 6 3 6 4" xfId="9372"/>
    <cellStyle name="Porcentagem 6 3 6 4 2" xfId="23678"/>
    <cellStyle name="Porcentagem 6 3 6 4 3" xfId="37957"/>
    <cellStyle name="Porcentagem 6 3 6 4 4" xfId="52235"/>
    <cellStyle name="Porcentagem 6 3 6 5" xfId="16644"/>
    <cellStyle name="Porcentagem 6 3 6 5 2" xfId="30923"/>
    <cellStyle name="Porcentagem 6 3 6 5 3" xfId="45201"/>
    <cellStyle name="Porcentagem 6 3 6 6" xfId="13022"/>
    <cellStyle name="Porcentagem 6 3 6 7" xfId="27301"/>
    <cellStyle name="Porcentagem 6 3 6 8" xfId="41579"/>
    <cellStyle name="Porcentagem 6 3 7" xfId="6783"/>
    <cellStyle name="Porcentagem 6 3 7 2" xfId="9698"/>
    <cellStyle name="Porcentagem 6 3 7 2 2" xfId="23977"/>
    <cellStyle name="Porcentagem 6 3 7 2 3" xfId="38255"/>
    <cellStyle name="Porcentagem 6 3 7 2 4" xfId="52533"/>
    <cellStyle name="Porcentagem 6 3 7 3" xfId="21089"/>
    <cellStyle name="Porcentagem 6 3 7 3 2" xfId="35368"/>
    <cellStyle name="Porcentagem 6 3 7 3 3" xfId="49646"/>
    <cellStyle name="Porcentagem 6 3 7 4" xfId="13320"/>
    <cellStyle name="Porcentagem 6 3 7 5" xfId="27599"/>
    <cellStyle name="Porcentagem 6 3 7 6" xfId="41877"/>
    <cellStyle name="Porcentagem 6 3 8" xfId="6784"/>
    <cellStyle name="Porcentagem 6 3 8 2" xfId="21090"/>
    <cellStyle name="Porcentagem 6 3 8 3" xfId="35369"/>
    <cellStyle name="Porcentagem 6 3 8 4" xfId="49647"/>
    <cellStyle name="Porcentagem 6 3 9" xfId="2640"/>
    <cellStyle name="Porcentagem 6 3 9 2" xfId="16954"/>
    <cellStyle name="Porcentagem 6 3 9 3" xfId="31233"/>
    <cellStyle name="Porcentagem 6 3 9 4" xfId="45511"/>
    <cellStyle name="Porcentagem 6 4" xfId="625"/>
    <cellStyle name="Porcentagem 6 4 10" xfId="7901"/>
    <cellStyle name="Porcentagem 6 4 10 2" xfId="22207"/>
    <cellStyle name="Porcentagem 6 4 10 3" xfId="36486"/>
    <cellStyle name="Porcentagem 6 4 10 4" xfId="50764"/>
    <cellStyle name="Porcentagem 6 4 11" xfId="15173"/>
    <cellStyle name="Porcentagem 6 4 11 2" xfId="29452"/>
    <cellStyle name="Porcentagem 6 4 11 3" xfId="43730"/>
    <cellStyle name="Porcentagem 6 4 12" xfId="11551"/>
    <cellStyle name="Porcentagem 6 4 13" xfId="25830"/>
    <cellStyle name="Porcentagem 6 4 14" xfId="40108"/>
    <cellStyle name="Porcentagem 6 4 2" xfId="766"/>
    <cellStyle name="Porcentagem 6 4 2 10" xfId="25965"/>
    <cellStyle name="Porcentagem 6 4 2 11" xfId="40243"/>
    <cellStyle name="Porcentagem 6 4 2 2" xfId="1231"/>
    <cellStyle name="Porcentagem 6 4 2 2 10" xfId="40610"/>
    <cellStyle name="Porcentagem 6 4 2 2 2" xfId="1822"/>
    <cellStyle name="Porcentagem 6 4 2 2 2 2" xfId="6785"/>
    <cellStyle name="Porcentagem 6 4 2 2 2 2 2" xfId="10821"/>
    <cellStyle name="Porcentagem 6 4 2 2 2 2 2 2" xfId="25100"/>
    <cellStyle name="Porcentagem 6 4 2 2 2 2 2 3" xfId="39378"/>
    <cellStyle name="Porcentagem 6 4 2 2 2 2 2 4" xfId="53656"/>
    <cellStyle name="Porcentagem 6 4 2 2 2 2 3" xfId="21091"/>
    <cellStyle name="Porcentagem 6 4 2 2 2 2 3 2" xfId="35370"/>
    <cellStyle name="Porcentagem 6 4 2 2 2 2 3 3" xfId="49648"/>
    <cellStyle name="Porcentagem 6 4 2 2 2 2 4" xfId="14443"/>
    <cellStyle name="Porcentagem 6 4 2 2 2 2 5" xfId="28722"/>
    <cellStyle name="Porcentagem 6 4 2 2 2 2 6" xfId="43000"/>
    <cellStyle name="Porcentagem 6 4 2 2 2 3" xfId="6786"/>
    <cellStyle name="Porcentagem 6 4 2 2 2 3 2" xfId="21092"/>
    <cellStyle name="Porcentagem 6 4 2 2 2 3 3" xfId="35371"/>
    <cellStyle name="Porcentagem 6 4 2 2 2 3 4" xfId="49649"/>
    <cellStyle name="Porcentagem 6 4 2 2 2 4" xfId="3763"/>
    <cellStyle name="Porcentagem 6 4 2 2 2 4 2" xfId="18077"/>
    <cellStyle name="Porcentagem 6 4 2 2 2 4 3" xfId="32356"/>
    <cellStyle name="Porcentagem 6 4 2 2 2 4 4" xfId="46634"/>
    <cellStyle name="Porcentagem 6 4 2 2 2 5" xfId="8982"/>
    <cellStyle name="Porcentagem 6 4 2 2 2 5 2" xfId="23288"/>
    <cellStyle name="Porcentagem 6 4 2 2 2 5 3" xfId="37567"/>
    <cellStyle name="Porcentagem 6 4 2 2 2 5 4" xfId="51845"/>
    <cellStyle name="Porcentagem 6 4 2 2 2 6" xfId="16254"/>
    <cellStyle name="Porcentagem 6 4 2 2 2 6 2" xfId="30533"/>
    <cellStyle name="Porcentagem 6 4 2 2 2 6 3" xfId="44811"/>
    <cellStyle name="Porcentagem 6 4 2 2 2 7" xfId="12632"/>
    <cellStyle name="Porcentagem 6 4 2 2 2 8" xfId="26911"/>
    <cellStyle name="Porcentagem 6 4 2 2 2 9" xfId="41189"/>
    <cellStyle name="Porcentagem 6 4 2 2 3" xfId="6787"/>
    <cellStyle name="Porcentagem 6 4 2 2 3 2" xfId="10242"/>
    <cellStyle name="Porcentagem 6 4 2 2 3 2 2" xfId="24521"/>
    <cellStyle name="Porcentagem 6 4 2 2 3 2 3" xfId="38799"/>
    <cellStyle name="Porcentagem 6 4 2 2 3 2 4" xfId="53077"/>
    <cellStyle name="Porcentagem 6 4 2 2 3 3" xfId="21093"/>
    <cellStyle name="Porcentagem 6 4 2 2 3 3 2" xfId="35372"/>
    <cellStyle name="Porcentagem 6 4 2 2 3 3 3" xfId="49650"/>
    <cellStyle name="Porcentagem 6 4 2 2 3 4" xfId="13864"/>
    <cellStyle name="Porcentagem 6 4 2 2 3 5" xfId="28143"/>
    <cellStyle name="Porcentagem 6 4 2 2 3 6" xfId="42421"/>
    <cellStyle name="Porcentagem 6 4 2 2 4" xfId="6788"/>
    <cellStyle name="Porcentagem 6 4 2 2 4 2" xfId="21094"/>
    <cellStyle name="Porcentagem 6 4 2 2 4 3" xfId="35373"/>
    <cellStyle name="Porcentagem 6 4 2 2 4 4" xfId="49651"/>
    <cellStyle name="Porcentagem 6 4 2 2 5" xfId="3184"/>
    <cellStyle name="Porcentagem 6 4 2 2 5 2" xfId="17498"/>
    <cellStyle name="Porcentagem 6 4 2 2 5 3" xfId="31777"/>
    <cellStyle name="Porcentagem 6 4 2 2 5 4" xfId="46055"/>
    <cellStyle name="Porcentagem 6 4 2 2 6" xfId="8403"/>
    <cellStyle name="Porcentagem 6 4 2 2 6 2" xfId="22709"/>
    <cellStyle name="Porcentagem 6 4 2 2 6 3" xfId="36988"/>
    <cellStyle name="Porcentagem 6 4 2 2 6 4" xfId="51266"/>
    <cellStyle name="Porcentagem 6 4 2 2 7" xfId="15675"/>
    <cellStyle name="Porcentagem 6 4 2 2 7 2" xfId="29954"/>
    <cellStyle name="Porcentagem 6 4 2 2 7 3" xfId="44232"/>
    <cellStyle name="Porcentagem 6 4 2 2 8" xfId="12053"/>
    <cellStyle name="Porcentagem 6 4 2 2 9" xfId="26332"/>
    <cellStyle name="Porcentagem 6 4 2 3" xfId="1821"/>
    <cellStyle name="Porcentagem 6 4 2 3 2" xfId="6789"/>
    <cellStyle name="Porcentagem 6 4 2 3 2 2" xfId="10820"/>
    <cellStyle name="Porcentagem 6 4 2 3 2 2 2" xfId="25099"/>
    <cellStyle name="Porcentagem 6 4 2 3 2 2 3" xfId="39377"/>
    <cellStyle name="Porcentagem 6 4 2 3 2 2 4" xfId="53655"/>
    <cellStyle name="Porcentagem 6 4 2 3 2 3" xfId="21095"/>
    <cellStyle name="Porcentagem 6 4 2 3 2 3 2" xfId="35374"/>
    <cellStyle name="Porcentagem 6 4 2 3 2 3 3" xfId="49652"/>
    <cellStyle name="Porcentagem 6 4 2 3 2 4" xfId="14442"/>
    <cellStyle name="Porcentagem 6 4 2 3 2 5" xfId="28721"/>
    <cellStyle name="Porcentagem 6 4 2 3 2 6" xfId="42999"/>
    <cellStyle name="Porcentagem 6 4 2 3 3" xfId="6790"/>
    <cellStyle name="Porcentagem 6 4 2 3 3 2" xfId="21096"/>
    <cellStyle name="Porcentagem 6 4 2 3 3 3" xfId="35375"/>
    <cellStyle name="Porcentagem 6 4 2 3 3 4" xfId="49653"/>
    <cellStyle name="Porcentagem 6 4 2 3 4" xfId="3762"/>
    <cellStyle name="Porcentagem 6 4 2 3 4 2" xfId="18076"/>
    <cellStyle name="Porcentagem 6 4 2 3 4 3" xfId="32355"/>
    <cellStyle name="Porcentagem 6 4 2 3 4 4" xfId="46633"/>
    <cellStyle name="Porcentagem 6 4 2 3 5" xfId="8981"/>
    <cellStyle name="Porcentagem 6 4 2 3 5 2" xfId="23287"/>
    <cellStyle name="Porcentagem 6 4 2 3 5 3" xfId="37566"/>
    <cellStyle name="Porcentagem 6 4 2 3 5 4" xfId="51844"/>
    <cellStyle name="Porcentagem 6 4 2 3 6" xfId="16253"/>
    <cellStyle name="Porcentagem 6 4 2 3 6 2" xfId="30532"/>
    <cellStyle name="Porcentagem 6 4 2 3 6 3" xfId="44810"/>
    <cellStyle name="Porcentagem 6 4 2 3 7" xfId="12631"/>
    <cellStyle name="Porcentagem 6 4 2 3 8" xfId="26910"/>
    <cellStyle name="Porcentagem 6 4 2 3 9" xfId="41188"/>
    <cellStyle name="Porcentagem 6 4 2 4" xfId="6791"/>
    <cellStyle name="Porcentagem 6 4 2 4 2" xfId="9875"/>
    <cellStyle name="Porcentagem 6 4 2 4 2 2" xfId="24154"/>
    <cellStyle name="Porcentagem 6 4 2 4 2 3" xfId="38432"/>
    <cellStyle name="Porcentagem 6 4 2 4 2 4" xfId="52710"/>
    <cellStyle name="Porcentagem 6 4 2 4 3" xfId="21097"/>
    <cellStyle name="Porcentagem 6 4 2 4 3 2" xfId="35376"/>
    <cellStyle name="Porcentagem 6 4 2 4 3 3" xfId="49654"/>
    <cellStyle name="Porcentagem 6 4 2 4 4" xfId="13497"/>
    <cellStyle name="Porcentagem 6 4 2 4 5" xfId="27776"/>
    <cellStyle name="Porcentagem 6 4 2 4 6" xfId="42054"/>
    <cellStyle name="Porcentagem 6 4 2 5" xfId="6792"/>
    <cellStyle name="Porcentagem 6 4 2 5 2" xfId="21098"/>
    <cellStyle name="Porcentagem 6 4 2 5 3" xfId="35377"/>
    <cellStyle name="Porcentagem 6 4 2 5 4" xfId="49655"/>
    <cellStyle name="Porcentagem 6 4 2 6" xfId="2817"/>
    <cellStyle name="Porcentagem 6 4 2 6 2" xfId="17131"/>
    <cellStyle name="Porcentagem 6 4 2 6 3" xfId="31410"/>
    <cellStyle name="Porcentagem 6 4 2 6 4" xfId="45688"/>
    <cellStyle name="Porcentagem 6 4 2 7" xfId="8036"/>
    <cellStyle name="Porcentagem 6 4 2 7 2" xfId="22342"/>
    <cellStyle name="Porcentagem 6 4 2 7 3" xfId="36621"/>
    <cellStyle name="Porcentagem 6 4 2 7 4" xfId="50899"/>
    <cellStyle name="Porcentagem 6 4 2 8" xfId="15308"/>
    <cellStyle name="Porcentagem 6 4 2 8 2" xfId="29587"/>
    <cellStyle name="Porcentagem 6 4 2 8 3" xfId="43865"/>
    <cellStyle name="Porcentagem 6 4 2 9" xfId="11686"/>
    <cellStyle name="Porcentagem 6 4 3" xfId="919"/>
    <cellStyle name="Porcentagem 6 4 3 10" xfId="40381"/>
    <cellStyle name="Porcentagem 6 4 3 2" xfId="1823"/>
    <cellStyle name="Porcentagem 6 4 3 2 2" xfId="6793"/>
    <cellStyle name="Porcentagem 6 4 3 2 2 2" xfId="10822"/>
    <cellStyle name="Porcentagem 6 4 3 2 2 2 2" xfId="25101"/>
    <cellStyle name="Porcentagem 6 4 3 2 2 2 3" xfId="39379"/>
    <cellStyle name="Porcentagem 6 4 3 2 2 2 4" xfId="53657"/>
    <cellStyle name="Porcentagem 6 4 3 2 2 3" xfId="21099"/>
    <cellStyle name="Porcentagem 6 4 3 2 2 3 2" xfId="35378"/>
    <cellStyle name="Porcentagem 6 4 3 2 2 3 3" xfId="49656"/>
    <cellStyle name="Porcentagem 6 4 3 2 2 4" xfId="14444"/>
    <cellStyle name="Porcentagem 6 4 3 2 2 5" xfId="28723"/>
    <cellStyle name="Porcentagem 6 4 3 2 2 6" xfId="43001"/>
    <cellStyle name="Porcentagem 6 4 3 2 3" xfId="6794"/>
    <cellStyle name="Porcentagem 6 4 3 2 3 2" xfId="21100"/>
    <cellStyle name="Porcentagem 6 4 3 2 3 3" xfId="35379"/>
    <cellStyle name="Porcentagem 6 4 3 2 3 4" xfId="49657"/>
    <cellStyle name="Porcentagem 6 4 3 2 4" xfId="3764"/>
    <cellStyle name="Porcentagem 6 4 3 2 4 2" xfId="18078"/>
    <cellStyle name="Porcentagem 6 4 3 2 4 3" xfId="32357"/>
    <cellStyle name="Porcentagem 6 4 3 2 4 4" xfId="46635"/>
    <cellStyle name="Porcentagem 6 4 3 2 5" xfId="8983"/>
    <cellStyle name="Porcentagem 6 4 3 2 5 2" xfId="23289"/>
    <cellStyle name="Porcentagem 6 4 3 2 5 3" xfId="37568"/>
    <cellStyle name="Porcentagem 6 4 3 2 5 4" xfId="51846"/>
    <cellStyle name="Porcentagem 6 4 3 2 6" xfId="16255"/>
    <cellStyle name="Porcentagem 6 4 3 2 6 2" xfId="30534"/>
    <cellStyle name="Porcentagem 6 4 3 2 6 3" xfId="44812"/>
    <cellStyle name="Porcentagem 6 4 3 2 7" xfId="12633"/>
    <cellStyle name="Porcentagem 6 4 3 2 8" xfId="26912"/>
    <cellStyle name="Porcentagem 6 4 3 2 9" xfId="41190"/>
    <cellStyle name="Porcentagem 6 4 3 3" xfId="6795"/>
    <cellStyle name="Porcentagem 6 4 3 3 2" xfId="10013"/>
    <cellStyle name="Porcentagem 6 4 3 3 2 2" xfId="24292"/>
    <cellStyle name="Porcentagem 6 4 3 3 2 3" xfId="38570"/>
    <cellStyle name="Porcentagem 6 4 3 3 2 4" xfId="52848"/>
    <cellStyle name="Porcentagem 6 4 3 3 3" xfId="21101"/>
    <cellStyle name="Porcentagem 6 4 3 3 3 2" xfId="35380"/>
    <cellStyle name="Porcentagem 6 4 3 3 3 3" xfId="49658"/>
    <cellStyle name="Porcentagem 6 4 3 3 4" xfId="13635"/>
    <cellStyle name="Porcentagem 6 4 3 3 5" xfId="27914"/>
    <cellStyle name="Porcentagem 6 4 3 3 6" xfId="42192"/>
    <cellStyle name="Porcentagem 6 4 3 4" xfId="6796"/>
    <cellStyle name="Porcentagem 6 4 3 4 2" xfId="21102"/>
    <cellStyle name="Porcentagem 6 4 3 4 3" xfId="35381"/>
    <cellStyle name="Porcentagem 6 4 3 4 4" xfId="49659"/>
    <cellStyle name="Porcentagem 6 4 3 5" xfId="2955"/>
    <cellStyle name="Porcentagem 6 4 3 5 2" xfId="17269"/>
    <cellStyle name="Porcentagem 6 4 3 5 3" xfId="31548"/>
    <cellStyle name="Porcentagem 6 4 3 5 4" xfId="45826"/>
    <cellStyle name="Porcentagem 6 4 3 6" xfId="8174"/>
    <cellStyle name="Porcentagem 6 4 3 6 2" xfId="22480"/>
    <cellStyle name="Porcentagem 6 4 3 6 3" xfId="36759"/>
    <cellStyle name="Porcentagem 6 4 3 6 4" xfId="51037"/>
    <cellStyle name="Porcentagem 6 4 3 7" xfId="15446"/>
    <cellStyle name="Porcentagem 6 4 3 7 2" xfId="29725"/>
    <cellStyle name="Porcentagem 6 4 3 7 3" xfId="44003"/>
    <cellStyle name="Porcentagem 6 4 3 8" xfId="11824"/>
    <cellStyle name="Porcentagem 6 4 3 9" xfId="26103"/>
    <cellStyle name="Porcentagem 6 4 4" xfId="1820"/>
    <cellStyle name="Porcentagem 6 4 4 2" xfId="6797"/>
    <cellStyle name="Porcentagem 6 4 4 2 2" xfId="10819"/>
    <cellStyle name="Porcentagem 6 4 4 2 2 2" xfId="25098"/>
    <cellStyle name="Porcentagem 6 4 4 2 2 3" xfId="39376"/>
    <cellStyle name="Porcentagem 6 4 4 2 2 4" xfId="53654"/>
    <cellStyle name="Porcentagem 6 4 4 2 3" xfId="21103"/>
    <cellStyle name="Porcentagem 6 4 4 2 3 2" xfId="35382"/>
    <cellStyle name="Porcentagem 6 4 4 2 3 3" xfId="49660"/>
    <cellStyle name="Porcentagem 6 4 4 2 4" xfId="14441"/>
    <cellStyle name="Porcentagem 6 4 4 2 5" xfId="28720"/>
    <cellStyle name="Porcentagem 6 4 4 2 6" xfId="42998"/>
    <cellStyle name="Porcentagem 6 4 4 3" xfId="6798"/>
    <cellStyle name="Porcentagem 6 4 4 3 2" xfId="21104"/>
    <cellStyle name="Porcentagem 6 4 4 3 3" xfId="35383"/>
    <cellStyle name="Porcentagem 6 4 4 3 4" xfId="49661"/>
    <cellStyle name="Porcentagem 6 4 4 4" xfId="3761"/>
    <cellStyle name="Porcentagem 6 4 4 4 2" xfId="18075"/>
    <cellStyle name="Porcentagem 6 4 4 4 3" xfId="32354"/>
    <cellStyle name="Porcentagem 6 4 4 4 4" xfId="46632"/>
    <cellStyle name="Porcentagem 6 4 4 5" xfId="8980"/>
    <cellStyle name="Porcentagem 6 4 4 5 2" xfId="23286"/>
    <cellStyle name="Porcentagem 6 4 4 5 3" xfId="37565"/>
    <cellStyle name="Porcentagem 6 4 4 5 4" xfId="51843"/>
    <cellStyle name="Porcentagem 6 4 4 6" xfId="16252"/>
    <cellStyle name="Porcentagem 6 4 4 6 2" xfId="30531"/>
    <cellStyle name="Porcentagem 6 4 4 6 3" xfId="44809"/>
    <cellStyle name="Porcentagem 6 4 4 7" xfId="12630"/>
    <cellStyle name="Porcentagem 6 4 4 8" xfId="26909"/>
    <cellStyle name="Porcentagem 6 4 4 9" xfId="41187"/>
    <cellStyle name="Porcentagem 6 4 5" xfId="2226"/>
    <cellStyle name="Porcentagem 6 4 5 2" xfId="6799"/>
    <cellStyle name="Porcentagem 6 4 5 2 2" xfId="11118"/>
    <cellStyle name="Porcentagem 6 4 5 2 2 2" xfId="25397"/>
    <cellStyle name="Porcentagem 6 4 5 2 2 3" xfId="39675"/>
    <cellStyle name="Porcentagem 6 4 5 2 2 4" xfId="53953"/>
    <cellStyle name="Porcentagem 6 4 5 2 3" xfId="21105"/>
    <cellStyle name="Porcentagem 6 4 5 2 3 2" xfId="35384"/>
    <cellStyle name="Porcentagem 6 4 5 2 3 3" xfId="49662"/>
    <cellStyle name="Porcentagem 6 4 5 2 4" xfId="14740"/>
    <cellStyle name="Porcentagem 6 4 5 2 5" xfId="29019"/>
    <cellStyle name="Porcentagem 6 4 5 2 6" xfId="43297"/>
    <cellStyle name="Porcentagem 6 4 5 3" xfId="6800"/>
    <cellStyle name="Porcentagem 6 4 5 3 2" xfId="21106"/>
    <cellStyle name="Porcentagem 6 4 5 3 3" xfId="35385"/>
    <cellStyle name="Porcentagem 6 4 5 3 4" xfId="49663"/>
    <cellStyle name="Porcentagem 6 4 5 4" xfId="4063"/>
    <cellStyle name="Porcentagem 6 4 5 4 2" xfId="18374"/>
    <cellStyle name="Porcentagem 6 4 5 4 3" xfId="32653"/>
    <cellStyle name="Porcentagem 6 4 5 4 4" xfId="46931"/>
    <cellStyle name="Porcentagem 6 4 5 5" xfId="9279"/>
    <cellStyle name="Porcentagem 6 4 5 5 2" xfId="23585"/>
    <cellStyle name="Porcentagem 6 4 5 5 3" xfId="37864"/>
    <cellStyle name="Porcentagem 6 4 5 5 4" xfId="52142"/>
    <cellStyle name="Porcentagem 6 4 5 6" xfId="16551"/>
    <cellStyle name="Porcentagem 6 4 5 6 2" xfId="30830"/>
    <cellStyle name="Porcentagem 6 4 5 6 3" xfId="45108"/>
    <cellStyle name="Porcentagem 6 4 5 7" xfId="12929"/>
    <cellStyle name="Porcentagem 6 4 5 8" xfId="27208"/>
    <cellStyle name="Porcentagem 6 4 5 9" xfId="41486"/>
    <cellStyle name="Porcentagem 6 4 6" xfId="2370"/>
    <cellStyle name="Porcentagem 6 4 6 2" xfId="6801"/>
    <cellStyle name="Porcentagem 6 4 6 2 2" xfId="11253"/>
    <cellStyle name="Porcentagem 6 4 6 2 2 2" xfId="25532"/>
    <cellStyle name="Porcentagem 6 4 6 2 2 3" xfId="39810"/>
    <cellStyle name="Porcentagem 6 4 6 2 2 4" xfId="54088"/>
    <cellStyle name="Porcentagem 6 4 6 2 3" xfId="21107"/>
    <cellStyle name="Porcentagem 6 4 6 2 3 2" xfId="35386"/>
    <cellStyle name="Porcentagem 6 4 6 2 3 3" xfId="49664"/>
    <cellStyle name="Porcentagem 6 4 6 2 4" xfId="14875"/>
    <cellStyle name="Porcentagem 6 4 6 2 5" xfId="29154"/>
    <cellStyle name="Porcentagem 6 4 6 2 6" xfId="43432"/>
    <cellStyle name="Porcentagem 6 4 6 3" xfId="4198"/>
    <cellStyle name="Porcentagem 6 4 6 3 2" xfId="18509"/>
    <cellStyle name="Porcentagem 6 4 6 3 3" xfId="32788"/>
    <cellStyle name="Porcentagem 6 4 6 3 4" xfId="47066"/>
    <cellStyle name="Porcentagem 6 4 6 4" xfId="9414"/>
    <cellStyle name="Porcentagem 6 4 6 4 2" xfId="23720"/>
    <cellStyle name="Porcentagem 6 4 6 4 3" xfId="37999"/>
    <cellStyle name="Porcentagem 6 4 6 4 4" xfId="52277"/>
    <cellStyle name="Porcentagem 6 4 6 5" xfId="16686"/>
    <cellStyle name="Porcentagem 6 4 6 5 2" xfId="30965"/>
    <cellStyle name="Porcentagem 6 4 6 5 3" xfId="45243"/>
    <cellStyle name="Porcentagem 6 4 6 6" xfId="13064"/>
    <cellStyle name="Porcentagem 6 4 6 7" xfId="27343"/>
    <cellStyle name="Porcentagem 6 4 6 8" xfId="41621"/>
    <cellStyle name="Porcentagem 6 4 7" xfId="6802"/>
    <cellStyle name="Porcentagem 6 4 7 2" xfId="9740"/>
    <cellStyle name="Porcentagem 6 4 7 2 2" xfId="24019"/>
    <cellStyle name="Porcentagem 6 4 7 2 3" xfId="38297"/>
    <cellStyle name="Porcentagem 6 4 7 2 4" xfId="52575"/>
    <cellStyle name="Porcentagem 6 4 7 3" xfId="21108"/>
    <cellStyle name="Porcentagem 6 4 7 3 2" xfId="35387"/>
    <cellStyle name="Porcentagem 6 4 7 3 3" xfId="49665"/>
    <cellStyle name="Porcentagem 6 4 7 4" xfId="13362"/>
    <cellStyle name="Porcentagem 6 4 7 5" xfId="27641"/>
    <cellStyle name="Porcentagem 6 4 7 6" xfId="41919"/>
    <cellStyle name="Porcentagem 6 4 8" xfId="6803"/>
    <cellStyle name="Porcentagem 6 4 8 2" xfId="21109"/>
    <cellStyle name="Porcentagem 6 4 8 3" xfId="35388"/>
    <cellStyle name="Porcentagem 6 4 8 4" xfId="49666"/>
    <cellStyle name="Porcentagem 6 4 9" xfId="2682"/>
    <cellStyle name="Porcentagem 6 4 9 2" xfId="16996"/>
    <cellStyle name="Porcentagem 6 4 9 3" xfId="31275"/>
    <cellStyle name="Porcentagem 6 4 9 4" xfId="45553"/>
    <cellStyle name="Porcentagem 6 5" xfId="463"/>
    <cellStyle name="Porcentagem 6 5 10" xfId="25741"/>
    <cellStyle name="Porcentagem 6 5 11" xfId="40019"/>
    <cellStyle name="Porcentagem 6 5 2" xfId="1029"/>
    <cellStyle name="Porcentagem 6 5 2 10" xfId="40471"/>
    <cellStyle name="Porcentagem 6 5 2 2" xfId="1825"/>
    <cellStyle name="Porcentagem 6 5 2 2 2" xfId="6804"/>
    <cellStyle name="Porcentagem 6 5 2 2 2 2" xfId="10824"/>
    <cellStyle name="Porcentagem 6 5 2 2 2 2 2" xfId="25103"/>
    <cellStyle name="Porcentagem 6 5 2 2 2 2 3" xfId="39381"/>
    <cellStyle name="Porcentagem 6 5 2 2 2 2 4" xfId="53659"/>
    <cellStyle name="Porcentagem 6 5 2 2 2 3" xfId="21110"/>
    <cellStyle name="Porcentagem 6 5 2 2 2 3 2" xfId="35389"/>
    <cellStyle name="Porcentagem 6 5 2 2 2 3 3" xfId="49667"/>
    <cellStyle name="Porcentagem 6 5 2 2 2 4" xfId="14446"/>
    <cellStyle name="Porcentagem 6 5 2 2 2 5" xfId="28725"/>
    <cellStyle name="Porcentagem 6 5 2 2 2 6" xfId="43003"/>
    <cellStyle name="Porcentagem 6 5 2 2 3" xfId="6805"/>
    <cellStyle name="Porcentagem 6 5 2 2 3 2" xfId="21111"/>
    <cellStyle name="Porcentagem 6 5 2 2 3 3" xfId="35390"/>
    <cellStyle name="Porcentagem 6 5 2 2 3 4" xfId="49668"/>
    <cellStyle name="Porcentagem 6 5 2 2 4" xfId="3766"/>
    <cellStyle name="Porcentagem 6 5 2 2 4 2" xfId="18080"/>
    <cellStyle name="Porcentagem 6 5 2 2 4 3" xfId="32359"/>
    <cellStyle name="Porcentagem 6 5 2 2 4 4" xfId="46637"/>
    <cellStyle name="Porcentagem 6 5 2 2 5" xfId="8985"/>
    <cellStyle name="Porcentagem 6 5 2 2 5 2" xfId="23291"/>
    <cellStyle name="Porcentagem 6 5 2 2 5 3" xfId="37570"/>
    <cellStyle name="Porcentagem 6 5 2 2 5 4" xfId="51848"/>
    <cellStyle name="Porcentagem 6 5 2 2 6" xfId="16257"/>
    <cellStyle name="Porcentagem 6 5 2 2 6 2" xfId="30536"/>
    <cellStyle name="Porcentagem 6 5 2 2 6 3" xfId="44814"/>
    <cellStyle name="Porcentagem 6 5 2 2 7" xfId="12635"/>
    <cellStyle name="Porcentagem 6 5 2 2 8" xfId="26914"/>
    <cellStyle name="Porcentagem 6 5 2 2 9" xfId="41192"/>
    <cellStyle name="Porcentagem 6 5 2 3" xfId="6806"/>
    <cellStyle name="Porcentagem 6 5 2 3 2" xfId="10103"/>
    <cellStyle name="Porcentagem 6 5 2 3 2 2" xfId="24382"/>
    <cellStyle name="Porcentagem 6 5 2 3 2 3" xfId="38660"/>
    <cellStyle name="Porcentagem 6 5 2 3 2 4" xfId="52938"/>
    <cellStyle name="Porcentagem 6 5 2 3 3" xfId="21112"/>
    <cellStyle name="Porcentagem 6 5 2 3 3 2" xfId="35391"/>
    <cellStyle name="Porcentagem 6 5 2 3 3 3" xfId="49669"/>
    <cellStyle name="Porcentagem 6 5 2 3 4" xfId="13725"/>
    <cellStyle name="Porcentagem 6 5 2 3 5" xfId="28004"/>
    <cellStyle name="Porcentagem 6 5 2 3 6" xfId="42282"/>
    <cellStyle name="Porcentagem 6 5 2 4" xfId="6807"/>
    <cellStyle name="Porcentagem 6 5 2 4 2" xfId="21113"/>
    <cellStyle name="Porcentagem 6 5 2 4 3" xfId="35392"/>
    <cellStyle name="Porcentagem 6 5 2 4 4" xfId="49670"/>
    <cellStyle name="Porcentagem 6 5 2 5" xfId="3045"/>
    <cellStyle name="Porcentagem 6 5 2 5 2" xfId="17359"/>
    <cellStyle name="Porcentagem 6 5 2 5 3" xfId="31638"/>
    <cellStyle name="Porcentagem 6 5 2 5 4" xfId="45916"/>
    <cellStyle name="Porcentagem 6 5 2 6" xfId="8264"/>
    <cellStyle name="Porcentagem 6 5 2 6 2" xfId="22570"/>
    <cellStyle name="Porcentagem 6 5 2 6 3" xfId="36849"/>
    <cellStyle name="Porcentagem 6 5 2 6 4" xfId="51127"/>
    <cellStyle name="Porcentagem 6 5 2 7" xfId="15536"/>
    <cellStyle name="Porcentagem 6 5 2 7 2" xfId="29815"/>
    <cellStyle name="Porcentagem 6 5 2 7 3" xfId="44093"/>
    <cellStyle name="Porcentagem 6 5 2 8" xfId="11914"/>
    <cellStyle name="Porcentagem 6 5 2 9" xfId="26193"/>
    <cellStyle name="Porcentagem 6 5 3" xfId="1824"/>
    <cellStyle name="Porcentagem 6 5 3 2" xfId="6808"/>
    <cellStyle name="Porcentagem 6 5 3 2 2" xfId="10823"/>
    <cellStyle name="Porcentagem 6 5 3 2 2 2" xfId="25102"/>
    <cellStyle name="Porcentagem 6 5 3 2 2 3" xfId="39380"/>
    <cellStyle name="Porcentagem 6 5 3 2 2 4" xfId="53658"/>
    <cellStyle name="Porcentagem 6 5 3 2 3" xfId="21114"/>
    <cellStyle name="Porcentagem 6 5 3 2 3 2" xfId="35393"/>
    <cellStyle name="Porcentagem 6 5 3 2 3 3" xfId="49671"/>
    <cellStyle name="Porcentagem 6 5 3 2 4" xfId="14445"/>
    <cellStyle name="Porcentagem 6 5 3 2 5" xfId="28724"/>
    <cellStyle name="Porcentagem 6 5 3 2 6" xfId="43002"/>
    <cellStyle name="Porcentagem 6 5 3 3" xfId="6809"/>
    <cellStyle name="Porcentagem 6 5 3 3 2" xfId="21115"/>
    <cellStyle name="Porcentagem 6 5 3 3 3" xfId="35394"/>
    <cellStyle name="Porcentagem 6 5 3 3 4" xfId="49672"/>
    <cellStyle name="Porcentagem 6 5 3 4" xfId="3765"/>
    <cellStyle name="Porcentagem 6 5 3 4 2" xfId="18079"/>
    <cellStyle name="Porcentagem 6 5 3 4 3" xfId="32358"/>
    <cellStyle name="Porcentagem 6 5 3 4 4" xfId="46636"/>
    <cellStyle name="Porcentagem 6 5 3 5" xfId="8984"/>
    <cellStyle name="Porcentagem 6 5 3 5 2" xfId="23290"/>
    <cellStyle name="Porcentagem 6 5 3 5 3" xfId="37569"/>
    <cellStyle name="Porcentagem 6 5 3 5 4" xfId="51847"/>
    <cellStyle name="Porcentagem 6 5 3 6" xfId="16256"/>
    <cellStyle name="Porcentagem 6 5 3 6 2" xfId="30535"/>
    <cellStyle name="Porcentagem 6 5 3 6 3" xfId="44813"/>
    <cellStyle name="Porcentagem 6 5 3 7" xfId="12634"/>
    <cellStyle name="Porcentagem 6 5 3 8" xfId="26913"/>
    <cellStyle name="Porcentagem 6 5 3 9" xfId="41191"/>
    <cellStyle name="Porcentagem 6 5 4" xfId="6810"/>
    <cellStyle name="Porcentagem 6 5 4 2" xfId="9651"/>
    <cellStyle name="Porcentagem 6 5 4 2 2" xfId="23930"/>
    <cellStyle name="Porcentagem 6 5 4 2 3" xfId="38208"/>
    <cellStyle name="Porcentagem 6 5 4 2 4" xfId="52486"/>
    <cellStyle name="Porcentagem 6 5 4 3" xfId="21116"/>
    <cellStyle name="Porcentagem 6 5 4 3 2" xfId="35395"/>
    <cellStyle name="Porcentagem 6 5 4 3 3" xfId="49673"/>
    <cellStyle name="Porcentagem 6 5 4 4" xfId="13273"/>
    <cellStyle name="Porcentagem 6 5 4 5" xfId="27552"/>
    <cellStyle name="Porcentagem 6 5 4 6" xfId="41830"/>
    <cellStyle name="Porcentagem 6 5 5" xfId="6811"/>
    <cellStyle name="Porcentagem 6 5 5 2" xfId="21117"/>
    <cellStyle name="Porcentagem 6 5 5 3" xfId="35396"/>
    <cellStyle name="Porcentagem 6 5 5 4" xfId="49674"/>
    <cellStyle name="Porcentagem 6 5 6" xfId="2593"/>
    <cellStyle name="Porcentagem 6 5 6 2" xfId="16907"/>
    <cellStyle name="Porcentagem 6 5 6 3" xfId="31186"/>
    <cellStyle name="Porcentagem 6 5 6 4" xfId="45464"/>
    <cellStyle name="Porcentagem 6 5 7" xfId="7812"/>
    <cellStyle name="Porcentagem 6 5 7 2" xfId="22118"/>
    <cellStyle name="Porcentagem 6 5 7 3" xfId="36397"/>
    <cellStyle name="Porcentagem 6 5 7 4" xfId="50675"/>
    <cellStyle name="Porcentagem 6 5 8" xfId="15084"/>
    <cellStyle name="Porcentagem 6 5 8 2" xfId="29363"/>
    <cellStyle name="Porcentagem 6 5 8 3" xfId="43641"/>
    <cellStyle name="Porcentagem 6 5 9" xfId="11462"/>
    <cellStyle name="Porcentagem 6 6" xfId="676"/>
    <cellStyle name="Porcentagem 6 6 10" xfId="25876"/>
    <cellStyle name="Porcentagem 6 6 11" xfId="40154"/>
    <cellStyle name="Porcentagem 6 6 2" xfId="1142"/>
    <cellStyle name="Porcentagem 6 6 2 10" xfId="40521"/>
    <cellStyle name="Porcentagem 6 6 2 2" xfId="1827"/>
    <cellStyle name="Porcentagem 6 6 2 2 2" xfId="6812"/>
    <cellStyle name="Porcentagem 6 6 2 2 2 2" xfId="10826"/>
    <cellStyle name="Porcentagem 6 6 2 2 2 2 2" xfId="25105"/>
    <cellStyle name="Porcentagem 6 6 2 2 2 2 3" xfId="39383"/>
    <cellStyle name="Porcentagem 6 6 2 2 2 2 4" xfId="53661"/>
    <cellStyle name="Porcentagem 6 6 2 2 2 3" xfId="21118"/>
    <cellStyle name="Porcentagem 6 6 2 2 2 3 2" xfId="35397"/>
    <cellStyle name="Porcentagem 6 6 2 2 2 3 3" xfId="49675"/>
    <cellStyle name="Porcentagem 6 6 2 2 2 4" xfId="14448"/>
    <cellStyle name="Porcentagem 6 6 2 2 2 5" xfId="28727"/>
    <cellStyle name="Porcentagem 6 6 2 2 2 6" xfId="43005"/>
    <cellStyle name="Porcentagem 6 6 2 2 3" xfId="6813"/>
    <cellStyle name="Porcentagem 6 6 2 2 3 2" xfId="21119"/>
    <cellStyle name="Porcentagem 6 6 2 2 3 3" xfId="35398"/>
    <cellStyle name="Porcentagem 6 6 2 2 3 4" xfId="49676"/>
    <cellStyle name="Porcentagem 6 6 2 2 4" xfId="3768"/>
    <cellStyle name="Porcentagem 6 6 2 2 4 2" xfId="18082"/>
    <cellStyle name="Porcentagem 6 6 2 2 4 3" xfId="32361"/>
    <cellStyle name="Porcentagem 6 6 2 2 4 4" xfId="46639"/>
    <cellStyle name="Porcentagem 6 6 2 2 5" xfId="8987"/>
    <cellStyle name="Porcentagem 6 6 2 2 5 2" xfId="23293"/>
    <cellStyle name="Porcentagem 6 6 2 2 5 3" xfId="37572"/>
    <cellStyle name="Porcentagem 6 6 2 2 5 4" xfId="51850"/>
    <cellStyle name="Porcentagem 6 6 2 2 6" xfId="16259"/>
    <cellStyle name="Porcentagem 6 6 2 2 6 2" xfId="30538"/>
    <cellStyle name="Porcentagem 6 6 2 2 6 3" xfId="44816"/>
    <cellStyle name="Porcentagem 6 6 2 2 7" xfId="12637"/>
    <cellStyle name="Porcentagem 6 6 2 2 8" xfId="26916"/>
    <cellStyle name="Porcentagem 6 6 2 2 9" xfId="41194"/>
    <cellStyle name="Porcentagem 6 6 2 3" xfId="6814"/>
    <cellStyle name="Porcentagem 6 6 2 3 2" xfId="10153"/>
    <cellStyle name="Porcentagem 6 6 2 3 2 2" xfId="24432"/>
    <cellStyle name="Porcentagem 6 6 2 3 2 3" xfId="38710"/>
    <cellStyle name="Porcentagem 6 6 2 3 2 4" xfId="52988"/>
    <cellStyle name="Porcentagem 6 6 2 3 3" xfId="21120"/>
    <cellStyle name="Porcentagem 6 6 2 3 3 2" xfId="35399"/>
    <cellStyle name="Porcentagem 6 6 2 3 3 3" xfId="49677"/>
    <cellStyle name="Porcentagem 6 6 2 3 4" xfId="13775"/>
    <cellStyle name="Porcentagem 6 6 2 3 5" xfId="28054"/>
    <cellStyle name="Porcentagem 6 6 2 3 6" xfId="42332"/>
    <cellStyle name="Porcentagem 6 6 2 4" xfId="6815"/>
    <cellStyle name="Porcentagem 6 6 2 4 2" xfId="21121"/>
    <cellStyle name="Porcentagem 6 6 2 4 3" xfId="35400"/>
    <cellStyle name="Porcentagem 6 6 2 4 4" xfId="49678"/>
    <cellStyle name="Porcentagem 6 6 2 5" xfId="3095"/>
    <cellStyle name="Porcentagem 6 6 2 5 2" xfId="17409"/>
    <cellStyle name="Porcentagem 6 6 2 5 3" xfId="31688"/>
    <cellStyle name="Porcentagem 6 6 2 5 4" xfId="45966"/>
    <cellStyle name="Porcentagem 6 6 2 6" xfId="8314"/>
    <cellStyle name="Porcentagem 6 6 2 6 2" xfId="22620"/>
    <cellStyle name="Porcentagem 6 6 2 6 3" xfId="36899"/>
    <cellStyle name="Porcentagem 6 6 2 6 4" xfId="51177"/>
    <cellStyle name="Porcentagem 6 6 2 7" xfId="15586"/>
    <cellStyle name="Porcentagem 6 6 2 7 2" xfId="29865"/>
    <cellStyle name="Porcentagem 6 6 2 7 3" xfId="44143"/>
    <cellStyle name="Porcentagem 6 6 2 8" xfId="11964"/>
    <cellStyle name="Porcentagem 6 6 2 9" xfId="26243"/>
    <cellStyle name="Porcentagem 6 6 3" xfId="1826"/>
    <cellStyle name="Porcentagem 6 6 3 2" xfId="6816"/>
    <cellStyle name="Porcentagem 6 6 3 2 2" xfId="10825"/>
    <cellStyle name="Porcentagem 6 6 3 2 2 2" xfId="25104"/>
    <cellStyle name="Porcentagem 6 6 3 2 2 3" xfId="39382"/>
    <cellStyle name="Porcentagem 6 6 3 2 2 4" xfId="53660"/>
    <cellStyle name="Porcentagem 6 6 3 2 3" xfId="21122"/>
    <cellStyle name="Porcentagem 6 6 3 2 3 2" xfId="35401"/>
    <cellStyle name="Porcentagem 6 6 3 2 3 3" xfId="49679"/>
    <cellStyle name="Porcentagem 6 6 3 2 4" xfId="14447"/>
    <cellStyle name="Porcentagem 6 6 3 2 5" xfId="28726"/>
    <cellStyle name="Porcentagem 6 6 3 2 6" xfId="43004"/>
    <cellStyle name="Porcentagem 6 6 3 3" xfId="6817"/>
    <cellStyle name="Porcentagem 6 6 3 3 2" xfId="21123"/>
    <cellStyle name="Porcentagem 6 6 3 3 3" xfId="35402"/>
    <cellStyle name="Porcentagem 6 6 3 3 4" xfId="49680"/>
    <cellStyle name="Porcentagem 6 6 3 4" xfId="3767"/>
    <cellStyle name="Porcentagem 6 6 3 4 2" xfId="18081"/>
    <cellStyle name="Porcentagem 6 6 3 4 3" xfId="32360"/>
    <cellStyle name="Porcentagem 6 6 3 4 4" xfId="46638"/>
    <cellStyle name="Porcentagem 6 6 3 5" xfId="8986"/>
    <cellStyle name="Porcentagem 6 6 3 5 2" xfId="23292"/>
    <cellStyle name="Porcentagem 6 6 3 5 3" xfId="37571"/>
    <cellStyle name="Porcentagem 6 6 3 5 4" xfId="51849"/>
    <cellStyle name="Porcentagem 6 6 3 6" xfId="16258"/>
    <cellStyle name="Porcentagem 6 6 3 6 2" xfId="30537"/>
    <cellStyle name="Porcentagem 6 6 3 6 3" xfId="44815"/>
    <cellStyle name="Porcentagem 6 6 3 7" xfId="12636"/>
    <cellStyle name="Porcentagem 6 6 3 8" xfId="26915"/>
    <cellStyle name="Porcentagem 6 6 3 9" xfId="41193"/>
    <cellStyle name="Porcentagem 6 6 4" xfId="6818"/>
    <cellStyle name="Porcentagem 6 6 4 2" xfId="9786"/>
    <cellStyle name="Porcentagem 6 6 4 2 2" xfId="24065"/>
    <cellStyle name="Porcentagem 6 6 4 2 3" xfId="38343"/>
    <cellStyle name="Porcentagem 6 6 4 2 4" xfId="52621"/>
    <cellStyle name="Porcentagem 6 6 4 3" xfId="21124"/>
    <cellStyle name="Porcentagem 6 6 4 3 2" xfId="35403"/>
    <cellStyle name="Porcentagem 6 6 4 3 3" xfId="49681"/>
    <cellStyle name="Porcentagem 6 6 4 4" xfId="13408"/>
    <cellStyle name="Porcentagem 6 6 4 5" xfId="27687"/>
    <cellStyle name="Porcentagem 6 6 4 6" xfId="41965"/>
    <cellStyle name="Porcentagem 6 6 5" xfId="6819"/>
    <cellStyle name="Porcentagem 6 6 5 2" xfId="21125"/>
    <cellStyle name="Porcentagem 6 6 5 3" xfId="35404"/>
    <cellStyle name="Porcentagem 6 6 5 4" xfId="49682"/>
    <cellStyle name="Porcentagem 6 6 6" xfId="2728"/>
    <cellStyle name="Porcentagem 6 6 6 2" xfId="17042"/>
    <cellStyle name="Porcentagem 6 6 6 3" xfId="31321"/>
    <cellStyle name="Porcentagem 6 6 6 4" xfId="45599"/>
    <cellStyle name="Porcentagem 6 6 7" xfId="7947"/>
    <cellStyle name="Porcentagem 6 6 7 2" xfId="22253"/>
    <cellStyle name="Porcentagem 6 6 7 3" xfId="36532"/>
    <cellStyle name="Porcentagem 6 6 7 4" xfId="50810"/>
    <cellStyle name="Porcentagem 6 6 8" xfId="15219"/>
    <cellStyle name="Porcentagem 6 6 8 2" xfId="29498"/>
    <cellStyle name="Porcentagem 6 6 8 3" xfId="43776"/>
    <cellStyle name="Porcentagem 6 6 9" xfId="11597"/>
    <cellStyle name="Porcentagem 6 7" xfId="347"/>
    <cellStyle name="Porcentagem 6 7 10" xfId="25692"/>
    <cellStyle name="Porcentagem 6 7 11" xfId="39970"/>
    <cellStyle name="Porcentagem 6 7 2" xfId="972"/>
    <cellStyle name="Porcentagem 6 7 2 10" xfId="40427"/>
    <cellStyle name="Porcentagem 6 7 2 2" xfId="1829"/>
    <cellStyle name="Porcentagem 6 7 2 2 2" xfId="6820"/>
    <cellStyle name="Porcentagem 6 7 2 2 2 2" xfId="10828"/>
    <cellStyle name="Porcentagem 6 7 2 2 2 2 2" xfId="25107"/>
    <cellStyle name="Porcentagem 6 7 2 2 2 2 3" xfId="39385"/>
    <cellStyle name="Porcentagem 6 7 2 2 2 2 4" xfId="53663"/>
    <cellStyle name="Porcentagem 6 7 2 2 2 3" xfId="21126"/>
    <cellStyle name="Porcentagem 6 7 2 2 2 3 2" xfId="35405"/>
    <cellStyle name="Porcentagem 6 7 2 2 2 3 3" xfId="49683"/>
    <cellStyle name="Porcentagem 6 7 2 2 2 4" xfId="14450"/>
    <cellStyle name="Porcentagem 6 7 2 2 2 5" xfId="28729"/>
    <cellStyle name="Porcentagem 6 7 2 2 2 6" xfId="43007"/>
    <cellStyle name="Porcentagem 6 7 2 2 3" xfId="6821"/>
    <cellStyle name="Porcentagem 6 7 2 2 3 2" xfId="21127"/>
    <cellStyle name="Porcentagem 6 7 2 2 3 3" xfId="35406"/>
    <cellStyle name="Porcentagem 6 7 2 2 3 4" xfId="49684"/>
    <cellStyle name="Porcentagem 6 7 2 2 4" xfId="3770"/>
    <cellStyle name="Porcentagem 6 7 2 2 4 2" xfId="18084"/>
    <cellStyle name="Porcentagem 6 7 2 2 4 3" xfId="32363"/>
    <cellStyle name="Porcentagem 6 7 2 2 4 4" xfId="46641"/>
    <cellStyle name="Porcentagem 6 7 2 2 5" xfId="8989"/>
    <cellStyle name="Porcentagem 6 7 2 2 5 2" xfId="23295"/>
    <cellStyle name="Porcentagem 6 7 2 2 5 3" xfId="37574"/>
    <cellStyle name="Porcentagem 6 7 2 2 5 4" xfId="51852"/>
    <cellStyle name="Porcentagem 6 7 2 2 6" xfId="16261"/>
    <cellStyle name="Porcentagem 6 7 2 2 6 2" xfId="30540"/>
    <cellStyle name="Porcentagem 6 7 2 2 6 3" xfId="44818"/>
    <cellStyle name="Porcentagem 6 7 2 2 7" xfId="12639"/>
    <cellStyle name="Porcentagem 6 7 2 2 8" xfId="26918"/>
    <cellStyle name="Porcentagem 6 7 2 2 9" xfId="41196"/>
    <cellStyle name="Porcentagem 6 7 2 3" xfId="6822"/>
    <cellStyle name="Porcentagem 6 7 2 3 2" xfId="10059"/>
    <cellStyle name="Porcentagem 6 7 2 3 2 2" xfId="24338"/>
    <cellStyle name="Porcentagem 6 7 2 3 2 3" xfId="38616"/>
    <cellStyle name="Porcentagem 6 7 2 3 2 4" xfId="52894"/>
    <cellStyle name="Porcentagem 6 7 2 3 3" xfId="21128"/>
    <cellStyle name="Porcentagem 6 7 2 3 3 2" xfId="35407"/>
    <cellStyle name="Porcentagem 6 7 2 3 3 3" xfId="49685"/>
    <cellStyle name="Porcentagem 6 7 2 3 4" xfId="13681"/>
    <cellStyle name="Porcentagem 6 7 2 3 5" xfId="27960"/>
    <cellStyle name="Porcentagem 6 7 2 3 6" xfId="42238"/>
    <cellStyle name="Porcentagem 6 7 2 4" xfId="6823"/>
    <cellStyle name="Porcentagem 6 7 2 4 2" xfId="21129"/>
    <cellStyle name="Porcentagem 6 7 2 4 3" xfId="35408"/>
    <cellStyle name="Porcentagem 6 7 2 4 4" xfId="49686"/>
    <cellStyle name="Porcentagem 6 7 2 5" xfId="3001"/>
    <cellStyle name="Porcentagem 6 7 2 5 2" xfId="17315"/>
    <cellStyle name="Porcentagem 6 7 2 5 3" xfId="31594"/>
    <cellStyle name="Porcentagem 6 7 2 5 4" xfId="45872"/>
    <cellStyle name="Porcentagem 6 7 2 6" xfId="8220"/>
    <cellStyle name="Porcentagem 6 7 2 6 2" xfId="22526"/>
    <cellStyle name="Porcentagem 6 7 2 6 3" xfId="36805"/>
    <cellStyle name="Porcentagem 6 7 2 6 4" xfId="51083"/>
    <cellStyle name="Porcentagem 6 7 2 7" xfId="15492"/>
    <cellStyle name="Porcentagem 6 7 2 7 2" xfId="29771"/>
    <cellStyle name="Porcentagem 6 7 2 7 3" xfId="44049"/>
    <cellStyle name="Porcentagem 6 7 2 8" xfId="11870"/>
    <cellStyle name="Porcentagem 6 7 2 9" xfId="26149"/>
    <cellStyle name="Porcentagem 6 7 3" xfId="1828"/>
    <cellStyle name="Porcentagem 6 7 3 2" xfId="6824"/>
    <cellStyle name="Porcentagem 6 7 3 2 2" xfId="10827"/>
    <cellStyle name="Porcentagem 6 7 3 2 2 2" xfId="25106"/>
    <cellStyle name="Porcentagem 6 7 3 2 2 3" xfId="39384"/>
    <cellStyle name="Porcentagem 6 7 3 2 2 4" xfId="53662"/>
    <cellStyle name="Porcentagem 6 7 3 2 3" xfId="21130"/>
    <cellStyle name="Porcentagem 6 7 3 2 3 2" xfId="35409"/>
    <cellStyle name="Porcentagem 6 7 3 2 3 3" xfId="49687"/>
    <cellStyle name="Porcentagem 6 7 3 2 4" xfId="14449"/>
    <cellStyle name="Porcentagem 6 7 3 2 5" xfId="28728"/>
    <cellStyle name="Porcentagem 6 7 3 2 6" xfId="43006"/>
    <cellStyle name="Porcentagem 6 7 3 3" xfId="6825"/>
    <cellStyle name="Porcentagem 6 7 3 3 2" xfId="21131"/>
    <cellStyle name="Porcentagem 6 7 3 3 3" xfId="35410"/>
    <cellStyle name="Porcentagem 6 7 3 3 4" xfId="49688"/>
    <cellStyle name="Porcentagem 6 7 3 4" xfId="3769"/>
    <cellStyle name="Porcentagem 6 7 3 4 2" xfId="18083"/>
    <cellStyle name="Porcentagem 6 7 3 4 3" xfId="32362"/>
    <cellStyle name="Porcentagem 6 7 3 4 4" xfId="46640"/>
    <cellStyle name="Porcentagem 6 7 3 5" xfId="8988"/>
    <cellStyle name="Porcentagem 6 7 3 5 2" xfId="23294"/>
    <cellStyle name="Porcentagem 6 7 3 5 3" xfId="37573"/>
    <cellStyle name="Porcentagem 6 7 3 5 4" xfId="51851"/>
    <cellStyle name="Porcentagem 6 7 3 6" xfId="16260"/>
    <cellStyle name="Porcentagem 6 7 3 6 2" xfId="30539"/>
    <cellStyle name="Porcentagem 6 7 3 6 3" xfId="44817"/>
    <cellStyle name="Porcentagem 6 7 3 7" xfId="12638"/>
    <cellStyle name="Porcentagem 6 7 3 8" xfId="26917"/>
    <cellStyle name="Porcentagem 6 7 3 9" xfId="41195"/>
    <cellStyle name="Porcentagem 6 7 4" xfId="6826"/>
    <cellStyle name="Porcentagem 6 7 4 2" xfId="9602"/>
    <cellStyle name="Porcentagem 6 7 4 2 2" xfId="23881"/>
    <cellStyle name="Porcentagem 6 7 4 2 3" xfId="38159"/>
    <cellStyle name="Porcentagem 6 7 4 2 4" xfId="52437"/>
    <cellStyle name="Porcentagem 6 7 4 3" xfId="21132"/>
    <cellStyle name="Porcentagem 6 7 4 3 2" xfId="35411"/>
    <cellStyle name="Porcentagem 6 7 4 3 3" xfId="49689"/>
    <cellStyle name="Porcentagem 6 7 4 4" xfId="13224"/>
    <cellStyle name="Porcentagem 6 7 4 5" xfId="27503"/>
    <cellStyle name="Porcentagem 6 7 4 6" xfId="41781"/>
    <cellStyle name="Porcentagem 6 7 5" xfId="6827"/>
    <cellStyle name="Porcentagem 6 7 5 2" xfId="21133"/>
    <cellStyle name="Porcentagem 6 7 5 3" xfId="35412"/>
    <cellStyle name="Porcentagem 6 7 5 4" xfId="49690"/>
    <cellStyle name="Porcentagem 6 7 6" xfId="2544"/>
    <cellStyle name="Porcentagem 6 7 6 2" xfId="16858"/>
    <cellStyle name="Porcentagem 6 7 6 3" xfId="31137"/>
    <cellStyle name="Porcentagem 6 7 6 4" xfId="45415"/>
    <cellStyle name="Porcentagem 6 7 7" xfId="7763"/>
    <cellStyle name="Porcentagem 6 7 7 2" xfId="22069"/>
    <cellStyle name="Porcentagem 6 7 7 3" xfId="36348"/>
    <cellStyle name="Porcentagem 6 7 7 4" xfId="50626"/>
    <cellStyle name="Porcentagem 6 7 8" xfId="15035"/>
    <cellStyle name="Porcentagem 6 7 8 2" xfId="29314"/>
    <cellStyle name="Porcentagem 6 7 8 3" xfId="43592"/>
    <cellStyle name="Porcentagem 6 7 9" xfId="11413"/>
    <cellStyle name="Porcentagem 6 8" xfId="825"/>
    <cellStyle name="Porcentagem 6 8 10" xfId="40292"/>
    <cellStyle name="Porcentagem 6 8 2" xfId="1830"/>
    <cellStyle name="Porcentagem 6 8 2 2" xfId="6828"/>
    <cellStyle name="Porcentagem 6 8 2 2 2" xfId="10829"/>
    <cellStyle name="Porcentagem 6 8 2 2 2 2" xfId="25108"/>
    <cellStyle name="Porcentagem 6 8 2 2 2 3" xfId="39386"/>
    <cellStyle name="Porcentagem 6 8 2 2 2 4" xfId="53664"/>
    <cellStyle name="Porcentagem 6 8 2 2 3" xfId="21134"/>
    <cellStyle name="Porcentagem 6 8 2 2 3 2" xfId="35413"/>
    <cellStyle name="Porcentagem 6 8 2 2 3 3" xfId="49691"/>
    <cellStyle name="Porcentagem 6 8 2 2 4" xfId="14451"/>
    <cellStyle name="Porcentagem 6 8 2 2 5" xfId="28730"/>
    <cellStyle name="Porcentagem 6 8 2 2 6" xfId="43008"/>
    <cellStyle name="Porcentagem 6 8 2 3" xfId="6829"/>
    <cellStyle name="Porcentagem 6 8 2 3 2" xfId="21135"/>
    <cellStyle name="Porcentagem 6 8 2 3 3" xfId="35414"/>
    <cellStyle name="Porcentagem 6 8 2 3 4" xfId="49692"/>
    <cellStyle name="Porcentagem 6 8 2 4" xfId="3771"/>
    <cellStyle name="Porcentagem 6 8 2 4 2" xfId="18085"/>
    <cellStyle name="Porcentagem 6 8 2 4 3" xfId="32364"/>
    <cellStyle name="Porcentagem 6 8 2 4 4" xfId="46642"/>
    <cellStyle name="Porcentagem 6 8 2 5" xfId="8990"/>
    <cellStyle name="Porcentagem 6 8 2 5 2" xfId="23296"/>
    <cellStyle name="Porcentagem 6 8 2 5 3" xfId="37575"/>
    <cellStyle name="Porcentagem 6 8 2 5 4" xfId="51853"/>
    <cellStyle name="Porcentagem 6 8 2 6" xfId="16262"/>
    <cellStyle name="Porcentagem 6 8 2 6 2" xfId="30541"/>
    <cellStyle name="Porcentagem 6 8 2 6 3" xfId="44819"/>
    <cellStyle name="Porcentagem 6 8 2 7" xfId="12640"/>
    <cellStyle name="Porcentagem 6 8 2 8" xfId="26919"/>
    <cellStyle name="Porcentagem 6 8 2 9" xfId="41197"/>
    <cellStyle name="Porcentagem 6 8 3" xfId="6830"/>
    <cellStyle name="Porcentagem 6 8 3 2" xfId="9924"/>
    <cellStyle name="Porcentagem 6 8 3 2 2" xfId="24203"/>
    <cellStyle name="Porcentagem 6 8 3 2 3" xfId="38481"/>
    <cellStyle name="Porcentagem 6 8 3 2 4" xfId="52759"/>
    <cellStyle name="Porcentagem 6 8 3 3" xfId="21136"/>
    <cellStyle name="Porcentagem 6 8 3 3 2" xfId="35415"/>
    <cellStyle name="Porcentagem 6 8 3 3 3" xfId="49693"/>
    <cellStyle name="Porcentagem 6 8 3 4" xfId="13546"/>
    <cellStyle name="Porcentagem 6 8 3 5" xfId="27825"/>
    <cellStyle name="Porcentagem 6 8 3 6" xfId="42103"/>
    <cellStyle name="Porcentagem 6 8 4" xfId="6831"/>
    <cellStyle name="Porcentagem 6 8 4 2" xfId="21137"/>
    <cellStyle name="Porcentagem 6 8 4 3" xfId="35416"/>
    <cellStyle name="Porcentagem 6 8 4 4" xfId="49694"/>
    <cellStyle name="Porcentagem 6 8 5" xfId="2866"/>
    <cellStyle name="Porcentagem 6 8 5 2" xfId="17180"/>
    <cellStyle name="Porcentagem 6 8 5 3" xfId="31459"/>
    <cellStyle name="Porcentagem 6 8 5 4" xfId="45737"/>
    <cellStyle name="Porcentagem 6 8 6" xfId="8085"/>
    <cellStyle name="Porcentagem 6 8 6 2" xfId="22391"/>
    <cellStyle name="Porcentagem 6 8 6 3" xfId="36670"/>
    <cellStyle name="Porcentagem 6 8 6 4" xfId="50948"/>
    <cellStyle name="Porcentagem 6 8 7" xfId="15357"/>
    <cellStyle name="Porcentagem 6 8 7 2" xfId="29636"/>
    <cellStyle name="Porcentagem 6 8 7 3" xfId="43914"/>
    <cellStyle name="Porcentagem 6 8 8" xfId="11735"/>
    <cellStyle name="Porcentagem 6 8 9" xfId="26014"/>
    <cellStyle name="Porcentagem 6 9" xfId="1292"/>
    <cellStyle name="Porcentagem 6 9 2" xfId="6832"/>
    <cellStyle name="Porcentagem 6 9 2 2" xfId="10291"/>
    <cellStyle name="Porcentagem 6 9 2 2 2" xfId="24570"/>
    <cellStyle name="Porcentagem 6 9 2 2 3" xfId="38848"/>
    <cellStyle name="Porcentagem 6 9 2 2 4" xfId="53126"/>
    <cellStyle name="Porcentagem 6 9 2 3" xfId="21138"/>
    <cellStyle name="Porcentagem 6 9 2 3 2" xfId="35417"/>
    <cellStyle name="Porcentagem 6 9 2 3 3" xfId="49695"/>
    <cellStyle name="Porcentagem 6 9 2 4" xfId="13913"/>
    <cellStyle name="Porcentagem 6 9 2 5" xfId="28192"/>
    <cellStyle name="Porcentagem 6 9 2 6" xfId="42470"/>
    <cellStyle name="Porcentagem 6 9 3" xfId="6833"/>
    <cellStyle name="Porcentagem 6 9 3 2" xfId="21139"/>
    <cellStyle name="Porcentagem 6 9 3 3" xfId="35418"/>
    <cellStyle name="Porcentagem 6 9 3 4" xfId="49696"/>
    <cellStyle name="Porcentagem 6 9 4" xfId="3233"/>
    <cellStyle name="Porcentagem 6 9 4 2" xfId="17547"/>
    <cellStyle name="Porcentagem 6 9 4 3" xfId="31826"/>
    <cellStyle name="Porcentagem 6 9 4 4" xfId="46104"/>
    <cellStyle name="Porcentagem 6 9 5" xfId="8452"/>
    <cellStyle name="Porcentagem 6 9 5 2" xfId="22758"/>
    <cellStyle name="Porcentagem 6 9 5 3" xfId="37037"/>
    <cellStyle name="Porcentagem 6 9 5 4" xfId="51315"/>
    <cellStyle name="Porcentagem 6 9 6" xfId="15724"/>
    <cellStyle name="Porcentagem 6 9 6 2" xfId="30003"/>
    <cellStyle name="Porcentagem 6 9 6 3" xfId="44281"/>
    <cellStyle name="Porcentagem 6 9 7" xfId="12102"/>
    <cellStyle name="Porcentagem 6 9 8" xfId="26381"/>
    <cellStyle name="Porcentagem 6 9 9" xfId="40659"/>
    <cellStyle name="Porcentagem 7" xfId="254"/>
    <cellStyle name="Porcentagem 7 2" xfId="994"/>
    <cellStyle name="Porcentagem 8" xfId="2242"/>
    <cellStyle name="Result" xfId="12"/>
    <cellStyle name="Result2" xfId="13"/>
    <cellStyle name="Saída 2" xfId="2090"/>
    <cellStyle name="Saída 2 2" xfId="9470"/>
    <cellStyle name="Sep. milhar [0]" xfId="89"/>
    <cellStyle name="Separador de m" xfId="90"/>
    <cellStyle name="Separador de milhares 2" xfId="15"/>
    <cellStyle name="Separador de milhares 2 2" xfId="21"/>
    <cellStyle name="Separador de milhares 2 2 2" xfId="576"/>
    <cellStyle name="Separador de milhares 2 2 2 2" xfId="1102"/>
    <cellStyle name="Separador de milhares 2 2 3" xfId="465"/>
    <cellStyle name="Separador de milhares 2 2 4" xfId="349"/>
    <cellStyle name="Separador de milhares 2 3" xfId="575"/>
    <cellStyle name="Separador de milhares 2 3 2" xfId="1101"/>
    <cellStyle name="Separador de milhares 2 4" xfId="379"/>
    <cellStyle name="Separador de milhares 2 5" xfId="263"/>
    <cellStyle name="Separador de milhares 3" xfId="22"/>
    <cellStyle name="Separador de milhares 4" xfId="16"/>
    <cellStyle name="Sepavador de milhares [0]_Pasta2" xfId="91"/>
    <cellStyle name="Standard_RP100_01 (metr.)" xfId="92"/>
    <cellStyle name="Texto de Aviso 2" xfId="2091"/>
    <cellStyle name="Texto de Aviso 2 2" xfId="9471"/>
    <cellStyle name="Texto Explicativo 2" xfId="2092"/>
    <cellStyle name="Texto Explicativo 2 2" xfId="9472"/>
    <cellStyle name="Título 1 2" xfId="2093"/>
    <cellStyle name="Título 1 2 2" xfId="9473"/>
    <cellStyle name="Título 2 2" xfId="2094"/>
    <cellStyle name="Título 2 2 2" xfId="9474"/>
    <cellStyle name="Título 3 2" xfId="2095"/>
    <cellStyle name="Título 3 2 2" xfId="9475"/>
    <cellStyle name="Título 4 2" xfId="2096"/>
    <cellStyle name="Título 4 2 2" xfId="9476"/>
    <cellStyle name="Titulo1" xfId="93"/>
    <cellStyle name="Titulo2" xfId="94"/>
    <cellStyle name="Vírgula" xfId="14" builtinId="3"/>
    <cellStyle name="Vírgula 10" xfId="96"/>
    <cellStyle name="Vírgula 10 10" xfId="238"/>
    <cellStyle name="Vírgula 10 10 2" xfId="6834"/>
    <cellStyle name="Vírgula 10 10 2 2" xfId="9560"/>
    <cellStyle name="Vírgula 10 10 2 2 2" xfId="23839"/>
    <cellStyle name="Vírgula 10 10 2 2 3" xfId="38117"/>
    <cellStyle name="Vírgula 10 10 2 2 4" xfId="52395"/>
    <cellStyle name="Vírgula 10 10 2 3" xfId="21140"/>
    <cellStyle name="Vírgula 10 10 2 3 2" xfId="35419"/>
    <cellStyle name="Vírgula 10 10 2 3 3" xfId="49697"/>
    <cellStyle name="Vírgula 10 10 2 4" xfId="13182"/>
    <cellStyle name="Vírgula 10 10 2 5" xfId="27461"/>
    <cellStyle name="Vírgula 10 10 2 6" xfId="41739"/>
    <cellStyle name="Vírgula 10 10 3" xfId="6835"/>
    <cellStyle name="Vírgula 10 10 3 2" xfId="21141"/>
    <cellStyle name="Vírgula 10 10 3 3" xfId="35420"/>
    <cellStyle name="Vírgula 10 10 3 4" xfId="49698"/>
    <cellStyle name="Vírgula 10 10 4" xfId="2502"/>
    <cellStyle name="Vírgula 10 10 4 2" xfId="16816"/>
    <cellStyle name="Vírgula 10 10 4 3" xfId="31095"/>
    <cellStyle name="Vírgula 10 10 4 4" xfId="45373"/>
    <cellStyle name="Vírgula 10 10 5" xfId="7721"/>
    <cellStyle name="Vírgula 10 10 5 2" xfId="22027"/>
    <cellStyle name="Vírgula 10 10 5 3" xfId="36306"/>
    <cellStyle name="Vírgula 10 10 5 4" xfId="50584"/>
    <cellStyle name="Vírgula 10 10 6" xfId="14993"/>
    <cellStyle name="Vírgula 10 10 6 2" xfId="29272"/>
    <cellStyle name="Vírgula 10 10 6 3" xfId="43550"/>
    <cellStyle name="Vírgula 10 10 7" xfId="11371"/>
    <cellStyle name="Vírgula 10 10 8" xfId="25650"/>
    <cellStyle name="Vírgula 10 10 9" xfId="39928"/>
    <cellStyle name="Vírgula 10 11" xfId="2134"/>
    <cellStyle name="Vírgula 10 11 2" xfId="6836"/>
    <cellStyle name="Vírgula 10 11 2 2" xfId="11030"/>
    <cellStyle name="Vírgula 10 11 2 2 2" xfId="25309"/>
    <cellStyle name="Vírgula 10 11 2 2 3" xfId="39587"/>
    <cellStyle name="Vírgula 10 11 2 2 4" xfId="53865"/>
    <cellStyle name="Vírgula 10 11 2 3" xfId="21142"/>
    <cellStyle name="Vírgula 10 11 2 3 2" xfId="35421"/>
    <cellStyle name="Vírgula 10 11 2 3 3" xfId="49699"/>
    <cellStyle name="Vírgula 10 11 2 4" xfId="14652"/>
    <cellStyle name="Vírgula 10 11 2 5" xfId="28931"/>
    <cellStyle name="Vírgula 10 11 2 6" xfId="43209"/>
    <cellStyle name="Vírgula 10 11 3" xfId="6837"/>
    <cellStyle name="Vírgula 10 11 3 2" xfId="21143"/>
    <cellStyle name="Vírgula 10 11 3 3" xfId="35422"/>
    <cellStyle name="Vírgula 10 11 3 4" xfId="49700"/>
    <cellStyle name="Vírgula 10 11 4" xfId="3975"/>
    <cellStyle name="Vírgula 10 11 4 2" xfId="18286"/>
    <cellStyle name="Vírgula 10 11 4 3" xfId="32565"/>
    <cellStyle name="Vírgula 10 11 4 4" xfId="46843"/>
    <cellStyle name="Vírgula 10 11 5" xfId="9191"/>
    <cellStyle name="Vírgula 10 11 5 2" xfId="23497"/>
    <cellStyle name="Vírgula 10 11 5 3" xfId="37776"/>
    <cellStyle name="Vírgula 10 11 5 4" xfId="52054"/>
    <cellStyle name="Vírgula 10 11 6" xfId="16463"/>
    <cellStyle name="Vírgula 10 11 6 2" xfId="30742"/>
    <cellStyle name="Vírgula 10 11 6 3" xfId="45020"/>
    <cellStyle name="Vírgula 10 11 7" xfId="12841"/>
    <cellStyle name="Vírgula 10 11 8" xfId="27120"/>
    <cellStyle name="Vírgula 10 11 9" xfId="41398"/>
    <cellStyle name="Vírgula 10 12" xfId="2283"/>
    <cellStyle name="Vírgula 10 12 2" xfId="6838"/>
    <cellStyle name="Vírgula 10 12 2 2" xfId="11166"/>
    <cellStyle name="Vírgula 10 12 2 2 2" xfId="25445"/>
    <cellStyle name="Vírgula 10 12 2 2 3" xfId="39723"/>
    <cellStyle name="Vírgula 10 12 2 2 4" xfId="54001"/>
    <cellStyle name="Vírgula 10 12 2 3" xfId="21144"/>
    <cellStyle name="Vírgula 10 12 2 3 2" xfId="35423"/>
    <cellStyle name="Vírgula 10 12 2 3 3" xfId="49701"/>
    <cellStyle name="Vírgula 10 12 2 4" xfId="14788"/>
    <cellStyle name="Vírgula 10 12 2 5" xfId="29067"/>
    <cellStyle name="Vírgula 10 12 2 6" xfId="43345"/>
    <cellStyle name="Vírgula 10 12 3" xfId="4111"/>
    <cellStyle name="Vírgula 10 12 3 2" xfId="18422"/>
    <cellStyle name="Vírgula 10 12 3 3" xfId="32701"/>
    <cellStyle name="Vírgula 10 12 3 4" xfId="46979"/>
    <cellStyle name="Vírgula 10 12 4" xfId="9327"/>
    <cellStyle name="Vírgula 10 12 4 2" xfId="23633"/>
    <cellStyle name="Vírgula 10 12 4 3" xfId="37912"/>
    <cellStyle name="Vírgula 10 12 4 4" xfId="52190"/>
    <cellStyle name="Vírgula 10 12 5" xfId="16599"/>
    <cellStyle name="Vírgula 10 12 5 2" xfId="30878"/>
    <cellStyle name="Vírgula 10 12 5 3" xfId="45156"/>
    <cellStyle name="Vírgula 10 12 6" xfId="12977"/>
    <cellStyle name="Vírgula 10 12 7" xfId="27256"/>
    <cellStyle name="Vírgula 10 12 8" xfId="41534"/>
    <cellStyle name="Vírgula 10 13" xfId="2398"/>
    <cellStyle name="Vírgula 10 13 2" xfId="6839"/>
    <cellStyle name="Vírgula 10 13 2 2" xfId="21145"/>
    <cellStyle name="Vírgula 10 13 2 3" xfId="35424"/>
    <cellStyle name="Vírgula 10 13 2 4" xfId="49702"/>
    <cellStyle name="Vírgula 10 13 3" xfId="9498"/>
    <cellStyle name="Vírgula 10 13 3 2" xfId="23777"/>
    <cellStyle name="Vírgula 10 13 3 3" xfId="38055"/>
    <cellStyle name="Vírgula 10 13 3 4" xfId="52333"/>
    <cellStyle name="Vírgula 10 13 4" xfId="16714"/>
    <cellStyle name="Vírgula 10 13 4 2" xfId="30993"/>
    <cellStyle name="Vírgula 10 13 4 3" xfId="45271"/>
    <cellStyle name="Vírgula 10 13 5" xfId="13120"/>
    <cellStyle name="Vírgula 10 13 6" xfId="27399"/>
    <cellStyle name="Vírgula 10 13 7" xfId="41677"/>
    <cellStyle name="Vírgula 10 14" xfId="6840"/>
    <cellStyle name="Vírgula 10 14 2" xfId="21146"/>
    <cellStyle name="Vírgula 10 14 3" xfId="35425"/>
    <cellStyle name="Vírgula 10 14 4" xfId="49703"/>
    <cellStyle name="Vírgula 10 15" xfId="2438"/>
    <cellStyle name="Vírgula 10 15 2" xfId="16754"/>
    <cellStyle name="Vírgula 10 15 3" xfId="31033"/>
    <cellStyle name="Vírgula 10 15 4" xfId="45311"/>
    <cellStyle name="Vírgula 10 16" xfId="7659"/>
    <cellStyle name="Vírgula 10 16 2" xfId="21965"/>
    <cellStyle name="Vírgula 10 16 3" xfId="36244"/>
    <cellStyle name="Vírgula 10 16 4" xfId="50522"/>
    <cellStyle name="Vírgula 10 17" xfId="14931"/>
    <cellStyle name="Vírgula 10 17 2" xfId="29210"/>
    <cellStyle name="Vírgula 10 17 3" xfId="43488"/>
    <cellStyle name="Vírgula 10 18" xfId="11309"/>
    <cellStyle name="Vírgula 10 19" xfId="25588"/>
    <cellStyle name="Vírgula 10 2" xfId="145"/>
    <cellStyle name="Vírgula 10 2 10" xfId="2135"/>
    <cellStyle name="Vírgula 10 2 10 2" xfId="6841"/>
    <cellStyle name="Vírgula 10 2 10 2 2" xfId="11031"/>
    <cellStyle name="Vírgula 10 2 10 2 2 2" xfId="25310"/>
    <cellStyle name="Vírgula 10 2 10 2 2 3" xfId="39588"/>
    <cellStyle name="Vírgula 10 2 10 2 2 4" xfId="53866"/>
    <cellStyle name="Vírgula 10 2 10 2 3" xfId="21147"/>
    <cellStyle name="Vírgula 10 2 10 2 3 2" xfId="35426"/>
    <cellStyle name="Vírgula 10 2 10 2 3 3" xfId="49704"/>
    <cellStyle name="Vírgula 10 2 10 2 4" xfId="14653"/>
    <cellStyle name="Vírgula 10 2 10 2 5" xfId="28932"/>
    <cellStyle name="Vírgula 10 2 10 2 6" xfId="43210"/>
    <cellStyle name="Vírgula 10 2 10 3" xfId="6842"/>
    <cellStyle name="Vírgula 10 2 10 3 2" xfId="21148"/>
    <cellStyle name="Vírgula 10 2 10 3 3" xfId="35427"/>
    <cellStyle name="Vírgula 10 2 10 3 4" xfId="49705"/>
    <cellStyle name="Vírgula 10 2 10 4" xfId="3976"/>
    <cellStyle name="Vírgula 10 2 10 4 2" xfId="18287"/>
    <cellStyle name="Vírgula 10 2 10 4 3" xfId="32566"/>
    <cellStyle name="Vírgula 10 2 10 4 4" xfId="46844"/>
    <cellStyle name="Vírgula 10 2 10 5" xfId="9192"/>
    <cellStyle name="Vírgula 10 2 10 5 2" xfId="23498"/>
    <cellStyle name="Vírgula 10 2 10 5 3" xfId="37777"/>
    <cellStyle name="Vírgula 10 2 10 5 4" xfId="52055"/>
    <cellStyle name="Vírgula 10 2 10 6" xfId="16464"/>
    <cellStyle name="Vírgula 10 2 10 6 2" xfId="30743"/>
    <cellStyle name="Vírgula 10 2 10 6 3" xfId="45021"/>
    <cellStyle name="Vírgula 10 2 10 7" xfId="12842"/>
    <cellStyle name="Vírgula 10 2 10 8" xfId="27121"/>
    <cellStyle name="Vírgula 10 2 10 9" xfId="41399"/>
    <cellStyle name="Vírgula 10 2 11" xfId="2284"/>
    <cellStyle name="Vírgula 10 2 11 2" xfId="6843"/>
    <cellStyle name="Vírgula 10 2 11 2 2" xfId="11167"/>
    <cellStyle name="Vírgula 10 2 11 2 2 2" xfId="25446"/>
    <cellStyle name="Vírgula 10 2 11 2 2 3" xfId="39724"/>
    <cellStyle name="Vírgula 10 2 11 2 2 4" xfId="54002"/>
    <cellStyle name="Vírgula 10 2 11 2 3" xfId="21149"/>
    <cellStyle name="Vírgula 10 2 11 2 3 2" xfId="35428"/>
    <cellStyle name="Vírgula 10 2 11 2 3 3" xfId="49706"/>
    <cellStyle name="Vírgula 10 2 11 2 4" xfId="14789"/>
    <cellStyle name="Vírgula 10 2 11 2 5" xfId="29068"/>
    <cellStyle name="Vírgula 10 2 11 2 6" xfId="43346"/>
    <cellStyle name="Vírgula 10 2 11 3" xfId="4112"/>
    <cellStyle name="Vírgula 10 2 11 3 2" xfId="18423"/>
    <cellStyle name="Vírgula 10 2 11 3 3" xfId="32702"/>
    <cellStyle name="Vírgula 10 2 11 3 4" xfId="46980"/>
    <cellStyle name="Vírgula 10 2 11 4" xfId="9328"/>
    <cellStyle name="Vírgula 10 2 11 4 2" xfId="23634"/>
    <cellStyle name="Vírgula 10 2 11 4 3" xfId="37913"/>
    <cellStyle name="Vírgula 10 2 11 4 4" xfId="52191"/>
    <cellStyle name="Vírgula 10 2 11 5" xfId="16600"/>
    <cellStyle name="Vírgula 10 2 11 5 2" xfId="30879"/>
    <cellStyle name="Vírgula 10 2 11 5 3" xfId="45157"/>
    <cellStyle name="Vírgula 10 2 11 6" xfId="12978"/>
    <cellStyle name="Vírgula 10 2 11 7" xfId="27257"/>
    <cellStyle name="Vírgula 10 2 11 8" xfId="41535"/>
    <cellStyle name="Vírgula 10 2 12" xfId="2421"/>
    <cellStyle name="Vírgula 10 2 12 2" xfId="6844"/>
    <cellStyle name="Vírgula 10 2 12 2 2" xfId="21150"/>
    <cellStyle name="Vírgula 10 2 12 2 3" xfId="35429"/>
    <cellStyle name="Vírgula 10 2 12 2 4" xfId="49707"/>
    <cellStyle name="Vírgula 10 2 12 3" xfId="9525"/>
    <cellStyle name="Vírgula 10 2 12 3 2" xfId="23804"/>
    <cellStyle name="Vírgula 10 2 12 3 3" xfId="38082"/>
    <cellStyle name="Vírgula 10 2 12 3 4" xfId="52360"/>
    <cellStyle name="Vírgula 10 2 12 4" xfId="16737"/>
    <cellStyle name="Vírgula 10 2 12 4 2" xfId="31016"/>
    <cellStyle name="Vírgula 10 2 12 4 3" xfId="45294"/>
    <cellStyle name="Vírgula 10 2 12 5" xfId="13147"/>
    <cellStyle name="Vírgula 10 2 12 6" xfId="27426"/>
    <cellStyle name="Vírgula 10 2 12 7" xfId="41704"/>
    <cellStyle name="Vírgula 10 2 13" xfId="6845"/>
    <cellStyle name="Vírgula 10 2 13 2" xfId="21151"/>
    <cellStyle name="Vírgula 10 2 13 3" xfId="35430"/>
    <cellStyle name="Vírgula 10 2 13 4" xfId="49708"/>
    <cellStyle name="Vírgula 10 2 14" xfId="2465"/>
    <cellStyle name="Vírgula 10 2 14 2" xfId="16781"/>
    <cellStyle name="Vírgula 10 2 14 3" xfId="31060"/>
    <cellStyle name="Vírgula 10 2 14 4" xfId="45338"/>
    <cellStyle name="Vírgula 10 2 15" xfId="7686"/>
    <cellStyle name="Vírgula 10 2 15 2" xfId="21992"/>
    <cellStyle name="Vírgula 10 2 15 3" xfId="36271"/>
    <cellStyle name="Vírgula 10 2 15 4" xfId="50549"/>
    <cellStyle name="Vírgula 10 2 16" xfId="14958"/>
    <cellStyle name="Vírgula 10 2 16 2" xfId="29237"/>
    <cellStyle name="Vírgula 10 2 16 3" xfId="43515"/>
    <cellStyle name="Vírgula 10 2 17" xfId="11336"/>
    <cellStyle name="Vírgula 10 2 18" xfId="25615"/>
    <cellStyle name="Vírgula 10 2 19" xfId="39893"/>
    <cellStyle name="Vírgula 10 2 2" xfId="578"/>
    <cellStyle name="Vírgula 10 2 2 10" xfId="7862"/>
    <cellStyle name="Vírgula 10 2 2 10 2" xfId="22168"/>
    <cellStyle name="Vírgula 10 2 2 10 3" xfId="36447"/>
    <cellStyle name="Vírgula 10 2 2 10 4" xfId="50725"/>
    <cellStyle name="Vírgula 10 2 2 11" xfId="15134"/>
    <cellStyle name="Vírgula 10 2 2 11 2" xfId="29413"/>
    <cellStyle name="Vírgula 10 2 2 11 3" xfId="43691"/>
    <cellStyle name="Vírgula 10 2 2 12" xfId="11512"/>
    <cellStyle name="Vírgula 10 2 2 13" xfId="25791"/>
    <cellStyle name="Vírgula 10 2 2 14" xfId="40069"/>
    <cellStyle name="Vírgula 10 2 2 2" xfId="727"/>
    <cellStyle name="Vírgula 10 2 2 2 10" xfId="25926"/>
    <cellStyle name="Vírgula 10 2 2 2 11" xfId="40204"/>
    <cellStyle name="Vírgula 10 2 2 2 2" xfId="1192"/>
    <cellStyle name="Vírgula 10 2 2 2 2 10" xfId="40571"/>
    <cellStyle name="Vírgula 10 2 2 2 2 2" xfId="1833"/>
    <cellStyle name="Vírgula 10 2 2 2 2 2 2" xfId="6846"/>
    <cellStyle name="Vírgula 10 2 2 2 2 2 2 2" xfId="10832"/>
    <cellStyle name="Vírgula 10 2 2 2 2 2 2 2 2" xfId="25111"/>
    <cellStyle name="Vírgula 10 2 2 2 2 2 2 2 3" xfId="39389"/>
    <cellStyle name="Vírgula 10 2 2 2 2 2 2 2 4" xfId="53667"/>
    <cellStyle name="Vírgula 10 2 2 2 2 2 2 3" xfId="21152"/>
    <cellStyle name="Vírgula 10 2 2 2 2 2 2 3 2" xfId="35431"/>
    <cellStyle name="Vírgula 10 2 2 2 2 2 2 3 3" xfId="49709"/>
    <cellStyle name="Vírgula 10 2 2 2 2 2 2 4" xfId="14454"/>
    <cellStyle name="Vírgula 10 2 2 2 2 2 2 5" xfId="28733"/>
    <cellStyle name="Vírgula 10 2 2 2 2 2 2 6" xfId="43011"/>
    <cellStyle name="Vírgula 10 2 2 2 2 2 3" xfId="6847"/>
    <cellStyle name="Vírgula 10 2 2 2 2 2 3 2" xfId="21153"/>
    <cellStyle name="Vírgula 10 2 2 2 2 2 3 3" xfId="35432"/>
    <cellStyle name="Vírgula 10 2 2 2 2 2 3 4" xfId="49710"/>
    <cellStyle name="Vírgula 10 2 2 2 2 2 4" xfId="3774"/>
    <cellStyle name="Vírgula 10 2 2 2 2 2 4 2" xfId="18088"/>
    <cellStyle name="Vírgula 10 2 2 2 2 2 4 3" xfId="32367"/>
    <cellStyle name="Vírgula 10 2 2 2 2 2 4 4" xfId="46645"/>
    <cellStyle name="Vírgula 10 2 2 2 2 2 5" xfId="8993"/>
    <cellStyle name="Vírgula 10 2 2 2 2 2 5 2" xfId="23299"/>
    <cellStyle name="Vírgula 10 2 2 2 2 2 5 3" xfId="37578"/>
    <cellStyle name="Vírgula 10 2 2 2 2 2 5 4" xfId="51856"/>
    <cellStyle name="Vírgula 10 2 2 2 2 2 6" xfId="16265"/>
    <cellStyle name="Vírgula 10 2 2 2 2 2 6 2" xfId="30544"/>
    <cellStyle name="Vírgula 10 2 2 2 2 2 6 3" xfId="44822"/>
    <cellStyle name="Vírgula 10 2 2 2 2 2 7" xfId="12643"/>
    <cellStyle name="Vírgula 10 2 2 2 2 2 8" xfId="26922"/>
    <cellStyle name="Vírgula 10 2 2 2 2 2 9" xfId="41200"/>
    <cellStyle name="Vírgula 10 2 2 2 2 3" xfId="6848"/>
    <cellStyle name="Vírgula 10 2 2 2 2 3 2" xfId="10203"/>
    <cellStyle name="Vírgula 10 2 2 2 2 3 2 2" xfId="24482"/>
    <cellStyle name="Vírgula 10 2 2 2 2 3 2 3" xfId="38760"/>
    <cellStyle name="Vírgula 10 2 2 2 2 3 2 4" xfId="53038"/>
    <cellStyle name="Vírgula 10 2 2 2 2 3 3" xfId="21154"/>
    <cellStyle name="Vírgula 10 2 2 2 2 3 3 2" xfId="35433"/>
    <cellStyle name="Vírgula 10 2 2 2 2 3 3 3" xfId="49711"/>
    <cellStyle name="Vírgula 10 2 2 2 2 3 4" xfId="13825"/>
    <cellStyle name="Vírgula 10 2 2 2 2 3 5" xfId="28104"/>
    <cellStyle name="Vírgula 10 2 2 2 2 3 6" xfId="42382"/>
    <cellStyle name="Vírgula 10 2 2 2 2 4" xfId="6849"/>
    <cellStyle name="Vírgula 10 2 2 2 2 4 2" xfId="21155"/>
    <cellStyle name="Vírgula 10 2 2 2 2 4 3" xfId="35434"/>
    <cellStyle name="Vírgula 10 2 2 2 2 4 4" xfId="49712"/>
    <cellStyle name="Vírgula 10 2 2 2 2 5" xfId="3145"/>
    <cellStyle name="Vírgula 10 2 2 2 2 5 2" xfId="17459"/>
    <cellStyle name="Vírgula 10 2 2 2 2 5 3" xfId="31738"/>
    <cellStyle name="Vírgula 10 2 2 2 2 5 4" xfId="46016"/>
    <cellStyle name="Vírgula 10 2 2 2 2 6" xfId="8364"/>
    <cellStyle name="Vírgula 10 2 2 2 2 6 2" xfId="22670"/>
    <cellStyle name="Vírgula 10 2 2 2 2 6 3" xfId="36949"/>
    <cellStyle name="Vírgula 10 2 2 2 2 6 4" xfId="51227"/>
    <cellStyle name="Vírgula 10 2 2 2 2 7" xfId="15636"/>
    <cellStyle name="Vírgula 10 2 2 2 2 7 2" xfId="29915"/>
    <cellStyle name="Vírgula 10 2 2 2 2 7 3" xfId="44193"/>
    <cellStyle name="Vírgula 10 2 2 2 2 8" xfId="12014"/>
    <cellStyle name="Vírgula 10 2 2 2 2 9" xfId="26293"/>
    <cellStyle name="Vírgula 10 2 2 2 3" xfId="1832"/>
    <cellStyle name="Vírgula 10 2 2 2 3 2" xfId="6850"/>
    <cellStyle name="Vírgula 10 2 2 2 3 2 2" xfId="10831"/>
    <cellStyle name="Vírgula 10 2 2 2 3 2 2 2" xfId="25110"/>
    <cellStyle name="Vírgula 10 2 2 2 3 2 2 3" xfId="39388"/>
    <cellStyle name="Vírgula 10 2 2 2 3 2 2 4" xfId="53666"/>
    <cellStyle name="Vírgula 10 2 2 2 3 2 3" xfId="21156"/>
    <cellStyle name="Vírgula 10 2 2 2 3 2 3 2" xfId="35435"/>
    <cellStyle name="Vírgula 10 2 2 2 3 2 3 3" xfId="49713"/>
    <cellStyle name="Vírgula 10 2 2 2 3 2 4" xfId="14453"/>
    <cellStyle name="Vírgula 10 2 2 2 3 2 5" xfId="28732"/>
    <cellStyle name="Vírgula 10 2 2 2 3 2 6" xfId="43010"/>
    <cellStyle name="Vírgula 10 2 2 2 3 3" xfId="6851"/>
    <cellStyle name="Vírgula 10 2 2 2 3 3 2" xfId="21157"/>
    <cellStyle name="Vírgula 10 2 2 2 3 3 3" xfId="35436"/>
    <cellStyle name="Vírgula 10 2 2 2 3 3 4" xfId="49714"/>
    <cellStyle name="Vírgula 10 2 2 2 3 4" xfId="3773"/>
    <cellStyle name="Vírgula 10 2 2 2 3 4 2" xfId="18087"/>
    <cellStyle name="Vírgula 10 2 2 2 3 4 3" xfId="32366"/>
    <cellStyle name="Vírgula 10 2 2 2 3 4 4" xfId="46644"/>
    <cellStyle name="Vírgula 10 2 2 2 3 5" xfId="8992"/>
    <cellStyle name="Vírgula 10 2 2 2 3 5 2" xfId="23298"/>
    <cellStyle name="Vírgula 10 2 2 2 3 5 3" xfId="37577"/>
    <cellStyle name="Vírgula 10 2 2 2 3 5 4" xfId="51855"/>
    <cellStyle name="Vírgula 10 2 2 2 3 6" xfId="16264"/>
    <cellStyle name="Vírgula 10 2 2 2 3 6 2" xfId="30543"/>
    <cellStyle name="Vírgula 10 2 2 2 3 6 3" xfId="44821"/>
    <cellStyle name="Vírgula 10 2 2 2 3 7" xfId="12642"/>
    <cellStyle name="Vírgula 10 2 2 2 3 8" xfId="26921"/>
    <cellStyle name="Vírgula 10 2 2 2 3 9" xfId="41199"/>
    <cellStyle name="Vírgula 10 2 2 2 4" xfId="6852"/>
    <cellStyle name="Vírgula 10 2 2 2 4 2" xfId="9836"/>
    <cellStyle name="Vírgula 10 2 2 2 4 2 2" xfId="24115"/>
    <cellStyle name="Vírgula 10 2 2 2 4 2 3" xfId="38393"/>
    <cellStyle name="Vírgula 10 2 2 2 4 2 4" xfId="52671"/>
    <cellStyle name="Vírgula 10 2 2 2 4 3" xfId="21158"/>
    <cellStyle name="Vírgula 10 2 2 2 4 3 2" xfId="35437"/>
    <cellStyle name="Vírgula 10 2 2 2 4 3 3" xfId="49715"/>
    <cellStyle name="Vírgula 10 2 2 2 4 4" xfId="13458"/>
    <cellStyle name="Vírgula 10 2 2 2 4 5" xfId="27737"/>
    <cellStyle name="Vírgula 10 2 2 2 4 6" xfId="42015"/>
    <cellStyle name="Vírgula 10 2 2 2 5" xfId="6853"/>
    <cellStyle name="Vírgula 10 2 2 2 5 2" xfId="21159"/>
    <cellStyle name="Vírgula 10 2 2 2 5 3" xfId="35438"/>
    <cellStyle name="Vírgula 10 2 2 2 5 4" xfId="49716"/>
    <cellStyle name="Vírgula 10 2 2 2 6" xfId="2778"/>
    <cellStyle name="Vírgula 10 2 2 2 6 2" xfId="17092"/>
    <cellStyle name="Vírgula 10 2 2 2 6 3" xfId="31371"/>
    <cellStyle name="Vírgula 10 2 2 2 6 4" xfId="45649"/>
    <cellStyle name="Vírgula 10 2 2 2 7" xfId="7997"/>
    <cellStyle name="Vírgula 10 2 2 2 7 2" xfId="22303"/>
    <cellStyle name="Vírgula 10 2 2 2 7 3" xfId="36582"/>
    <cellStyle name="Vírgula 10 2 2 2 7 4" xfId="50860"/>
    <cellStyle name="Vírgula 10 2 2 2 8" xfId="15269"/>
    <cellStyle name="Vírgula 10 2 2 2 8 2" xfId="29548"/>
    <cellStyle name="Vírgula 10 2 2 2 8 3" xfId="43826"/>
    <cellStyle name="Vírgula 10 2 2 2 9" xfId="11647"/>
    <cellStyle name="Vírgula 10 2 2 3" xfId="879"/>
    <cellStyle name="Vírgula 10 2 2 3 10" xfId="40342"/>
    <cellStyle name="Vírgula 10 2 2 3 2" xfId="1834"/>
    <cellStyle name="Vírgula 10 2 2 3 2 2" xfId="6854"/>
    <cellStyle name="Vírgula 10 2 2 3 2 2 2" xfId="10833"/>
    <cellStyle name="Vírgula 10 2 2 3 2 2 2 2" xfId="25112"/>
    <cellStyle name="Vírgula 10 2 2 3 2 2 2 3" xfId="39390"/>
    <cellStyle name="Vírgula 10 2 2 3 2 2 2 4" xfId="53668"/>
    <cellStyle name="Vírgula 10 2 2 3 2 2 3" xfId="21160"/>
    <cellStyle name="Vírgula 10 2 2 3 2 2 3 2" xfId="35439"/>
    <cellStyle name="Vírgula 10 2 2 3 2 2 3 3" xfId="49717"/>
    <cellStyle name="Vírgula 10 2 2 3 2 2 4" xfId="14455"/>
    <cellStyle name="Vírgula 10 2 2 3 2 2 5" xfId="28734"/>
    <cellStyle name="Vírgula 10 2 2 3 2 2 6" xfId="43012"/>
    <cellStyle name="Vírgula 10 2 2 3 2 3" xfId="6855"/>
    <cellStyle name="Vírgula 10 2 2 3 2 3 2" xfId="21161"/>
    <cellStyle name="Vírgula 10 2 2 3 2 3 3" xfId="35440"/>
    <cellStyle name="Vírgula 10 2 2 3 2 3 4" xfId="49718"/>
    <cellStyle name="Vírgula 10 2 2 3 2 4" xfId="3775"/>
    <cellStyle name="Vírgula 10 2 2 3 2 4 2" xfId="18089"/>
    <cellStyle name="Vírgula 10 2 2 3 2 4 3" xfId="32368"/>
    <cellStyle name="Vírgula 10 2 2 3 2 4 4" xfId="46646"/>
    <cellStyle name="Vírgula 10 2 2 3 2 5" xfId="8994"/>
    <cellStyle name="Vírgula 10 2 2 3 2 5 2" xfId="23300"/>
    <cellStyle name="Vírgula 10 2 2 3 2 5 3" xfId="37579"/>
    <cellStyle name="Vírgula 10 2 2 3 2 5 4" xfId="51857"/>
    <cellStyle name="Vírgula 10 2 2 3 2 6" xfId="16266"/>
    <cellStyle name="Vírgula 10 2 2 3 2 6 2" xfId="30545"/>
    <cellStyle name="Vírgula 10 2 2 3 2 6 3" xfId="44823"/>
    <cellStyle name="Vírgula 10 2 2 3 2 7" xfId="12644"/>
    <cellStyle name="Vírgula 10 2 2 3 2 8" xfId="26923"/>
    <cellStyle name="Vírgula 10 2 2 3 2 9" xfId="41201"/>
    <cellStyle name="Vírgula 10 2 2 3 3" xfId="6856"/>
    <cellStyle name="Vírgula 10 2 2 3 3 2" xfId="9974"/>
    <cellStyle name="Vírgula 10 2 2 3 3 2 2" xfId="24253"/>
    <cellStyle name="Vírgula 10 2 2 3 3 2 3" xfId="38531"/>
    <cellStyle name="Vírgula 10 2 2 3 3 2 4" xfId="52809"/>
    <cellStyle name="Vírgula 10 2 2 3 3 3" xfId="21162"/>
    <cellStyle name="Vírgula 10 2 2 3 3 3 2" xfId="35441"/>
    <cellStyle name="Vírgula 10 2 2 3 3 3 3" xfId="49719"/>
    <cellStyle name="Vírgula 10 2 2 3 3 4" xfId="13596"/>
    <cellStyle name="Vírgula 10 2 2 3 3 5" xfId="27875"/>
    <cellStyle name="Vírgula 10 2 2 3 3 6" xfId="42153"/>
    <cellStyle name="Vírgula 10 2 2 3 4" xfId="6857"/>
    <cellStyle name="Vírgula 10 2 2 3 4 2" xfId="21163"/>
    <cellStyle name="Vírgula 10 2 2 3 4 3" xfId="35442"/>
    <cellStyle name="Vírgula 10 2 2 3 4 4" xfId="49720"/>
    <cellStyle name="Vírgula 10 2 2 3 5" xfId="2916"/>
    <cellStyle name="Vírgula 10 2 2 3 5 2" xfId="17230"/>
    <cellStyle name="Vírgula 10 2 2 3 5 3" xfId="31509"/>
    <cellStyle name="Vírgula 10 2 2 3 5 4" xfId="45787"/>
    <cellStyle name="Vírgula 10 2 2 3 6" xfId="8135"/>
    <cellStyle name="Vírgula 10 2 2 3 6 2" xfId="22441"/>
    <cellStyle name="Vírgula 10 2 2 3 6 3" xfId="36720"/>
    <cellStyle name="Vírgula 10 2 2 3 6 4" xfId="50998"/>
    <cellStyle name="Vírgula 10 2 2 3 7" xfId="15407"/>
    <cellStyle name="Vírgula 10 2 2 3 7 2" xfId="29686"/>
    <cellStyle name="Vírgula 10 2 2 3 7 3" xfId="43964"/>
    <cellStyle name="Vírgula 10 2 2 3 8" xfId="11785"/>
    <cellStyle name="Vírgula 10 2 2 3 9" xfId="26064"/>
    <cellStyle name="Vírgula 10 2 2 4" xfId="1831"/>
    <cellStyle name="Vírgula 10 2 2 4 2" xfId="6858"/>
    <cellStyle name="Vírgula 10 2 2 4 2 2" xfId="10830"/>
    <cellStyle name="Vírgula 10 2 2 4 2 2 2" xfId="25109"/>
    <cellStyle name="Vírgula 10 2 2 4 2 2 3" xfId="39387"/>
    <cellStyle name="Vírgula 10 2 2 4 2 2 4" xfId="53665"/>
    <cellStyle name="Vírgula 10 2 2 4 2 3" xfId="21164"/>
    <cellStyle name="Vírgula 10 2 2 4 2 3 2" xfId="35443"/>
    <cellStyle name="Vírgula 10 2 2 4 2 3 3" xfId="49721"/>
    <cellStyle name="Vírgula 10 2 2 4 2 4" xfId="14452"/>
    <cellStyle name="Vírgula 10 2 2 4 2 5" xfId="28731"/>
    <cellStyle name="Vírgula 10 2 2 4 2 6" xfId="43009"/>
    <cellStyle name="Vírgula 10 2 2 4 3" xfId="6859"/>
    <cellStyle name="Vírgula 10 2 2 4 3 2" xfId="21165"/>
    <cellStyle name="Vírgula 10 2 2 4 3 3" xfId="35444"/>
    <cellStyle name="Vírgula 10 2 2 4 3 4" xfId="49722"/>
    <cellStyle name="Vírgula 10 2 2 4 4" xfId="3772"/>
    <cellStyle name="Vírgula 10 2 2 4 4 2" xfId="18086"/>
    <cellStyle name="Vírgula 10 2 2 4 4 3" xfId="32365"/>
    <cellStyle name="Vírgula 10 2 2 4 4 4" xfId="46643"/>
    <cellStyle name="Vírgula 10 2 2 4 5" xfId="8991"/>
    <cellStyle name="Vírgula 10 2 2 4 5 2" xfId="23297"/>
    <cellStyle name="Vírgula 10 2 2 4 5 3" xfId="37576"/>
    <cellStyle name="Vírgula 10 2 2 4 5 4" xfId="51854"/>
    <cellStyle name="Vírgula 10 2 2 4 6" xfId="16263"/>
    <cellStyle name="Vírgula 10 2 2 4 6 2" xfId="30542"/>
    <cellStyle name="Vírgula 10 2 2 4 6 3" xfId="44820"/>
    <cellStyle name="Vírgula 10 2 2 4 7" xfId="12641"/>
    <cellStyle name="Vírgula 10 2 2 4 8" xfId="26920"/>
    <cellStyle name="Vírgula 10 2 2 4 9" xfId="41198"/>
    <cellStyle name="Vírgula 10 2 2 5" xfId="2187"/>
    <cellStyle name="Vírgula 10 2 2 5 2" xfId="6860"/>
    <cellStyle name="Vírgula 10 2 2 5 2 2" xfId="11079"/>
    <cellStyle name="Vírgula 10 2 2 5 2 2 2" xfId="25358"/>
    <cellStyle name="Vírgula 10 2 2 5 2 2 3" xfId="39636"/>
    <cellStyle name="Vírgula 10 2 2 5 2 2 4" xfId="53914"/>
    <cellStyle name="Vírgula 10 2 2 5 2 3" xfId="21166"/>
    <cellStyle name="Vírgula 10 2 2 5 2 3 2" xfId="35445"/>
    <cellStyle name="Vírgula 10 2 2 5 2 3 3" xfId="49723"/>
    <cellStyle name="Vírgula 10 2 2 5 2 4" xfId="14701"/>
    <cellStyle name="Vírgula 10 2 2 5 2 5" xfId="28980"/>
    <cellStyle name="Vírgula 10 2 2 5 2 6" xfId="43258"/>
    <cellStyle name="Vírgula 10 2 2 5 3" xfId="6861"/>
    <cellStyle name="Vírgula 10 2 2 5 3 2" xfId="21167"/>
    <cellStyle name="Vírgula 10 2 2 5 3 3" xfId="35446"/>
    <cellStyle name="Vírgula 10 2 2 5 3 4" xfId="49724"/>
    <cellStyle name="Vírgula 10 2 2 5 4" xfId="4024"/>
    <cellStyle name="Vírgula 10 2 2 5 4 2" xfId="18335"/>
    <cellStyle name="Vírgula 10 2 2 5 4 3" xfId="32614"/>
    <cellStyle name="Vírgula 10 2 2 5 4 4" xfId="46892"/>
    <cellStyle name="Vírgula 10 2 2 5 5" xfId="9240"/>
    <cellStyle name="Vírgula 10 2 2 5 5 2" xfId="23546"/>
    <cellStyle name="Vírgula 10 2 2 5 5 3" xfId="37825"/>
    <cellStyle name="Vírgula 10 2 2 5 5 4" xfId="52103"/>
    <cellStyle name="Vírgula 10 2 2 5 6" xfId="16512"/>
    <cellStyle name="Vírgula 10 2 2 5 6 2" xfId="30791"/>
    <cellStyle name="Vírgula 10 2 2 5 6 3" xfId="45069"/>
    <cellStyle name="Vírgula 10 2 2 5 7" xfId="12890"/>
    <cellStyle name="Vírgula 10 2 2 5 8" xfId="27169"/>
    <cellStyle name="Vírgula 10 2 2 5 9" xfId="41447"/>
    <cellStyle name="Vírgula 10 2 2 6" xfId="2331"/>
    <cellStyle name="Vírgula 10 2 2 6 2" xfId="6862"/>
    <cellStyle name="Vírgula 10 2 2 6 2 2" xfId="11214"/>
    <cellStyle name="Vírgula 10 2 2 6 2 2 2" xfId="25493"/>
    <cellStyle name="Vírgula 10 2 2 6 2 2 3" xfId="39771"/>
    <cellStyle name="Vírgula 10 2 2 6 2 2 4" xfId="54049"/>
    <cellStyle name="Vírgula 10 2 2 6 2 3" xfId="21168"/>
    <cellStyle name="Vírgula 10 2 2 6 2 3 2" xfId="35447"/>
    <cellStyle name="Vírgula 10 2 2 6 2 3 3" xfId="49725"/>
    <cellStyle name="Vírgula 10 2 2 6 2 4" xfId="14836"/>
    <cellStyle name="Vírgula 10 2 2 6 2 5" xfId="29115"/>
    <cellStyle name="Vírgula 10 2 2 6 2 6" xfId="43393"/>
    <cellStyle name="Vírgula 10 2 2 6 3" xfId="4159"/>
    <cellStyle name="Vírgula 10 2 2 6 3 2" xfId="18470"/>
    <cellStyle name="Vírgula 10 2 2 6 3 3" xfId="32749"/>
    <cellStyle name="Vírgula 10 2 2 6 3 4" xfId="47027"/>
    <cellStyle name="Vírgula 10 2 2 6 4" xfId="9375"/>
    <cellStyle name="Vírgula 10 2 2 6 4 2" xfId="23681"/>
    <cellStyle name="Vírgula 10 2 2 6 4 3" xfId="37960"/>
    <cellStyle name="Vírgula 10 2 2 6 4 4" xfId="52238"/>
    <cellStyle name="Vírgula 10 2 2 6 5" xfId="16647"/>
    <cellStyle name="Vírgula 10 2 2 6 5 2" xfId="30926"/>
    <cellStyle name="Vírgula 10 2 2 6 5 3" xfId="45204"/>
    <cellStyle name="Vírgula 10 2 2 6 6" xfId="13025"/>
    <cellStyle name="Vírgula 10 2 2 6 7" xfId="27304"/>
    <cellStyle name="Vírgula 10 2 2 6 8" xfId="41582"/>
    <cellStyle name="Vírgula 10 2 2 7" xfId="6863"/>
    <cellStyle name="Vírgula 10 2 2 7 2" xfId="9701"/>
    <cellStyle name="Vírgula 10 2 2 7 2 2" xfId="23980"/>
    <cellStyle name="Vírgula 10 2 2 7 2 3" xfId="38258"/>
    <cellStyle name="Vírgula 10 2 2 7 2 4" xfId="52536"/>
    <cellStyle name="Vírgula 10 2 2 7 3" xfId="21169"/>
    <cellStyle name="Vírgula 10 2 2 7 3 2" xfId="35448"/>
    <cellStyle name="Vírgula 10 2 2 7 3 3" xfId="49726"/>
    <cellStyle name="Vírgula 10 2 2 7 4" xfId="13323"/>
    <cellStyle name="Vírgula 10 2 2 7 5" xfId="27602"/>
    <cellStyle name="Vírgula 10 2 2 7 6" xfId="41880"/>
    <cellStyle name="Vírgula 10 2 2 8" xfId="6864"/>
    <cellStyle name="Vírgula 10 2 2 8 2" xfId="21170"/>
    <cellStyle name="Vírgula 10 2 2 8 3" xfId="35449"/>
    <cellStyle name="Vírgula 10 2 2 8 4" xfId="49727"/>
    <cellStyle name="Vírgula 10 2 2 9" xfId="2643"/>
    <cellStyle name="Vírgula 10 2 2 9 2" xfId="16957"/>
    <cellStyle name="Vírgula 10 2 2 9 3" xfId="31236"/>
    <cellStyle name="Vírgula 10 2 2 9 4" xfId="45514"/>
    <cellStyle name="Vírgula 10 2 3" xfId="628"/>
    <cellStyle name="Vírgula 10 2 3 10" xfId="7904"/>
    <cellStyle name="Vírgula 10 2 3 10 2" xfId="22210"/>
    <cellStyle name="Vírgula 10 2 3 10 3" xfId="36489"/>
    <cellStyle name="Vírgula 10 2 3 10 4" xfId="50767"/>
    <cellStyle name="Vírgula 10 2 3 11" xfId="15176"/>
    <cellStyle name="Vírgula 10 2 3 11 2" xfId="29455"/>
    <cellStyle name="Vírgula 10 2 3 11 3" xfId="43733"/>
    <cellStyle name="Vírgula 10 2 3 12" xfId="11554"/>
    <cellStyle name="Vírgula 10 2 3 13" xfId="25833"/>
    <cellStyle name="Vírgula 10 2 3 14" xfId="40111"/>
    <cellStyle name="Vírgula 10 2 3 2" xfId="769"/>
    <cellStyle name="Vírgula 10 2 3 2 10" xfId="25968"/>
    <cellStyle name="Vírgula 10 2 3 2 11" xfId="40246"/>
    <cellStyle name="Vírgula 10 2 3 2 2" xfId="1234"/>
    <cellStyle name="Vírgula 10 2 3 2 2 10" xfId="40613"/>
    <cellStyle name="Vírgula 10 2 3 2 2 2" xfId="1837"/>
    <cellStyle name="Vírgula 10 2 3 2 2 2 2" xfId="6865"/>
    <cellStyle name="Vírgula 10 2 3 2 2 2 2 2" xfId="10836"/>
    <cellStyle name="Vírgula 10 2 3 2 2 2 2 2 2" xfId="25115"/>
    <cellStyle name="Vírgula 10 2 3 2 2 2 2 2 3" xfId="39393"/>
    <cellStyle name="Vírgula 10 2 3 2 2 2 2 2 4" xfId="53671"/>
    <cellStyle name="Vírgula 10 2 3 2 2 2 2 3" xfId="21171"/>
    <cellStyle name="Vírgula 10 2 3 2 2 2 2 3 2" xfId="35450"/>
    <cellStyle name="Vírgula 10 2 3 2 2 2 2 3 3" xfId="49728"/>
    <cellStyle name="Vírgula 10 2 3 2 2 2 2 4" xfId="14458"/>
    <cellStyle name="Vírgula 10 2 3 2 2 2 2 5" xfId="28737"/>
    <cellStyle name="Vírgula 10 2 3 2 2 2 2 6" xfId="43015"/>
    <cellStyle name="Vírgula 10 2 3 2 2 2 3" xfId="6866"/>
    <cellStyle name="Vírgula 10 2 3 2 2 2 3 2" xfId="21172"/>
    <cellStyle name="Vírgula 10 2 3 2 2 2 3 3" xfId="35451"/>
    <cellStyle name="Vírgula 10 2 3 2 2 2 3 4" xfId="49729"/>
    <cellStyle name="Vírgula 10 2 3 2 2 2 4" xfId="3778"/>
    <cellStyle name="Vírgula 10 2 3 2 2 2 4 2" xfId="18092"/>
    <cellStyle name="Vírgula 10 2 3 2 2 2 4 3" xfId="32371"/>
    <cellStyle name="Vírgula 10 2 3 2 2 2 4 4" xfId="46649"/>
    <cellStyle name="Vírgula 10 2 3 2 2 2 5" xfId="8997"/>
    <cellStyle name="Vírgula 10 2 3 2 2 2 5 2" xfId="23303"/>
    <cellStyle name="Vírgula 10 2 3 2 2 2 5 3" xfId="37582"/>
    <cellStyle name="Vírgula 10 2 3 2 2 2 5 4" xfId="51860"/>
    <cellStyle name="Vírgula 10 2 3 2 2 2 6" xfId="16269"/>
    <cellStyle name="Vírgula 10 2 3 2 2 2 6 2" xfId="30548"/>
    <cellStyle name="Vírgula 10 2 3 2 2 2 6 3" xfId="44826"/>
    <cellStyle name="Vírgula 10 2 3 2 2 2 7" xfId="12647"/>
    <cellStyle name="Vírgula 10 2 3 2 2 2 8" xfId="26926"/>
    <cellStyle name="Vírgula 10 2 3 2 2 2 9" xfId="41204"/>
    <cellStyle name="Vírgula 10 2 3 2 2 3" xfId="6867"/>
    <cellStyle name="Vírgula 10 2 3 2 2 3 2" xfId="10245"/>
    <cellStyle name="Vírgula 10 2 3 2 2 3 2 2" xfId="24524"/>
    <cellStyle name="Vírgula 10 2 3 2 2 3 2 3" xfId="38802"/>
    <cellStyle name="Vírgula 10 2 3 2 2 3 2 4" xfId="53080"/>
    <cellStyle name="Vírgula 10 2 3 2 2 3 3" xfId="21173"/>
    <cellStyle name="Vírgula 10 2 3 2 2 3 3 2" xfId="35452"/>
    <cellStyle name="Vírgula 10 2 3 2 2 3 3 3" xfId="49730"/>
    <cellStyle name="Vírgula 10 2 3 2 2 3 4" xfId="13867"/>
    <cellStyle name="Vírgula 10 2 3 2 2 3 5" xfId="28146"/>
    <cellStyle name="Vírgula 10 2 3 2 2 3 6" xfId="42424"/>
    <cellStyle name="Vírgula 10 2 3 2 2 4" xfId="6868"/>
    <cellStyle name="Vírgula 10 2 3 2 2 4 2" xfId="21174"/>
    <cellStyle name="Vírgula 10 2 3 2 2 4 3" xfId="35453"/>
    <cellStyle name="Vírgula 10 2 3 2 2 4 4" xfId="49731"/>
    <cellStyle name="Vírgula 10 2 3 2 2 5" xfId="3187"/>
    <cellStyle name="Vírgula 10 2 3 2 2 5 2" xfId="17501"/>
    <cellStyle name="Vírgula 10 2 3 2 2 5 3" xfId="31780"/>
    <cellStyle name="Vírgula 10 2 3 2 2 5 4" xfId="46058"/>
    <cellStyle name="Vírgula 10 2 3 2 2 6" xfId="8406"/>
    <cellStyle name="Vírgula 10 2 3 2 2 6 2" xfId="22712"/>
    <cellStyle name="Vírgula 10 2 3 2 2 6 3" xfId="36991"/>
    <cellStyle name="Vírgula 10 2 3 2 2 6 4" xfId="51269"/>
    <cellStyle name="Vírgula 10 2 3 2 2 7" xfId="15678"/>
    <cellStyle name="Vírgula 10 2 3 2 2 7 2" xfId="29957"/>
    <cellStyle name="Vírgula 10 2 3 2 2 7 3" xfId="44235"/>
    <cellStyle name="Vírgula 10 2 3 2 2 8" xfId="12056"/>
    <cellStyle name="Vírgula 10 2 3 2 2 9" xfId="26335"/>
    <cellStyle name="Vírgula 10 2 3 2 3" xfId="1836"/>
    <cellStyle name="Vírgula 10 2 3 2 3 2" xfId="6869"/>
    <cellStyle name="Vírgula 10 2 3 2 3 2 2" xfId="10835"/>
    <cellStyle name="Vírgula 10 2 3 2 3 2 2 2" xfId="25114"/>
    <cellStyle name="Vírgula 10 2 3 2 3 2 2 3" xfId="39392"/>
    <cellStyle name="Vírgula 10 2 3 2 3 2 2 4" xfId="53670"/>
    <cellStyle name="Vírgula 10 2 3 2 3 2 3" xfId="21175"/>
    <cellStyle name="Vírgula 10 2 3 2 3 2 3 2" xfId="35454"/>
    <cellStyle name="Vírgula 10 2 3 2 3 2 3 3" xfId="49732"/>
    <cellStyle name="Vírgula 10 2 3 2 3 2 4" xfId="14457"/>
    <cellStyle name="Vírgula 10 2 3 2 3 2 5" xfId="28736"/>
    <cellStyle name="Vírgula 10 2 3 2 3 2 6" xfId="43014"/>
    <cellStyle name="Vírgula 10 2 3 2 3 3" xfId="6870"/>
    <cellStyle name="Vírgula 10 2 3 2 3 3 2" xfId="21176"/>
    <cellStyle name="Vírgula 10 2 3 2 3 3 3" xfId="35455"/>
    <cellStyle name="Vírgula 10 2 3 2 3 3 4" xfId="49733"/>
    <cellStyle name="Vírgula 10 2 3 2 3 4" xfId="3777"/>
    <cellStyle name="Vírgula 10 2 3 2 3 4 2" xfId="18091"/>
    <cellStyle name="Vírgula 10 2 3 2 3 4 3" xfId="32370"/>
    <cellStyle name="Vírgula 10 2 3 2 3 4 4" xfId="46648"/>
    <cellStyle name="Vírgula 10 2 3 2 3 5" xfId="8996"/>
    <cellStyle name="Vírgula 10 2 3 2 3 5 2" xfId="23302"/>
    <cellStyle name="Vírgula 10 2 3 2 3 5 3" xfId="37581"/>
    <cellStyle name="Vírgula 10 2 3 2 3 5 4" xfId="51859"/>
    <cellStyle name="Vírgula 10 2 3 2 3 6" xfId="16268"/>
    <cellStyle name="Vírgula 10 2 3 2 3 6 2" xfId="30547"/>
    <cellStyle name="Vírgula 10 2 3 2 3 6 3" xfId="44825"/>
    <cellStyle name="Vírgula 10 2 3 2 3 7" xfId="12646"/>
    <cellStyle name="Vírgula 10 2 3 2 3 8" xfId="26925"/>
    <cellStyle name="Vírgula 10 2 3 2 3 9" xfId="41203"/>
    <cellStyle name="Vírgula 10 2 3 2 4" xfId="6871"/>
    <cellStyle name="Vírgula 10 2 3 2 4 2" xfId="9878"/>
    <cellStyle name="Vírgula 10 2 3 2 4 2 2" xfId="24157"/>
    <cellStyle name="Vírgula 10 2 3 2 4 2 3" xfId="38435"/>
    <cellStyle name="Vírgula 10 2 3 2 4 2 4" xfId="52713"/>
    <cellStyle name="Vírgula 10 2 3 2 4 3" xfId="21177"/>
    <cellStyle name="Vírgula 10 2 3 2 4 3 2" xfId="35456"/>
    <cellStyle name="Vírgula 10 2 3 2 4 3 3" xfId="49734"/>
    <cellStyle name="Vírgula 10 2 3 2 4 4" xfId="13500"/>
    <cellStyle name="Vírgula 10 2 3 2 4 5" xfId="27779"/>
    <cellStyle name="Vírgula 10 2 3 2 4 6" xfId="42057"/>
    <cellStyle name="Vírgula 10 2 3 2 5" xfId="6872"/>
    <cellStyle name="Vírgula 10 2 3 2 5 2" xfId="21178"/>
    <cellStyle name="Vírgula 10 2 3 2 5 3" xfId="35457"/>
    <cellStyle name="Vírgula 10 2 3 2 5 4" xfId="49735"/>
    <cellStyle name="Vírgula 10 2 3 2 6" xfId="2820"/>
    <cellStyle name="Vírgula 10 2 3 2 6 2" xfId="17134"/>
    <cellStyle name="Vírgula 10 2 3 2 6 3" xfId="31413"/>
    <cellStyle name="Vírgula 10 2 3 2 6 4" xfId="45691"/>
    <cellStyle name="Vírgula 10 2 3 2 7" xfId="8039"/>
    <cellStyle name="Vírgula 10 2 3 2 7 2" xfId="22345"/>
    <cellStyle name="Vírgula 10 2 3 2 7 3" xfId="36624"/>
    <cellStyle name="Vírgula 10 2 3 2 7 4" xfId="50902"/>
    <cellStyle name="Vírgula 10 2 3 2 8" xfId="15311"/>
    <cellStyle name="Vírgula 10 2 3 2 8 2" xfId="29590"/>
    <cellStyle name="Vírgula 10 2 3 2 8 3" xfId="43868"/>
    <cellStyle name="Vírgula 10 2 3 2 9" xfId="11689"/>
    <cellStyle name="Vírgula 10 2 3 3" xfId="922"/>
    <cellStyle name="Vírgula 10 2 3 3 10" xfId="40384"/>
    <cellStyle name="Vírgula 10 2 3 3 2" xfId="1838"/>
    <cellStyle name="Vírgula 10 2 3 3 2 2" xfId="6873"/>
    <cellStyle name="Vírgula 10 2 3 3 2 2 2" xfId="10837"/>
    <cellStyle name="Vírgula 10 2 3 3 2 2 2 2" xfId="25116"/>
    <cellStyle name="Vírgula 10 2 3 3 2 2 2 3" xfId="39394"/>
    <cellStyle name="Vírgula 10 2 3 3 2 2 2 4" xfId="53672"/>
    <cellStyle name="Vírgula 10 2 3 3 2 2 3" xfId="21179"/>
    <cellStyle name="Vírgula 10 2 3 3 2 2 3 2" xfId="35458"/>
    <cellStyle name="Vírgula 10 2 3 3 2 2 3 3" xfId="49736"/>
    <cellStyle name="Vírgula 10 2 3 3 2 2 4" xfId="14459"/>
    <cellStyle name="Vírgula 10 2 3 3 2 2 5" xfId="28738"/>
    <cellStyle name="Vírgula 10 2 3 3 2 2 6" xfId="43016"/>
    <cellStyle name="Vírgula 10 2 3 3 2 3" xfId="6874"/>
    <cellStyle name="Vírgula 10 2 3 3 2 3 2" xfId="21180"/>
    <cellStyle name="Vírgula 10 2 3 3 2 3 3" xfId="35459"/>
    <cellStyle name="Vírgula 10 2 3 3 2 3 4" xfId="49737"/>
    <cellStyle name="Vírgula 10 2 3 3 2 4" xfId="3779"/>
    <cellStyle name="Vírgula 10 2 3 3 2 4 2" xfId="18093"/>
    <cellStyle name="Vírgula 10 2 3 3 2 4 3" xfId="32372"/>
    <cellStyle name="Vírgula 10 2 3 3 2 4 4" xfId="46650"/>
    <cellStyle name="Vírgula 10 2 3 3 2 5" xfId="8998"/>
    <cellStyle name="Vírgula 10 2 3 3 2 5 2" xfId="23304"/>
    <cellStyle name="Vírgula 10 2 3 3 2 5 3" xfId="37583"/>
    <cellStyle name="Vírgula 10 2 3 3 2 5 4" xfId="51861"/>
    <cellStyle name="Vírgula 10 2 3 3 2 6" xfId="16270"/>
    <cellStyle name="Vírgula 10 2 3 3 2 6 2" xfId="30549"/>
    <cellStyle name="Vírgula 10 2 3 3 2 6 3" xfId="44827"/>
    <cellStyle name="Vírgula 10 2 3 3 2 7" xfId="12648"/>
    <cellStyle name="Vírgula 10 2 3 3 2 8" xfId="26927"/>
    <cellStyle name="Vírgula 10 2 3 3 2 9" xfId="41205"/>
    <cellStyle name="Vírgula 10 2 3 3 3" xfId="6875"/>
    <cellStyle name="Vírgula 10 2 3 3 3 2" xfId="10016"/>
    <cellStyle name="Vírgula 10 2 3 3 3 2 2" xfId="24295"/>
    <cellStyle name="Vírgula 10 2 3 3 3 2 3" xfId="38573"/>
    <cellStyle name="Vírgula 10 2 3 3 3 2 4" xfId="52851"/>
    <cellStyle name="Vírgula 10 2 3 3 3 3" xfId="21181"/>
    <cellStyle name="Vírgula 10 2 3 3 3 3 2" xfId="35460"/>
    <cellStyle name="Vírgula 10 2 3 3 3 3 3" xfId="49738"/>
    <cellStyle name="Vírgula 10 2 3 3 3 4" xfId="13638"/>
    <cellStyle name="Vírgula 10 2 3 3 3 5" xfId="27917"/>
    <cellStyle name="Vírgula 10 2 3 3 3 6" xfId="42195"/>
    <cellStyle name="Vírgula 10 2 3 3 4" xfId="6876"/>
    <cellStyle name="Vírgula 10 2 3 3 4 2" xfId="21182"/>
    <cellStyle name="Vírgula 10 2 3 3 4 3" xfId="35461"/>
    <cellStyle name="Vírgula 10 2 3 3 4 4" xfId="49739"/>
    <cellStyle name="Vírgula 10 2 3 3 5" xfId="2958"/>
    <cellStyle name="Vírgula 10 2 3 3 5 2" xfId="17272"/>
    <cellStyle name="Vírgula 10 2 3 3 5 3" xfId="31551"/>
    <cellStyle name="Vírgula 10 2 3 3 5 4" xfId="45829"/>
    <cellStyle name="Vírgula 10 2 3 3 6" xfId="8177"/>
    <cellStyle name="Vírgula 10 2 3 3 6 2" xfId="22483"/>
    <cellStyle name="Vírgula 10 2 3 3 6 3" xfId="36762"/>
    <cellStyle name="Vírgula 10 2 3 3 6 4" xfId="51040"/>
    <cellStyle name="Vírgula 10 2 3 3 7" xfId="15449"/>
    <cellStyle name="Vírgula 10 2 3 3 7 2" xfId="29728"/>
    <cellStyle name="Vírgula 10 2 3 3 7 3" xfId="44006"/>
    <cellStyle name="Vírgula 10 2 3 3 8" xfId="11827"/>
    <cellStyle name="Vírgula 10 2 3 3 9" xfId="26106"/>
    <cellStyle name="Vírgula 10 2 3 4" xfId="1835"/>
    <cellStyle name="Vírgula 10 2 3 4 2" xfId="6877"/>
    <cellStyle name="Vírgula 10 2 3 4 2 2" xfId="10834"/>
    <cellStyle name="Vírgula 10 2 3 4 2 2 2" xfId="25113"/>
    <cellStyle name="Vírgula 10 2 3 4 2 2 3" xfId="39391"/>
    <cellStyle name="Vírgula 10 2 3 4 2 2 4" xfId="53669"/>
    <cellStyle name="Vírgula 10 2 3 4 2 3" xfId="21183"/>
    <cellStyle name="Vírgula 10 2 3 4 2 3 2" xfId="35462"/>
    <cellStyle name="Vírgula 10 2 3 4 2 3 3" xfId="49740"/>
    <cellStyle name="Vírgula 10 2 3 4 2 4" xfId="14456"/>
    <cellStyle name="Vírgula 10 2 3 4 2 5" xfId="28735"/>
    <cellStyle name="Vírgula 10 2 3 4 2 6" xfId="43013"/>
    <cellStyle name="Vírgula 10 2 3 4 3" xfId="6878"/>
    <cellStyle name="Vírgula 10 2 3 4 3 2" xfId="21184"/>
    <cellStyle name="Vírgula 10 2 3 4 3 3" xfId="35463"/>
    <cellStyle name="Vírgula 10 2 3 4 3 4" xfId="49741"/>
    <cellStyle name="Vírgula 10 2 3 4 4" xfId="3776"/>
    <cellStyle name="Vírgula 10 2 3 4 4 2" xfId="18090"/>
    <cellStyle name="Vírgula 10 2 3 4 4 3" xfId="32369"/>
    <cellStyle name="Vírgula 10 2 3 4 4 4" xfId="46647"/>
    <cellStyle name="Vírgula 10 2 3 4 5" xfId="8995"/>
    <cellStyle name="Vírgula 10 2 3 4 5 2" xfId="23301"/>
    <cellStyle name="Vírgula 10 2 3 4 5 3" xfId="37580"/>
    <cellStyle name="Vírgula 10 2 3 4 5 4" xfId="51858"/>
    <cellStyle name="Vírgula 10 2 3 4 6" xfId="16267"/>
    <cellStyle name="Vírgula 10 2 3 4 6 2" xfId="30546"/>
    <cellStyle name="Vírgula 10 2 3 4 6 3" xfId="44824"/>
    <cellStyle name="Vírgula 10 2 3 4 7" xfId="12645"/>
    <cellStyle name="Vírgula 10 2 3 4 8" xfId="26924"/>
    <cellStyle name="Vírgula 10 2 3 4 9" xfId="41202"/>
    <cellStyle name="Vírgula 10 2 3 5" xfId="2229"/>
    <cellStyle name="Vírgula 10 2 3 5 2" xfId="6879"/>
    <cellStyle name="Vírgula 10 2 3 5 2 2" xfId="11121"/>
    <cellStyle name="Vírgula 10 2 3 5 2 2 2" xfId="25400"/>
    <cellStyle name="Vírgula 10 2 3 5 2 2 3" xfId="39678"/>
    <cellStyle name="Vírgula 10 2 3 5 2 2 4" xfId="53956"/>
    <cellStyle name="Vírgula 10 2 3 5 2 3" xfId="21185"/>
    <cellStyle name="Vírgula 10 2 3 5 2 3 2" xfId="35464"/>
    <cellStyle name="Vírgula 10 2 3 5 2 3 3" xfId="49742"/>
    <cellStyle name="Vírgula 10 2 3 5 2 4" xfId="14743"/>
    <cellStyle name="Vírgula 10 2 3 5 2 5" xfId="29022"/>
    <cellStyle name="Vírgula 10 2 3 5 2 6" xfId="43300"/>
    <cellStyle name="Vírgula 10 2 3 5 3" xfId="6880"/>
    <cellStyle name="Vírgula 10 2 3 5 3 2" xfId="21186"/>
    <cellStyle name="Vírgula 10 2 3 5 3 3" xfId="35465"/>
    <cellStyle name="Vírgula 10 2 3 5 3 4" xfId="49743"/>
    <cellStyle name="Vírgula 10 2 3 5 4" xfId="4066"/>
    <cellStyle name="Vírgula 10 2 3 5 4 2" xfId="18377"/>
    <cellStyle name="Vírgula 10 2 3 5 4 3" xfId="32656"/>
    <cellStyle name="Vírgula 10 2 3 5 4 4" xfId="46934"/>
    <cellStyle name="Vírgula 10 2 3 5 5" xfId="9282"/>
    <cellStyle name="Vírgula 10 2 3 5 5 2" xfId="23588"/>
    <cellStyle name="Vírgula 10 2 3 5 5 3" xfId="37867"/>
    <cellStyle name="Vírgula 10 2 3 5 5 4" xfId="52145"/>
    <cellStyle name="Vírgula 10 2 3 5 6" xfId="16554"/>
    <cellStyle name="Vírgula 10 2 3 5 6 2" xfId="30833"/>
    <cellStyle name="Vírgula 10 2 3 5 6 3" xfId="45111"/>
    <cellStyle name="Vírgula 10 2 3 5 7" xfId="12932"/>
    <cellStyle name="Vírgula 10 2 3 5 8" xfId="27211"/>
    <cellStyle name="Vírgula 10 2 3 5 9" xfId="41489"/>
    <cellStyle name="Vírgula 10 2 3 6" xfId="2373"/>
    <cellStyle name="Vírgula 10 2 3 6 2" xfId="6881"/>
    <cellStyle name="Vírgula 10 2 3 6 2 2" xfId="11256"/>
    <cellStyle name="Vírgula 10 2 3 6 2 2 2" xfId="25535"/>
    <cellStyle name="Vírgula 10 2 3 6 2 2 3" xfId="39813"/>
    <cellStyle name="Vírgula 10 2 3 6 2 2 4" xfId="54091"/>
    <cellStyle name="Vírgula 10 2 3 6 2 3" xfId="21187"/>
    <cellStyle name="Vírgula 10 2 3 6 2 3 2" xfId="35466"/>
    <cellStyle name="Vírgula 10 2 3 6 2 3 3" xfId="49744"/>
    <cellStyle name="Vírgula 10 2 3 6 2 4" xfId="14878"/>
    <cellStyle name="Vírgula 10 2 3 6 2 5" xfId="29157"/>
    <cellStyle name="Vírgula 10 2 3 6 2 6" xfId="43435"/>
    <cellStyle name="Vírgula 10 2 3 6 3" xfId="4201"/>
    <cellStyle name="Vírgula 10 2 3 6 3 2" xfId="18512"/>
    <cellStyle name="Vírgula 10 2 3 6 3 3" xfId="32791"/>
    <cellStyle name="Vírgula 10 2 3 6 3 4" xfId="47069"/>
    <cellStyle name="Vírgula 10 2 3 6 4" xfId="9417"/>
    <cellStyle name="Vírgula 10 2 3 6 4 2" xfId="23723"/>
    <cellStyle name="Vírgula 10 2 3 6 4 3" xfId="38002"/>
    <cellStyle name="Vírgula 10 2 3 6 4 4" xfId="52280"/>
    <cellStyle name="Vírgula 10 2 3 6 5" xfId="16689"/>
    <cellStyle name="Vírgula 10 2 3 6 5 2" xfId="30968"/>
    <cellStyle name="Vírgula 10 2 3 6 5 3" xfId="45246"/>
    <cellStyle name="Vírgula 10 2 3 6 6" xfId="13067"/>
    <cellStyle name="Vírgula 10 2 3 6 7" xfId="27346"/>
    <cellStyle name="Vírgula 10 2 3 6 8" xfId="41624"/>
    <cellStyle name="Vírgula 10 2 3 7" xfId="6882"/>
    <cellStyle name="Vírgula 10 2 3 7 2" xfId="9743"/>
    <cellStyle name="Vírgula 10 2 3 7 2 2" xfId="24022"/>
    <cellStyle name="Vírgula 10 2 3 7 2 3" xfId="38300"/>
    <cellStyle name="Vírgula 10 2 3 7 2 4" xfId="52578"/>
    <cellStyle name="Vírgula 10 2 3 7 3" xfId="21188"/>
    <cellStyle name="Vírgula 10 2 3 7 3 2" xfId="35467"/>
    <cellStyle name="Vírgula 10 2 3 7 3 3" xfId="49745"/>
    <cellStyle name="Vírgula 10 2 3 7 4" xfId="13365"/>
    <cellStyle name="Vírgula 10 2 3 7 5" xfId="27644"/>
    <cellStyle name="Vírgula 10 2 3 7 6" xfId="41922"/>
    <cellStyle name="Vírgula 10 2 3 8" xfId="6883"/>
    <cellStyle name="Vírgula 10 2 3 8 2" xfId="21189"/>
    <cellStyle name="Vírgula 10 2 3 8 3" xfId="35468"/>
    <cellStyle name="Vírgula 10 2 3 8 4" xfId="49746"/>
    <cellStyle name="Vírgula 10 2 3 9" xfId="2685"/>
    <cellStyle name="Vírgula 10 2 3 9 2" xfId="16999"/>
    <cellStyle name="Vírgula 10 2 3 9 3" xfId="31278"/>
    <cellStyle name="Vírgula 10 2 3 9 4" xfId="45556"/>
    <cellStyle name="Vírgula 10 2 4" xfId="467"/>
    <cellStyle name="Vírgula 10 2 4 10" xfId="25744"/>
    <cellStyle name="Vírgula 10 2 4 11" xfId="40022"/>
    <cellStyle name="Vírgula 10 2 4 2" xfId="1032"/>
    <cellStyle name="Vírgula 10 2 4 2 10" xfId="40474"/>
    <cellStyle name="Vírgula 10 2 4 2 2" xfId="1840"/>
    <cellStyle name="Vírgula 10 2 4 2 2 2" xfId="6884"/>
    <cellStyle name="Vírgula 10 2 4 2 2 2 2" xfId="10839"/>
    <cellStyle name="Vírgula 10 2 4 2 2 2 2 2" xfId="25118"/>
    <cellStyle name="Vírgula 10 2 4 2 2 2 2 3" xfId="39396"/>
    <cellStyle name="Vírgula 10 2 4 2 2 2 2 4" xfId="53674"/>
    <cellStyle name="Vírgula 10 2 4 2 2 2 3" xfId="21190"/>
    <cellStyle name="Vírgula 10 2 4 2 2 2 3 2" xfId="35469"/>
    <cellStyle name="Vírgula 10 2 4 2 2 2 3 3" xfId="49747"/>
    <cellStyle name="Vírgula 10 2 4 2 2 2 4" xfId="14461"/>
    <cellStyle name="Vírgula 10 2 4 2 2 2 5" xfId="28740"/>
    <cellStyle name="Vírgula 10 2 4 2 2 2 6" xfId="43018"/>
    <cellStyle name="Vírgula 10 2 4 2 2 3" xfId="6885"/>
    <cellStyle name="Vírgula 10 2 4 2 2 3 2" xfId="21191"/>
    <cellStyle name="Vírgula 10 2 4 2 2 3 3" xfId="35470"/>
    <cellStyle name="Vírgula 10 2 4 2 2 3 4" xfId="49748"/>
    <cellStyle name="Vírgula 10 2 4 2 2 4" xfId="3781"/>
    <cellStyle name="Vírgula 10 2 4 2 2 4 2" xfId="18095"/>
    <cellStyle name="Vírgula 10 2 4 2 2 4 3" xfId="32374"/>
    <cellStyle name="Vírgula 10 2 4 2 2 4 4" xfId="46652"/>
    <cellStyle name="Vírgula 10 2 4 2 2 5" xfId="9000"/>
    <cellStyle name="Vírgula 10 2 4 2 2 5 2" xfId="23306"/>
    <cellStyle name="Vírgula 10 2 4 2 2 5 3" xfId="37585"/>
    <cellStyle name="Vírgula 10 2 4 2 2 5 4" xfId="51863"/>
    <cellStyle name="Vírgula 10 2 4 2 2 6" xfId="16272"/>
    <cellStyle name="Vírgula 10 2 4 2 2 6 2" xfId="30551"/>
    <cellStyle name="Vírgula 10 2 4 2 2 6 3" xfId="44829"/>
    <cellStyle name="Vírgula 10 2 4 2 2 7" xfId="12650"/>
    <cellStyle name="Vírgula 10 2 4 2 2 8" xfId="26929"/>
    <cellStyle name="Vírgula 10 2 4 2 2 9" xfId="41207"/>
    <cellStyle name="Vírgula 10 2 4 2 3" xfId="6886"/>
    <cellStyle name="Vírgula 10 2 4 2 3 2" xfId="10106"/>
    <cellStyle name="Vírgula 10 2 4 2 3 2 2" xfId="24385"/>
    <cellStyle name="Vírgula 10 2 4 2 3 2 3" xfId="38663"/>
    <cellStyle name="Vírgula 10 2 4 2 3 2 4" xfId="52941"/>
    <cellStyle name="Vírgula 10 2 4 2 3 3" xfId="21192"/>
    <cellStyle name="Vírgula 10 2 4 2 3 3 2" xfId="35471"/>
    <cellStyle name="Vírgula 10 2 4 2 3 3 3" xfId="49749"/>
    <cellStyle name="Vírgula 10 2 4 2 3 4" xfId="13728"/>
    <cellStyle name="Vírgula 10 2 4 2 3 5" xfId="28007"/>
    <cellStyle name="Vírgula 10 2 4 2 3 6" xfId="42285"/>
    <cellStyle name="Vírgula 10 2 4 2 4" xfId="6887"/>
    <cellStyle name="Vírgula 10 2 4 2 4 2" xfId="21193"/>
    <cellStyle name="Vírgula 10 2 4 2 4 3" xfId="35472"/>
    <cellStyle name="Vírgula 10 2 4 2 4 4" xfId="49750"/>
    <cellStyle name="Vírgula 10 2 4 2 5" xfId="3048"/>
    <cellStyle name="Vírgula 10 2 4 2 5 2" xfId="17362"/>
    <cellStyle name="Vírgula 10 2 4 2 5 3" xfId="31641"/>
    <cellStyle name="Vírgula 10 2 4 2 5 4" xfId="45919"/>
    <cellStyle name="Vírgula 10 2 4 2 6" xfId="8267"/>
    <cellStyle name="Vírgula 10 2 4 2 6 2" xfId="22573"/>
    <cellStyle name="Vírgula 10 2 4 2 6 3" xfId="36852"/>
    <cellStyle name="Vírgula 10 2 4 2 6 4" xfId="51130"/>
    <cellStyle name="Vírgula 10 2 4 2 7" xfId="15539"/>
    <cellStyle name="Vírgula 10 2 4 2 7 2" xfId="29818"/>
    <cellStyle name="Vírgula 10 2 4 2 7 3" xfId="44096"/>
    <cellStyle name="Vírgula 10 2 4 2 8" xfId="11917"/>
    <cellStyle name="Vírgula 10 2 4 2 9" xfId="26196"/>
    <cellStyle name="Vírgula 10 2 4 3" xfId="1839"/>
    <cellStyle name="Vírgula 10 2 4 3 2" xfId="6888"/>
    <cellStyle name="Vírgula 10 2 4 3 2 2" xfId="10838"/>
    <cellStyle name="Vírgula 10 2 4 3 2 2 2" xfId="25117"/>
    <cellStyle name="Vírgula 10 2 4 3 2 2 3" xfId="39395"/>
    <cellStyle name="Vírgula 10 2 4 3 2 2 4" xfId="53673"/>
    <cellStyle name="Vírgula 10 2 4 3 2 3" xfId="21194"/>
    <cellStyle name="Vírgula 10 2 4 3 2 3 2" xfId="35473"/>
    <cellStyle name="Vírgula 10 2 4 3 2 3 3" xfId="49751"/>
    <cellStyle name="Vírgula 10 2 4 3 2 4" xfId="14460"/>
    <cellStyle name="Vírgula 10 2 4 3 2 5" xfId="28739"/>
    <cellStyle name="Vírgula 10 2 4 3 2 6" xfId="43017"/>
    <cellStyle name="Vírgula 10 2 4 3 3" xfId="6889"/>
    <cellStyle name="Vírgula 10 2 4 3 3 2" xfId="21195"/>
    <cellStyle name="Vírgula 10 2 4 3 3 3" xfId="35474"/>
    <cellStyle name="Vírgula 10 2 4 3 3 4" xfId="49752"/>
    <cellStyle name="Vírgula 10 2 4 3 4" xfId="3780"/>
    <cellStyle name="Vírgula 10 2 4 3 4 2" xfId="18094"/>
    <cellStyle name="Vírgula 10 2 4 3 4 3" xfId="32373"/>
    <cellStyle name="Vírgula 10 2 4 3 4 4" xfId="46651"/>
    <cellStyle name="Vírgula 10 2 4 3 5" xfId="8999"/>
    <cellStyle name="Vírgula 10 2 4 3 5 2" xfId="23305"/>
    <cellStyle name="Vírgula 10 2 4 3 5 3" xfId="37584"/>
    <cellStyle name="Vírgula 10 2 4 3 5 4" xfId="51862"/>
    <cellStyle name="Vírgula 10 2 4 3 6" xfId="16271"/>
    <cellStyle name="Vírgula 10 2 4 3 6 2" xfId="30550"/>
    <cellStyle name="Vírgula 10 2 4 3 6 3" xfId="44828"/>
    <cellStyle name="Vírgula 10 2 4 3 7" xfId="12649"/>
    <cellStyle name="Vírgula 10 2 4 3 8" xfId="26928"/>
    <cellStyle name="Vírgula 10 2 4 3 9" xfId="41206"/>
    <cellStyle name="Vírgula 10 2 4 4" xfId="6890"/>
    <cellStyle name="Vírgula 10 2 4 4 2" xfId="9654"/>
    <cellStyle name="Vírgula 10 2 4 4 2 2" xfId="23933"/>
    <cellStyle name="Vírgula 10 2 4 4 2 3" xfId="38211"/>
    <cellStyle name="Vírgula 10 2 4 4 2 4" xfId="52489"/>
    <cellStyle name="Vírgula 10 2 4 4 3" xfId="21196"/>
    <cellStyle name="Vírgula 10 2 4 4 3 2" xfId="35475"/>
    <cellStyle name="Vírgula 10 2 4 4 3 3" xfId="49753"/>
    <cellStyle name="Vírgula 10 2 4 4 4" xfId="13276"/>
    <cellStyle name="Vírgula 10 2 4 4 5" xfId="27555"/>
    <cellStyle name="Vírgula 10 2 4 4 6" xfId="41833"/>
    <cellStyle name="Vírgula 10 2 4 5" xfId="6891"/>
    <cellStyle name="Vírgula 10 2 4 5 2" xfId="21197"/>
    <cellStyle name="Vírgula 10 2 4 5 3" xfId="35476"/>
    <cellStyle name="Vírgula 10 2 4 5 4" xfId="49754"/>
    <cellStyle name="Vírgula 10 2 4 6" xfId="2596"/>
    <cellStyle name="Vírgula 10 2 4 6 2" xfId="16910"/>
    <cellStyle name="Vírgula 10 2 4 6 3" xfId="31189"/>
    <cellStyle name="Vírgula 10 2 4 6 4" xfId="45467"/>
    <cellStyle name="Vírgula 10 2 4 7" xfId="7815"/>
    <cellStyle name="Vírgula 10 2 4 7 2" xfId="22121"/>
    <cellStyle name="Vírgula 10 2 4 7 3" xfId="36400"/>
    <cellStyle name="Vírgula 10 2 4 7 4" xfId="50678"/>
    <cellStyle name="Vírgula 10 2 4 8" xfId="15087"/>
    <cellStyle name="Vírgula 10 2 4 8 2" xfId="29366"/>
    <cellStyle name="Vírgula 10 2 4 8 3" xfId="43644"/>
    <cellStyle name="Vírgula 10 2 4 9" xfId="11465"/>
    <cellStyle name="Vírgula 10 2 5" xfId="679"/>
    <cellStyle name="Vírgula 10 2 5 10" xfId="25879"/>
    <cellStyle name="Vírgula 10 2 5 11" xfId="40157"/>
    <cellStyle name="Vírgula 10 2 5 2" xfId="1145"/>
    <cellStyle name="Vírgula 10 2 5 2 10" xfId="40524"/>
    <cellStyle name="Vírgula 10 2 5 2 2" xfId="1842"/>
    <cellStyle name="Vírgula 10 2 5 2 2 2" xfId="6892"/>
    <cellStyle name="Vírgula 10 2 5 2 2 2 2" xfId="10841"/>
    <cellStyle name="Vírgula 10 2 5 2 2 2 2 2" xfId="25120"/>
    <cellStyle name="Vírgula 10 2 5 2 2 2 2 3" xfId="39398"/>
    <cellStyle name="Vírgula 10 2 5 2 2 2 2 4" xfId="53676"/>
    <cellStyle name="Vírgula 10 2 5 2 2 2 3" xfId="21198"/>
    <cellStyle name="Vírgula 10 2 5 2 2 2 3 2" xfId="35477"/>
    <cellStyle name="Vírgula 10 2 5 2 2 2 3 3" xfId="49755"/>
    <cellStyle name="Vírgula 10 2 5 2 2 2 4" xfId="14463"/>
    <cellStyle name="Vírgula 10 2 5 2 2 2 5" xfId="28742"/>
    <cellStyle name="Vírgula 10 2 5 2 2 2 6" xfId="43020"/>
    <cellStyle name="Vírgula 10 2 5 2 2 3" xfId="6893"/>
    <cellStyle name="Vírgula 10 2 5 2 2 3 2" xfId="21199"/>
    <cellStyle name="Vírgula 10 2 5 2 2 3 3" xfId="35478"/>
    <cellStyle name="Vírgula 10 2 5 2 2 3 4" xfId="49756"/>
    <cellStyle name="Vírgula 10 2 5 2 2 4" xfId="3783"/>
    <cellStyle name="Vírgula 10 2 5 2 2 4 2" xfId="18097"/>
    <cellStyle name="Vírgula 10 2 5 2 2 4 3" xfId="32376"/>
    <cellStyle name="Vírgula 10 2 5 2 2 4 4" xfId="46654"/>
    <cellStyle name="Vírgula 10 2 5 2 2 5" xfId="9002"/>
    <cellStyle name="Vírgula 10 2 5 2 2 5 2" xfId="23308"/>
    <cellStyle name="Vírgula 10 2 5 2 2 5 3" xfId="37587"/>
    <cellStyle name="Vírgula 10 2 5 2 2 5 4" xfId="51865"/>
    <cellStyle name="Vírgula 10 2 5 2 2 6" xfId="16274"/>
    <cellStyle name="Vírgula 10 2 5 2 2 6 2" xfId="30553"/>
    <cellStyle name="Vírgula 10 2 5 2 2 6 3" xfId="44831"/>
    <cellStyle name="Vírgula 10 2 5 2 2 7" xfId="12652"/>
    <cellStyle name="Vírgula 10 2 5 2 2 8" xfId="26931"/>
    <cellStyle name="Vírgula 10 2 5 2 2 9" xfId="41209"/>
    <cellStyle name="Vírgula 10 2 5 2 3" xfId="6894"/>
    <cellStyle name="Vírgula 10 2 5 2 3 2" xfId="10156"/>
    <cellStyle name="Vírgula 10 2 5 2 3 2 2" xfId="24435"/>
    <cellStyle name="Vírgula 10 2 5 2 3 2 3" xfId="38713"/>
    <cellStyle name="Vírgula 10 2 5 2 3 2 4" xfId="52991"/>
    <cellStyle name="Vírgula 10 2 5 2 3 3" xfId="21200"/>
    <cellStyle name="Vírgula 10 2 5 2 3 3 2" xfId="35479"/>
    <cellStyle name="Vírgula 10 2 5 2 3 3 3" xfId="49757"/>
    <cellStyle name="Vírgula 10 2 5 2 3 4" xfId="13778"/>
    <cellStyle name="Vírgula 10 2 5 2 3 5" xfId="28057"/>
    <cellStyle name="Vírgula 10 2 5 2 3 6" xfId="42335"/>
    <cellStyle name="Vírgula 10 2 5 2 4" xfId="6895"/>
    <cellStyle name="Vírgula 10 2 5 2 4 2" xfId="21201"/>
    <cellStyle name="Vírgula 10 2 5 2 4 3" xfId="35480"/>
    <cellStyle name="Vírgula 10 2 5 2 4 4" xfId="49758"/>
    <cellStyle name="Vírgula 10 2 5 2 5" xfId="3098"/>
    <cellStyle name="Vírgula 10 2 5 2 5 2" xfId="17412"/>
    <cellStyle name="Vírgula 10 2 5 2 5 3" xfId="31691"/>
    <cellStyle name="Vírgula 10 2 5 2 5 4" xfId="45969"/>
    <cellStyle name="Vírgula 10 2 5 2 6" xfId="8317"/>
    <cellStyle name="Vírgula 10 2 5 2 6 2" xfId="22623"/>
    <cellStyle name="Vírgula 10 2 5 2 6 3" xfId="36902"/>
    <cellStyle name="Vírgula 10 2 5 2 6 4" xfId="51180"/>
    <cellStyle name="Vírgula 10 2 5 2 7" xfId="15589"/>
    <cellStyle name="Vírgula 10 2 5 2 7 2" xfId="29868"/>
    <cellStyle name="Vírgula 10 2 5 2 7 3" xfId="44146"/>
    <cellStyle name="Vírgula 10 2 5 2 8" xfId="11967"/>
    <cellStyle name="Vírgula 10 2 5 2 9" xfId="26246"/>
    <cellStyle name="Vírgula 10 2 5 3" xfId="1841"/>
    <cellStyle name="Vírgula 10 2 5 3 2" xfId="6896"/>
    <cellStyle name="Vírgula 10 2 5 3 2 2" xfId="10840"/>
    <cellStyle name="Vírgula 10 2 5 3 2 2 2" xfId="25119"/>
    <cellStyle name="Vírgula 10 2 5 3 2 2 3" xfId="39397"/>
    <cellStyle name="Vírgula 10 2 5 3 2 2 4" xfId="53675"/>
    <cellStyle name="Vírgula 10 2 5 3 2 3" xfId="21202"/>
    <cellStyle name="Vírgula 10 2 5 3 2 3 2" xfId="35481"/>
    <cellStyle name="Vírgula 10 2 5 3 2 3 3" xfId="49759"/>
    <cellStyle name="Vírgula 10 2 5 3 2 4" xfId="14462"/>
    <cellStyle name="Vírgula 10 2 5 3 2 5" xfId="28741"/>
    <cellStyle name="Vírgula 10 2 5 3 2 6" xfId="43019"/>
    <cellStyle name="Vírgula 10 2 5 3 3" xfId="6897"/>
    <cellStyle name="Vírgula 10 2 5 3 3 2" xfId="21203"/>
    <cellStyle name="Vírgula 10 2 5 3 3 3" xfId="35482"/>
    <cellStyle name="Vírgula 10 2 5 3 3 4" xfId="49760"/>
    <cellStyle name="Vírgula 10 2 5 3 4" xfId="3782"/>
    <cellStyle name="Vírgula 10 2 5 3 4 2" xfId="18096"/>
    <cellStyle name="Vírgula 10 2 5 3 4 3" xfId="32375"/>
    <cellStyle name="Vírgula 10 2 5 3 4 4" xfId="46653"/>
    <cellStyle name="Vírgula 10 2 5 3 5" xfId="9001"/>
    <cellStyle name="Vírgula 10 2 5 3 5 2" xfId="23307"/>
    <cellStyle name="Vírgula 10 2 5 3 5 3" xfId="37586"/>
    <cellStyle name="Vírgula 10 2 5 3 5 4" xfId="51864"/>
    <cellStyle name="Vírgula 10 2 5 3 6" xfId="16273"/>
    <cellStyle name="Vírgula 10 2 5 3 6 2" xfId="30552"/>
    <cellStyle name="Vírgula 10 2 5 3 6 3" xfId="44830"/>
    <cellStyle name="Vírgula 10 2 5 3 7" xfId="12651"/>
    <cellStyle name="Vírgula 10 2 5 3 8" xfId="26930"/>
    <cellStyle name="Vírgula 10 2 5 3 9" xfId="41208"/>
    <cellStyle name="Vírgula 10 2 5 4" xfId="6898"/>
    <cellStyle name="Vírgula 10 2 5 4 2" xfId="9789"/>
    <cellStyle name="Vírgula 10 2 5 4 2 2" xfId="24068"/>
    <cellStyle name="Vírgula 10 2 5 4 2 3" xfId="38346"/>
    <cellStyle name="Vírgula 10 2 5 4 2 4" xfId="52624"/>
    <cellStyle name="Vírgula 10 2 5 4 3" xfId="21204"/>
    <cellStyle name="Vírgula 10 2 5 4 3 2" xfId="35483"/>
    <cellStyle name="Vírgula 10 2 5 4 3 3" xfId="49761"/>
    <cellStyle name="Vírgula 10 2 5 4 4" xfId="13411"/>
    <cellStyle name="Vírgula 10 2 5 4 5" xfId="27690"/>
    <cellStyle name="Vírgula 10 2 5 4 6" xfId="41968"/>
    <cellStyle name="Vírgula 10 2 5 5" xfId="6899"/>
    <cellStyle name="Vírgula 10 2 5 5 2" xfId="21205"/>
    <cellStyle name="Vírgula 10 2 5 5 3" xfId="35484"/>
    <cellStyle name="Vírgula 10 2 5 5 4" xfId="49762"/>
    <cellStyle name="Vírgula 10 2 5 6" xfId="2731"/>
    <cellStyle name="Vírgula 10 2 5 6 2" xfId="17045"/>
    <cellStyle name="Vírgula 10 2 5 6 3" xfId="31324"/>
    <cellStyle name="Vírgula 10 2 5 6 4" xfId="45602"/>
    <cellStyle name="Vírgula 10 2 5 7" xfId="7950"/>
    <cellStyle name="Vírgula 10 2 5 7 2" xfId="22256"/>
    <cellStyle name="Vírgula 10 2 5 7 3" xfId="36535"/>
    <cellStyle name="Vírgula 10 2 5 7 4" xfId="50813"/>
    <cellStyle name="Vírgula 10 2 5 8" xfId="15222"/>
    <cellStyle name="Vírgula 10 2 5 8 2" xfId="29501"/>
    <cellStyle name="Vírgula 10 2 5 8 3" xfId="43779"/>
    <cellStyle name="Vírgula 10 2 5 9" xfId="11600"/>
    <cellStyle name="Vírgula 10 2 6" xfId="351"/>
    <cellStyle name="Vírgula 10 2 6 10" xfId="25695"/>
    <cellStyle name="Vírgula 10 2 6 11" xfId="39973"/>
    <cellStyle name="Vírgula 10 2 6 2" xfId="975"/>
    <cellStyle name="Vírgula 10 2 6 2 10" xfId="40430"/>
    <cellStyle name="Vírgula 10 2 6 2 2" xfId="1844"/>
    <cellStyle name="Vírgula 10 2 6 2 2 2" xfId="6900"/>
    <cellStyle name="Vírgula 10 2 6 2 2 2 2" xfId="10843"/>
    <cellStyle name="Vírgula 10 2 6 2 2 2 2 2" xfId="25122"/>
    <cellStyle name="Vírgula 10 2 6 2 2 2 2 3" xfId="39400"/>
    <cellStyle name="Vírgula 10 2 6 2 2 2 2 4" xfId="53678"/>
    <cellStyle name="Vírgula 10 2 6 2 2 2 3" xfId="21206"/>
    <cellStyle name="Vírgula 10 2 6 2 2 2 3 2" xfId="35485"/>
    <cellStyle name="Vírgula 10 2 6 2 2 2 3 3" xfId="49763"/>
    <cellStyle name="Vírgula 10 2 6 2 2 2 4" xfId="14465"/>
    <cellStyle name="Vírgula 10 2 6 2 2 2 5" xfId="28744"/>
    <cellStyle name="Vírgula 10 2 6 2 2 2 6" xfId="43022"/>
    <cellStyle name="Vírgula 10 2 6 2 2 3" xfId="6901"/>
    <cellStyle name="Vírgula 10 2 6 2 2 3 2" xfId="21207"/>
    <cellStyle name="Vírgula 10 2 6 2 2 3 3" xfId="35486"/>
    <cellStyle name="Vírgula 10 2 6 2 2 3 4" xfId="49764"/>
    <cellStyle name="Vírgula 10 2 6 2 2 4" xfId="3785"/>
    <cellStyle name="Vírgula 10 2 6 2 2 4 2" xfId="18099"/>
    <cellStyle name="Vírgula 10 2 6 2 2 4 3" xfId="32378"/>
    <cellStyle name="Vírgula 10 2 6 2 2 4 4" xfId="46656"/>
    <cellStyle name="Vírgula 10 2 6 2 2 5" xfId="9004"/>
    <cellStyle name="Vírgula 10 2 6 2 2 5 2" xfId="23310"/>
    <cellStyle name="Vírgula 10 2 6 2 2 5 3" xfId="37589"/>
    <cellStyle name="Vírgula 10 2 6 2 2 5 4" xfId="51867"/>
    <cellStyle name="Vírgula 10 2 6 2 2 6" xfId="16276"/>
    <cellStyle name="Vírgula 10 2 6 2 2 6 2" xfId="30555"/>
    <cellStyle name="Vírgula 10 2 6 2 2 6 3" xfId="44833"/>
    <cellStyle name="Vírgula 10 2 6 2 2 7" xfId="12654"/>
    <cellStyle name="Vírgula 10 2 6 2 2 8" xfId="26933"/>
    <cellStyle name="Vírgula 10 2 6 2 2 9" xfId="41211"/>
    <cellStyle name="Vírgula 10 2 6 2 3" xfId="6902"/>
    <cellStyle name="Vírgula 10 2 6 2 3 2" xfId="10062"/>
    <cellStyle name="Vírgula 10 2 6 2 3 2 2" xfId="24341"/>
    <cellStyle name="Vírgula 10 2 6 2 3 2 3" xfId="38619"/>
    <cellStyle name="Vírgula 10 2 6 2 3 2 4" xfId="52897"/>
    <cellStyle name="Vírgula 10 2 6 2 3 3" xfId="21208"/>
    <cellStyle name="Vírgula 10 2 6 2 3 3 2" xfId="35487"/>
    <cellStyle name="Vírgula 10 2 6 2 3 3 3" xfId="49765"/>
    <cellStyle name="Vírgula 10 2 6 2 3 4" xfId="13684"/>
    <cellStyle name="Vírgula 10 2 6 2 3 5" xfId="27963"/>
    <cellStyle name="Vírgula 10 2 6 2 3 6" xfId="42241"/>
    <cellStyle name="Vírgula 10 2 6 2 4" xfId="6903"/>
    <cellStyle name="Vírgula 10 2 6 2 4 2" xfId="21209"/>
    <cellStyle name="Vírgula 10 2 6 2 4 3" xfId="35488"/>
    <cellStyle name="Vírgula 10 2 6 2 4 4" xfId="49766"/>
    <cellStyle name="Vírgula 10 2 6 2 5" xfId="3004"/>
    <cellStyle name="Vírgula 10 2 6 2 5 2" xfId="17318"/>
    <cellStyle name="Vírgula 10 2 6 2 5 3" xfId="31597"/>
    <cellStyle name="Vírgula 10 2 6 2 5 4" xfId="45875"/>
    <cellStyle name="Vírgula 10 2 6 2 6" xfId="8223"/>
    <cellStyle name="Vírgula 10 2 6 2 6 2" xfId="22529"/>
    <cellStyle name="Vírgula 10 2 6 2 6 3" xfId="36808"/>
    <cellStyle name="Vírgula 10 2 6 2 6 4" xfId="51086"/>
    <cellStyle name="Vírgula 10 2 6 2 7" xfId="15495"/>
    <cellStyle name="Vírgula 10 2 6 2 7 2" xfId="29774"/>
    <cellStyle name="Vírgula 10 2 6 2 7 3" xfId="44052"/>
    <cellStyle name="Vírgula 10 2 6 2 8" xfId="11873"/>
    <cellStyle name="Vírgula 10 2 6 2 9" xfId="26152"/>
    <cellStyle name="Vírgula 10 2 6 3" xfId="1843"/>
    <cellStyle name="Vírgula 10 2 6 3 2" xfId="6904"/>
    <cellStyle name="Vírgula 10 2 6 3 2 2" xfId="10842"/>
    <cellStyle name="Vírgula 10 2 6 3 2 2 2" xfId="25121"/>
    <cellStyle name="Vírgula 10 2 6 3 2 2 3" xfId="39399"/>
    <cellStyle name="Vírgula 10 2 6 3 2 2 4" xfId="53677"/>
    <cellStyle name="Vírgula 10 2 6 3 2 3" xfId="21210"/>
    <cellStyle name="Vírgula 10 2 6 3 2 3 2" xfId="35489"/>
    <cellStyle name="Vírgula 10 2 6 3 2 3 3" xfId="49767"/>
    <cellStyle name="Vírgula 10 2 6 3 2 4" xfId="14464"/>
    <cellStyle name="Vírgula 10 2 6 3 2 5" xfId="28743"/>
    <cellStyle name="Vírgula 10 2 6 3 2 6" xfId="43021"/>
    <cellStyle name="Vírgula 10 2 6 3 3" xfId="6905"/>
    <cellStyle name="Vírgula 10 2 6 3 3 2" xfId="21211"/>
    <cellStyle name="Vírgula 10 2 6 3 3 3" xfId="35490"/>
    <cellStyle name="Vírgula 10 2 6 3 3 4" xfId="49768"/>
    <cellStyle name="Vírgula 10 2 6 3 4" xfId="3784"/>
    <cellStyle name="Vírgula 10 2 6 3 4 2" xfId="18098"/>
    <cellStyle name="Vírgula 10 2 6 3 4 3" xfId="32377"/>
    <cellStyle name="Vírgula 10 2 6 3 4 4" xfId="46655"/>
    <cellStyle name="Vírgula 10 2 6 3 5" xfId="9003"/>
    <cellStyle name="Vírgula 10 2 6 3 5 2" xfId="23309"/>
    <cellStyle name="Vírgula 10 2 6 3 5 3" xfId="37588"/>
    <cellStyle name="Vírgula 10 2 6 3 5 4" xfId="51866"/>
    <cellStyle name="Vírgula 10 2 6 3 6" xfId="16275"/>
    <cellStyle name="Vírgula 10 2 6 3 6 2" xfId="30554"/>
    <cellStyle name="Vírgula 10 2 6 3 6 3" xfId="44832"/>
    <cellStyle name="Vírgula 10 2 6 3 7" xfId="12653"/>
    <cellStyle name="Vírgula 10 2 6 3 8" xfId="26932"/>
    <cellStyle name="Vírgula 10 2 6 3 9" xfId="41210"/>
    <cellStyle name="Vírgula 10 2 6 4" xfId="6906"/>
    <cellStyle name="Vírgula 10 2 6 4 2" xfId="9605"/>
    <cellStyle name="Vírgula 10 2 6 4 2 2" xfId="23884"/>
    <cellStyle name="Vírgula 10 2 6 4 2 3" xfId="38162"/>
    <cellStyle name="Vírgula 10 2 6 4 2 4" xfId="52440"/>
    <cellStyle name="Vírgula 10 2 6 4 3" xfId="21212"/>
    <cellStyle name="Vírgula 10 2 6 4 3 2" xfId="35491"/>
    <cellStyle name="Vírgula 10 2 6 4 3 3" xfId="49769"/>
    <cellStyle name="Vírgula 10 2 6 4 4" xfId="13227"/>
    <cellStyle name="Vírgula 10 2 6 4 5" xfId="27506"/>
    <cellStyle name="Vírgula 10 2 6 4 6" xfId="41784"/>
    <cellStyle name="Vírgula 10 2 6 5" xfId="6907"/>
    <cellStyle name="Vírgula 10 2 6 5 2" xfId="21213"/>
    <cellStyle name="Vírgula 10 2 6 5 3" xfId="35492"/>
    <cellStyle name="Vírgula 10 2 6 5 4" xfId="49770"/>
    <cellStyle name="Vírgula 10 2 6 6" xfId="2547"/>
    <cellStyle name="Vírgula 10 2 6 6 2" xfId="16861"/>
    <cellStyle name="Vírgula 10 2 6 6 3" xfId="31140"/>
    <cellStyle name="Vírgula 10 2 6 6 4" xfId="45418"/>
    <cellStyle name="Vírgula 10 2 6 7" xfId="7766"/>
    <cellStyle name="Vírgula 10 2 6 7 2" xfId="22072"/>
    <cellStyle name="Vírgula 10 2 6 7 3" xfId="36351"/>
    <cellStyle name="Vírgula 10 2 6 7 4" xfId="50629"/>
    <cellStyle name="Vírgula 10 2 6 8" xfId="15038"/>
    <cellStyle name="Vírgula 10 2 6 8 2" xfId="29317"/>
    <cellStyle name="Vírgula 10 2 6 8 3" xfId="43595"/>
    <cellStyle name="Vírgula 10 2 6 9" xfId="11416"/>
    <cellStyle name="Vírgula 10 2 7" xfId="829"/>
    <cellStyle name="Vírgula 10 2 7 10" xfId="40295"/>
    <cellStyle name="Vírgula 10 2 7 2" xfId="1845"/>
    <cellStyle name="Vírgula 10 2 7 2 2" xfId="6908"/>
    <cellStyle name="Vírgula 10 2 7 2 2 2" xfId="10844"/>
    <cellStyle name="Vírgula 10 2 7 2 2 2 2" xfId="25123"/>
    <cellStyle name="Vírgula 10 2 7 2 2 2 3" xfId="39401"/>
    <cellStyle name="Vírgula 10 2 7 2 2 2 4" xfId="53679"/>
    <cellStyle name="Vírgula 10 2 7 2 2 3" xfId="21214"/>
    <cellStyle name="Vírgula 10 2 7 2 2 3 2" xfId="35493"/>
    <cellStyle name="Vírgula 10 2 7 2 2 3 3" xfId="49771"/>
    <cellStyle name="Vírgula 10 2 7 2 2 4" xfId="14466"/>
    <cellStyle name="Vírgula 10 2 7 2 2 5" xfId="28745"/>
    <cellStyle name="Vírgula 10 2 7 2 2 6" xfId="43023"/>
    <cellStyle name="Vírgula 10 2 7 2 3" xfId="6909"/>
    <cellStyle name="Vírgula 10 2 7 2 3 2" xfId="21215"/>
    <cellStyle name="Vírgula 10 2 7 2 3 3" xfId="35494"/>
    <cellStyle name="Vírgula 10 2 7 2 3 4" xfId="49772"/>
    <cellStyle name="Vírgula 10 2 7 2 4" xfId="3786"/>
    <cellStyle name="Vírgula 10 2 7 2 4 2" xfId="18100"/>
    <cellStyle name="Vírgula 10 2 7 2 4 3" xfId="32379"/>
    <cellStyle name="Vírgula 10 2 7 2 4 4" xfId="46657"/>
    <cellStyle name="Vírgula 10 2 7 2 5" xfId="9005"/>
    <cellStyle name="Vírgula 10 2 7 2 5 2" xfId="23311"/>
    <cellStyle name="Vírgula 10 2 7 2 5 3" xfId="37590"/>
    <cellStyle name="Vírgula 10 2 7 2 5 4" xfId="51868"/>
    <cellStyle name="Vírgula 10 2 7 2 6" xfId="16277"/>
    <cellStyle name="Vírgula 10 2 7 2 6 2" xfId="30556"/>
    <cellStyle name="Vírgula 10 2 7 2 6 3" xfId="44834"/>
    <cellStyle name="Vírgula 10 2 7 2 7" xfId="12655"/>
    <cellStyle name="Vírgula 10 2 7 2 8" xfId="26934"/>
    <cellStyle name="Vírgula 10 2 7 2 9" xfId="41212"/>
    <cellStyle name="Vírgula 10 2 7 3" xfId="6910"/>
    <cellStyle name="Vírgula 10 2 7 3 2" xfId="9927"/>
    <cellStyle name="Vírgula 10 2 7 3 2 2" xfId="24206"/>
    <cellStyle name="Vírgula 10 2 7 3 2 3" xfId="38484"/>
    <cellStyle name="Vírgula 10 2 7 3 2 4" xfId="52762"/>
    <cellStyle name="Vírgula 10 2 7 3 3" xfId="21216"/>
    <cellStyle name="Vírgula 10 2 7 3 3 2" xfId="35495"/>
    <cellStyle name="Vírgula 10 2 7 3 3 3" xfId="49773"/>
    <cellStyle name="Vírgula 10 2 7 3 4" xfId="13549"/>
    <cellStyle name="Vírgula 10 2 7 3 5" xfId="27828"/>
    <cellStyle name="Vírgula 10 2 7 3 6" xfId="42106"/>
    <cellStyle name="Vírgula 10 2 7 4" xfId="6911"/>
    <cellStyle name="Vírgula 10 2 7 4 2" xfId="21217"/>
    <cellStyle name="Vírgula 10 2 7 4 3" xfId="35496"/>
    <cellStyle name="Vírgula 10 2 7 4 4" xfId="49774"/>
    <cellStyle name="Vírgula 10 2 7 5" xfId="2869"/>
    <cellStyle name="Vírgula 10 2 7 5 2" xfId="17183"/>
    <cellStyle name="Vírgula 10 2 7 5 3" xfId="31462"/>
    <cellStyle name="Vírgula 10 2 7 5 4" xfId="45740"/>
    <cellStyle name="Vírgula 10 2 7 6" xfId="8088"/>
    <cellStyle name="Vírgula 10 2 7 6 2" xfId="22394"/>
    <cellStyle name="Vírgula 10 2 7 6 3" xfId="36673"/>
    <cellStyle name="Vírgula 10 2 7 6 4" xfId="50951"/>
    <cellStyle name="Vírgula 10 2 7 7" xfId="15360"/>
    <cellStyle name="Vírgula 10 2 7 7 2" xfId="29639"/>
    <cellStyle name="Vírgula 10 2 7 7 3" xfId="43917"/>
    <cellStyle name="Vírgula 10 2 7 8" xfId="11738"/>
    <cellStyle name="Vírgula 10 2 7 9" xfId="26017"/>
    <cellStyle name="Vírgula 10 2 8" xfId="1295"/>
    <cellStyle name="Vírgula 10 2 8 2" xfId="6912"/>
    <cellStyle name="Vírgula 10 2 8 2 2" xfId="10294"/>
    <cellStyle name="Vírgula 10 2 8 2 2 2" xfId="24573"/>
    <cellStyle name="Vírgula 10 2 8 2 2 3" xfId="38851"/>
    <cellStyle name="Vírgula 10 2 8 2 2 4" xfId="53129"/>
    <cellStyle name="Vírgula 10 2 8 2 3" xfId="21218"/>
    <cellStyle name="Vírgula 10 2 8 2 3 2" xfId="35497"/>
    <cellStyle name="Vírgula 10 2 8 2 3 3" xfId="49775"/>
    <cellStyle name="Vírgula 10 2 8 2 4" xfId="13916"/>
    <cellStyle name="Vírgula 10 2 8 2 5" xfId="28195"/>
    <cellStyle name="Vírgula 10 2 8 2 6" xfId="42473"/>
    <cellStyle name="Vírgula 10 2 8 3" xfId="6913"/>
    <cellStyle name="Vírgula 10 2 8 3 2" xfId="21219"/>
    <cellStyle name="Vírgula 10 2 8 3 3" xfId="35498"/>
    <cellStyle name="Vírgula 10 2 8 3 4" xfId="49776"/>
    <cellStyle name="Vírgula 10 2 8 4" xfId="3236"/>
    <cellStyle name="Vírgula 10 2 8 4 2" xfId="17550"/>
    <cellStyle name="Vírgula 10 2 8 4 3" xfId="31829"/>
    <cellStyle name="Vírgula 10 2 8 4 4" xfId="46107"/>
    <cellStyle name="Vírgula 10 2 8 5" xfId="8455"/>
    <cellStyle name="Vírgula 10 2 8 5 2" xfId="22761"/>
    <cellStyle name="Vírgula 10 2 8 5 3" xfId="37040"/>
    <cellStyle name="Vírgula 10 2 8 5 4" xfId="51318"/>
    <cellStyle name="Vírgula 10 2 8 6" xfId="15727"/>
    <cellStyle name="Vírgula 10 2 8 6 2" xfId="30006"/>
    <cellStyle name="Vírgula 10 2 8 6 3" xfId="44284"/>
    <cellStyle name="Vírgula 10 2 8 7" xfId="12105"/>
    <cellStyle name="Vírgula 10 2 8 8" xfId="26384"/>
    <cellStyle name="Vírgula 10 2 8 9" xfId="40662"/>
    <cellStyle name="Vírgula 10 2 9" xfId="239"/>
    <cellStyle name="Vírgula 10 2 9 2" xfId="6914"/>
    <cellStyle name="Vírgula 10 2 9 2 2" xfId="9561"/>
    <cellStyle name="Vírgula 10 2 9 2 2 2" xfId="23840"/>
    <cellStyle name="Vírgula 10 2 9 2 2 3" xfId="38118"/>
    <cellStyle name="Vírgula 10 2 9 2 2 4" xfId="52396"/>
    <cellStyle name="Vírgula 10 2 9 2 3" xfId="21220"/>
    <cellStyle name="Vírgula 10 2 9 2 3 2" xfId="35499"/>
    <cellStyle name="Vírgula 10 2 9 2 3 3" xfId="49777"/>
    <cellStyle name="Vírgula 10 2 9 2 4" xfId="13183"/>
    <cellStyle name="Vírgula 10 2 9 2 5" xfId="27462"/>
    <cellStyle name="Vírgula 10 2 9 2 6" xfId="41740"/>
    <cellStyle name="Vírgula 10 2 9 3" xfId="6915"/>
    <cellStyle name="Vírgula 10 2 9 3 2" xfId="21221"/>
    <cellStyle name="Vírgula 10 2 9 3 3" xfId="35500"/>
    <cellStyle name="Vírgula 10 2 9 3 4" xfId="49778"/>
    <cellStyle name="Vírgula 10 2 9 4" xfId="2503"/>
    <cellStyle name="Vírgula 10 2 9 4 2" xfId="16817"/>
    <cellStyle name="Vírgula 10 2 9 4 3" xfId="31096"/>
    <cellStyle name="Vírgula 10 2 9 4 4" xfId="45374"/>
    <cellStyle name="Vírgula 10 2 9 5" xfId="7722"/>
    <cellStyle name="Vírgula 10 2 9 5 2" xfId="22028"/>
    <cellStyle name="Vírgula 10 2 9 5 3" xfId="36307"/>
    <cellStyle name="Vírgula 10 2 9 5 4" xfId="50585"/>
    <cellStyle name="Vírgula 10 2 9 6" xfId="14994"/>
    <cellStyle name="Vírgula 10 2 9 6 2" xfId="29273"/>
    <cellStyle name="Vírgula 10 2 9 6 3" xfId="43551"/>
    <cellStyle name="Vírgula 10 2 9 7" xfId="11372"/>
    <cellStyle name="Vírgula 10 2 9 8" xfId="25651"/>
    <cellStyle name="Vírgula 10 2 9 9" xfId="39929"/>
    <cellStyle name="Vírgula 10 20" xfId="39866"/>
    <cellStyle name="Vírgula 10 3" xfId="577"/>
    <cellStyle name="Vírgula 10 3 10" xfId="7861"/>
    <cellStyle name="Vírgula 10 3 10 2" xfId="22167"/>
    <cellStyle name="Vírgula 10 3 10 3" xfId="36446"/>
    <cellStyle name="Vírgula 10 3 10 4" xfId="50724"/>
    <cellStyle name="Vírgula 10 3 11" xfId="15133"/>
    <cellStyle name="Vírgula 10 3 11 2" xfId="29412"/>
    <cellStyle name="Vírgula 10 3 11 3" xfId="43690"/>
    <cellStyle name="Vírgula 10 3 12" xfId="11511"/>
    <cellStyle name="Vírgula 10 3 13" xfId="25790"/>
    <cellStyle name="Vírgula 10 3 14" xfId="40068"/>
    <cellStyle name="Vírgula 10 3 2" xfId="726"/>
    <cellStyle name="Vírgula 10 3 2 10" xfId="25925"/>
    <cellStyle name="Vírgula 10 3 2 11" xfId="40203"/>
    <cellStyle name="Vírgula 10 3 2 2" xfId="1191"/>
    <cellStyle name="Vírgula 10 3 2 2 10" xfId="40570"/>
    <cellStyle name="Vírgula 10 3 2 2 2" xfId="1848"/>
    <cellStyle name="Vírgula 10 3 2 2 2 2" xfId="6916"/>
    <cellStyle name="Vírgula 10 3 2 2 2 2 2" xfId="10847"/>
    <cellStyle name="Vírgula 10 3 2 2 2 2 2 2" xfId="25126"/>
    <cellStyle name="Vírgula 10 3 2 2 2 2 2 3" xfId="39404"/>
    <cellStyle name="Vírgula 10 3 2 2 2 2 2 4" xfId="53682"/>
    <cellStyle name="Vírgula 10 3 2 2 2 2 3" xfId="21222"/>
    <cellStyle name="Vírgula 10 3 2 2 2 2 3 2" xfId="35501"/>
    <cellStyle name="Vírgula 10 3 2 2 2 2 3 3" xfId="49779"/>
    <cellStyle name="Vírgula 10 3 2 2 2 2 4" xfId="14469"/>
    <cellStyle name="Vírgula 10 3 2 2 2 2 5" xfId="28748"/>
    <cellStyle name="Vírgula 10 3 2 2 2 2 6" xfId="43026"/>
    <cellStyle name="Vírgula 10 3 2 2 2 3" xfId="6917"/>
    <cellStyle name="Vírgula 10 3 2 2 2 3 2" xfId="21223"/>
    <cellStyle name="Vírgula 10 3 2 2 2 3 3" xfId="35502"/>
    <cellStyle name="Vírgula 10 3 2 2 2 3 4" xfId="49780"/>
    <cellStyle name="Vírgula 10 3 2 2 2 4" xfId="3789"/>
    <cellStyle name="Vírgula 10 3 2 2 2 4 2" xfId="18103"/>
    <cellStyle name="Vírgula 10 3 2 2 2 4 3" xfId="32382"/>
    <cellStyle name="Vírgula 10 3 2 2 2 4 4" xfId="46660"/>
    <cellStyle name="Vírgula 10 3 2 2 2 5" xfId="9008"/>
    <cellStyle name="Vírgula 10 3 2 2 2 5 2" xfId="23314"/>
    <cellStyle name="Vírgula 10 3 2 2 2 5 3" xfId="37593"/>
    <cellStyle name="Vírgula 10 3 2 2 2 5 4" xfId="51871"/>
    <cellStyle name="Vírgula 10 3 2 2 2 6" xfId="16280"/>
    <cellStyle name="Vírgula 10 3 2 2 2 6 2" xfId="30559"/>
    <cellStyle name="Vírgula 10 3 2 2 2 6 3" xfId="44837"/>
    <cellStyle name="Vírgula 10 3 2 2 2 7" xfId="12658"/>
    <cellStyle name="Vírgula 10 3 2 2 2 8" xfId="26937"/>
    <cellStyle name="Vírgula 10 3 2 2 2 9" xfId="41215"/>
    <cellStyle name="Vírgula 10 3 2 2 3" xfId="6918"/>
    <cellStyle name="Vírgula 10 3 2 2 3 2" xfId="10202"/>
    <cellStyle name="Vírgula 10 3 2 2 3 2 2" xfId="24481"/>
    <cellStyle name="Vírgula 10 3 2 2 3 2 3" xfId="38759"/>
    <cellStyle name="Vírgula 10 3 2 2 3 2 4" xfId="53037"/>
    <cellStyle name="Vírgula 10 3 2 2 3 3" xfId="21224"/>
    <cellStyle name="Vírgula 10 3 2 2 3 3 2" xfId="35503"/>
    <cellStyle name="Vírgula 10 3 2 2 3 3 3" xfId="49781"/>
    <cellStyle name="Vírgula 10 3 2 2 3 4" xfId="13824"/>
    <cellStyle name="Vírgula 10 3 2 2 3 5" xfId="28103"/>
    <cellStyle name="Vírgula 10 3 2 2 3 6" xfId="42381"/>
    <cellStyle name="Vírgula 10 3 2 2 4" xfId="6919"/>
    <cellStyle name="Vírgula 10 3 2 2 4 2" xfId="21225"/>
    <cellStyle name="Vírgula 10 3 2 2 4 3" xfId="35504"/>
    <cellStyle name="Vírgula 10 3 2 2 4 4" xfId="49782"/>
    <cellStyle name="Vírgula 10 3 2 2 5" xfId="3144"/>
    <cellStyle name="Vírgula 10 3 2 2 5 2" xfId="17458"/>
    <cellStyle name="Vírgula 10 3 2 2 5 3" xfId="31737"/>
    <cellStyle name="Vírgula 10 3 2 2 5 4" xfId="46015"/>
    <cellStyle name="Vírgula 10 3 2 2 6" xfId="8363"/>
    <cellStyle name="Vírgula 10 3 2 2 6 2" xfId="22669"/>
    <cellStyle name="Vírgula 10 3 2 2 6 3" xfId="36948"/>
    <cellStyle name="Vírgula 10 3 2 2 6 4" xfId="51226"/>
    <cellStyle name="Vírgula 10 3 2 2 7" xfId="15635"/>
    <cellStyle name="Vírgula 10 3 2 2 7 2" xfId="29914"/>
    <cellStyle name="Vírgula 10 3 2 2 7 3" xfId="44192"/>
    <cellStyle name="Vírgula 10 3 2 2 8" xfId="12013"/>
    <cellStyle name="Vírgula 10 3 2 2 9" xfId="26292"/>
    <cellStyle name="Vírgula 10 3 2 3" xfId="1847"/>
    <cellStyle name="Vírgula 10 3 2 3 2" xfId="6920"/>
    <cellStyle name="Vírgula 10 3 2 3 2 2" xfId="10846"/>
    <cellStyle name="Vírgula 10 3 2 3 2 2 2" xfId="25125"/>
    <cellStyle name="Vírgula 10 3 2 3 2 2 3" xfId="39403"/>
    <cellStyle name="Vírgula 10 3 2 3 2 2 4" xfId="53681"/>
    <cellStyle name="Vírgula 10 3 2 3 2 3" xfId="21226"/>
    <cellStyle name="Vírgula 10 3 2 3 2 3 2" xfId="35505"/>
    <cellStyle name="Vírgula 10 3 2 3 2 3 3" xfId="49783"/>
    <cellStyle name="Vírgula 10 3 2 3 2 4" xfId="14468"/>
    <cellStyle name="Vírgula 10 3 2 3 2 5" xfId="28747"/>
    <cellStyle name="Vírgula 10 3 2 3 2 6" xfId="43025"/>
    <cellStyle name="Vírgula 10 3 2 3 3" xfId="6921"/>
    <cellStyle name="Vírgula 10 3 2 3 3 2" xfId="21227"/>
    <cellStyle name="Vírgula 10 3 2 3 3 3" xfId="35506"/>
    <cellStyle name="Vírgula 10 3 2 3 3 4" xfId="49784"/>
    <cellStyle name="Vírgula 10 3 2 3 4" xfId="3788"/>
    <cellStyle name="Vírgula 10 3 2 3 4 2" xfId="18102"/>
    <cellStyle name="Vírgula 10 3 2 3 4 3" xfId="32381"/>
    <cellStyle name="Vírgula 10 3 2 3 4 4" xfId="46659"/>
    <cellStyle name="Vírgula 10 3 2 3 5" xfId="9007"/>
    <cellStyle name="Vírgula 10 3 2 3 5 2" xfId="23313"/>
    <cellStyle name="Vírgula 10 3 2 3 5 3" xfId="37592"/>
    <cellStyle name="Vírgula 10 3 2 3 5 4" xfId="51870"/>
    <cellStyle name="Vírgula 10 3 2 3 6" xfId="16279"/>
    <cellStyle name="Vírgula 10 3 2 3 6 2" xfId="30558"/>
    <cellStyle name="Vírgula 10 3 2 3 6 3" xfId="44836"/>
    <cellStyle name="Vírgula 10 3 2 3 7" xfId="12657"/>
    <cellStyle name="Vírgula 10 3 2 3 8" xfId="26936"/>
    <cellStyle name="Vírgula 10 3 2 3 9" xfId="41214"/>
    <cellStyle name="Vírgula 10 3 2 4" xfId="6922"/>
    <cellStyle name="Vírgula 10 3 2 4 2" xfId="9835"/>
    <cellStyle name="Vírgula 10 3 2 4 2 2" xfId="24114"/>
    <cellStyle name="Vírgula 10 3 2 4 2 3" xfId="38392"/>
    <cellStyle name="Vírgula 10 3 2 4 2 4" xfId="52670"/>
    <cellStyle name="Vírgula 10 3 2 4 3" xfId="21228"/>
    <cellStyle name="Vírgula 10 3 2 4 3 2" xfId="35507"/>
    <cellStyle name="Vírgula 10 3 2 4 3 3" xfId="49785"/>
    <cellStyle name="Vírgula 10 3 2 4 4" xfId="13457"/>
    <cellStyle name="Vírgula 10 3 2 4 5" xfId="27736"/>
    <cellStyle name="Vírgula 10 3 2 4 6" xfId="42014"/>
    <cellStyle name="Vírgula 10 3 2 5" xfId="6923"/>
    <cellStyle name="Vírgula 10 3 2 5 2" xfId="21229"/>
    <cellStyle name="Vírgula 10 3 2 5 3" xfId="35508"/>
    <cellStyle name="Vírgula 10 3 2 5 4" xfId="49786"/>
    <cellStyle name="Vírgula 10 3 2 6" xfId="2777"/>
    <cellStyle name="Vírgula 10 3 2 6 2" xfId="17091"/>
    <cellStyle name="Vírgula 10 3 2 6 3" xfId="31370"/>
    <cellStyle name="Vírgula 10 3 2 6 4" xfId="45648"/>
    <cellStyle name="Vírgula 10 3 2 7" xfId="7996"/>
    <cellStyle name="Vírgula 10 3 2 7 2" xfId="22302"/>
    <cellStyle name="Vírgula 10 3 2 7 3" xfId="36581"/>
    <cellStyle name="Vírgula 10 3 2 7 4" xfId="50859"/>
    <cellStyle name="Vírgula 10 3 2 8" xfId="15268"/>
    <cellStyle name="Vírgula 10 3 2 8 2" xfId="29547"/>
    <cellStyle name="Vírgula 10 3 2 8 3" xfId="43825"/>
    <cellStyle name="Vírgula 10 3 2 9" xfId="11646"/>
    <cellStyle name="Vírgula 10 3 3" xfId="878"/>
    <cellStyle name="Vírgula 10 3 3 10" xfId="40341"/>
    <cellStyle name="Vírgula 10 3 3 2" xfId="1849"/>
    <cellStyle name="Vírgula 10 3 3 2 2" xfId="6924"/>
    <cellStyle name="Vírgula 10 3 3 2 2 2" xfId="10848"/>
    <cellStyle name="Vírgula 10 3 3 2 2 2 2" xfId="25127"/>
    <cellStyle name="Vírgula 10 3 3 2 2 2 3" xfId="39405"/>
    <cellStyle name="Vírgula 10 3 3 2 2 2 4" xfId="53683"/>
    <cellStyle name="Vírgula 10 3 3 2 2 3" xfId="21230"/>
    <cellStyle name="Vírgula 10 3 3 2 2 3 2" xfId="35509"/>
    <cellStyle name="Vírgula 10 3 3 2 2 3 3" xfId="49787"/>
    <cellStyle name="Vírgula 10 3 3 2 2 4" xfId="14470"/>
    <cellStyle name="Vírgula 10 3 3 2 2 5" xfId="28749"/>
    <cellStyle name="Vírgula 10 3 3 2 2 6" xfId="43027"/>
    <cellStyle name="Vírgula 10 3 3 2 3" xfId="6925"/>
    <cellStyle name="Vírgula 10 3 3 2 3 2" xfId="21231"/>
    <cellStyle name="Vírgula 10 3 3 2 3 3" xfId="35510"/>
    <cellStyle name="Vírgula 10 3 3 2 3 4" xfId="49788"/>
    <cellStyle name="Vírgula 10 3 3 2 4" xfId="3790"/>
    <cellStyle name="Vírgula 10 3 3 2 4 2" xfId="18104"/>
    <cellStyle name="Vírgula 10 3 3 2 4 3" xfId="32383"/>
    <cellStyle name="Vírgula 10 3 3 2 4 4" xfId="46661"/>
    <cellStyle name="Vírgula 10 3 3 2 5" xfId="9009"/>
    <cellStyle name="Vírgula 10 3 3 2 5 2" xfId="23315"/>
    <cellStyle name="Vírgula 10 3 3 2 5 3" xfId="37594"/>
    <cellStyle name="Vírgula 10 3 3 2 5 4" xfId="51872"/>
    <cellStyle name="Vírgula 10 3 3 2 6" xfId="16281"/>
    <cellStyle name="Vírgula 10 3 3 2 6 2" xfId="30560"/>
    <cellStyle name="Vírgula 10 3 3 2 6 3" xfId="44838"/>
    <cellStyle name="Vírgula 10 3 3 2 7" xfId="12659"/>
    <cellStyle name="Vírgula 10 3 3 2 8" xfId="26938"/>
    <cellStyle name="Vírgula 10 3 3 2 9" xfId="41216"/>
    <cellStyle name="Vírgula 10 3 3 3" xfId="6926"/>
    <cellStyle name="Vírgula 10 3 3 3 2" xfId="9973"/>
    <cellStyle name="Vírgula 10 3 3 3 2 2" xfId="24252"/>
    <cellStyle name="Vírgula 10 3 3 3 2 3" xfId="38530"/>
    <cellStyle name="Vírgula 10 3 3 3 2 4" xfId="52808"/>
    <cellStyle name="Vírgula 10 3 3 3 3" xfId="21232"/>
    <cellStyle name="Vírgula 10 3 3 3 3 2" xfId="35511"/>
    <cellStyle name="Vírgula 10 3 3 3 3 3" xfId="49789"/>
    <cellStyle name="Vírgula 10 3 3 3 4" xfId="13595"/>
    <cellStyle name="Vírgula 10 3 3 3 5" xfId="27874"/>
    <cellStyle name="Vírgula 10 3 3 3 6" xfId="42152"/>
    <cellStyle name="Vírgula 10 3 3 4" xfId="6927"/>
    <cellStyle name="Vírgula 10 3 3 4 2" xfId="21233"/>
    <cellStyle name="Vírgula 10 3 3 4 3" xfId="35512"/>
    <cellStyle name="Vírgula 10 3 3 4 4" xfId="49790"/>
    <cellStyle name="Vírgula 10 3 3 5" xfId="2915"/>
    <cellStyle name="Vírgula 10 3 3 5 2" xfId="17229"/>
    <cellStyle name="Vírgula 10 3 3 5 3" xfId="31508"/>
    <cellStyle name="Vírgula 10 3 3 5 4" xfId="45786"/>
    <cellStyle name="Vírgula 10 3 3 6" xfId="8134"/>
    <cellStyle name="Vírgula 10 3 3 6 2" xfId="22440"/>
    <cellStyle name="Vírgula 10 3 3 6 3" xfId="36719"/>
    <cellStyle name="Vírgula 10 3 3 6 4" xfId="50997"/>
    <cellStyle name="Vírgula 10 3 3 7" xfId="15406"/>
    <cellStyle name="Vírgula 10 3 3 7 2" xfId="29685"/>
    <cellStyle name="Vírgula 10 3 3 7 3" xfId="43963"/>
    <cellStyle name="Vírgula 10 3 3 8" xfId="11784"/>
    <cellStyle name="Vírgula 10 3 3 9" xfId="26063"/>
    <cellStyle name="Vírgula 10 3 4" xfId="1846"/>
    <cellStyle name="Vírgula 10 3 4 2" xfId="6928"/>
    <cellStyle name="Vírgula 10 3 4 2 2" xfId="10845"/>
    <cellStyle name="Vírgula 10 3 4 2 2 2" xfId="25124"/>
    <cellStyle name="Vírgula 10 3 4 2 2 3" xfId="39402"/>
    <cellStyle name="Vírgula 10 3 4 2 2 4" xfId="53680"/>
    <cellStyle name="Vírgula 10 3 4 2 3" xfId="21234"/>
    <cellStyle name="Vírgula 10 3 4 2 3 2" xfId="35513"/>
    <cellStyle name="Vírgula 10 3 4 2 3 3" xfId="49791"/>
    <cellStyle name="Vírgula 10 3 4 2 4" xfId="14467"/>
    <cellStyle name="Vírgula 10 3 4 2 5" xfId="28746"/>
    <cellStyle name="Vírgula 10 3 4 2 6" xfId="43024"/>
    <cellStyle name="Vírgula 10 3 4 3" xfId="6929"/>
    <cellStyle name="Vírgula 10 3 4 3 2" xfId="21235"/>
    <cellStyle name="Vírgula 10 3 4 3 3" xfId="35514"/>
    <cellStyle name="Vírgula 10 3 4 3 4" xfId="49792"/>
    <cellStyle name="Vírgula 10 3 4 4" xfId="3787"/>
    <cellStyle name="Vírgula 10 3 4 4 2" xfId="18101"/>
    <cellStyle name="Vírgula 10 3 4 4 3" xfId="32380"/>
    <cellStyle name="Vírgula 10 3 4 4 4" xfId="46658"/>
    <cellStyle name="Vírgula 10 3 4 5" xfId="9006"/>
    <cellStyle name="Vírgula 10 3 4 5 2" xfId="23312"/>
    <cellStyle name="Vírgula 10 3 4 5 3" xfId="37591"/>
    <cellStyle name="Vírgula 10 3 4 5 4" xfId="51869"/>
    <cellStyle name="Vírgula 10 3 4 6" xfId="16278"/>
    <cellStyle name="Vírgula 10 3 4 6 2" xfId="30557"/>
    <cellStyle name="Vírgula 10 3 4 6 3" xfId="44835"/>
    <cellStyle name="Vírgula 10 3 4 7" xfId="12656"/>
    <cellStyle name="Vírgula 10 3 4 8" xfId="26935"/>
    <cellStyle name="Vírgula 10 3 4 9" xfId="41213"/>
    <cellStyle name="Vírgula 10 3 5" xfId="2186"/>
    <cellStyle name="Vírgula 10 3 5 2" xfId="6930"/>
    <cellStyle name="Vírgula 10 3 5 2 2" xfId="11078"/>
    <cellStyle name="Vírgula 10 3 5 2 2 2" xfId="25357"/>
    <cellStyle name="Vírgula 10 3 5 2 2 3" xfId="39635"/>
    <cellStyle name="Vírgula 10 3 5 2 2 4" xfId="53913"/>
    <cellStyle name="Vírgula 10 3 5 2 3" xfId="21236"/>
    <cellStyle name="Vírgula 10 3 5 2 3 2" xfId="35515"/>
    <cellStyle name="Vírgula 10 3 5 2 3 3" xfId="49793"/>
    <cellStyle name="Vírgula 10 3 5 2 4" xfId="14700"/>
    <cellStyle name="Vírgula 10 3 5 2 5" xfId="28979"/>
    <cellStyle name="Vírgula 10 3 5 2 6" xfId="43257"/>
    <cellStyle name="Vírgula 10 3 5 3" xfId="6931"/>
    <cellStyle name="Vírgula 10 3 5 3 2" xfId="21237"/>
    <cellStyle name="Vírgula 10 3 5 3 3" xfId="35516"/>
    <cellStyle name="Vírgula 10 3 5 3 4" xfId="49794"/>
    <cellStyle name="Vírgula 10 3 5 4" xfId="4023"/>
    <cellStyle name="Vírgula 10 3 5 4 2" xfId="18334"/>
    <cellStyle name="Vírgula 10 3 5 4 3" xfId="32613"/>
    <cellStyle name="Vírgula 10 3 5 4 4" xfId="46891"/>
    <cellStyle name="Vírgula 10 3 5 5" xfId="9239"/>
    <cellStyle name="Vírgula 10 3 5 5 2" xfId="23545"/>
    <cellStyle name="Vírgula 10 3 5 5 3" xfId="37824"/>
    <cellStyle name="Vírgula 10 3 5 5 4" xfId="52102"/>
    <cellStyle name="Vírgula 10 3 5 6" xfId="16511"/>
    <cellStyle name="Vírgula 10 3 5 6 2" xfId="30790"/>
    <cellStyle name="Vírgula 10 3 5 6 3" xfId="45068"/>
    <cellStyle name="Vírgula 10 3 5 7" xfId="12889"/>
    <cellStyle name="Vírgula 10 3 5 8" xfId="27168"/>
    <cellStyle name="Vírgula 10 3 5 9" xfId="41446"/>
    <cellStyle name="Vírgula 10 3 6" xfId="2330"/>
    <cellStyle name="Vírgula 10 3 6 2" xfId="6932"/>
    <cellStyle name="Vírgula 10 3 6 2 2" xfId="11213"/>
    <cellStyle name="Vírgula 10 3 6 2 2 2" xfId="25492"/>
    <cellStyle name="Vírgula 10 3 6 2 2 3" xfId="39770"/>
    <cellStyle name="Vírgula 10 3 6 2 2 4" xfId="54048"/>
    <cellStyle name="Vírgula 10 3 6 2 3" xfId="21238"/>
    <cellStyle name="Vírgula 10 3 6 2 3 2" xfId="35517"/>
    <cellStyle name="Vírgula 10 3 6 2 3 3" xfId="49795"/>
    <cellStyle name="Vírgula 10 3 6 2 4" xfId="14835"/>
    <cellStyle name="Vírgula 10 3 6 2 5" xfId="29114"/>
    <cellStyle name="Vírgula 10 3 6 2 6" xfId="43392"/>
    <cellStyle name="Vírgula 10 3 6 3" xfId="4158"/>
    <cellStyle name="Vírgula 10 3 6 3 2" xfId="18469"/>
    <cellStyle name="Vírgula 10 3 6 3 3" xfId="32748"/>
    <cellStyle name="Vírgula 10 3 6 3 4" xfId="47026"/>
    <cellStyle name="Vírgula 10 3 6 4" xfId="9374"/>
    <cellStyle name="Vírgula 10 3 6 4 2" xfId="23680"/>
    <cellStyle name="Vírgula 10 3 6 4 3" xfId="37959"/>
    <cellStyle name="Vírgula 10 3 6 4 4" xfId="52237"/>
    <cellStyle name="Vírgula 10 3 6 5" xfId="16646"/>
    <cellStyle name="Vírgula 10 3 6 5 2" xfId="30925"/>
    <cellStyle name="Vírgula 10 3 6 5 3" xfId="45203"/>
    <cellStyle name="Vírgula 10 3 6 6" xfId="13024"/>
    <cellStyle name="Vírgula 10 3 6 7" xfId="27303"/>
    <cellStyle name="Vírgula 10 3 6 8" xfId="41581"/>
    <cellStyle name="Vírgula 10 3 7" xfId="6933"/>
    <cellStyle name="Vírgula 10 3 7 2" xfId="9700"/>
    <cellStyle name="Vírgula 10 3 7 2 2" xfId="23979"/>
    <cellStyle name="Vírgula 10 3 7 2 3" xfId="38257"/>
    <cellStyle name="Vírgula 10 3 7 2 4" xfId="52535"/>
    <cellStyle name="Vírgula 10 3 7 3" xfId="21239"/>
    <cellStyle name="Vírgula 10 3 7 3 2" xfId="35518"/>
    <cellStyle name="Vírgula 10 3 7 3 3" xfId="49796"/>
    <cellStyle name="Vírgula 10 3 7 4" xfId="13322"/>
    <cellStyle name="Vírgula 10 3 7 5" xfId="27601"/>
    <cellStyle name="Vírgula 10 3 7 6" xfId="41879"/>
    <cellStyle name="Vírgula 10 3 8" xfId="6934"/>
    <cellStyle name="Vírgula 10 3 8 2" xfId="21240"/>
    <cellStyle name="Vírgula 10 3 8 3" xfId="35519"/>
    <cellStyle name="Vírgula 10 3 8 4" xfId="49797"/>
    <cellStyle name="Vírgula 10 3 9" xfId="2642"/>
    <cellStyle name="Vírgula 10 3 9 2" xfId="16956"/>
    <cellStyle name="Vírgula 10 3 9 3" xfId="31235"/>
    <cellStyle name="Vírgula 10 3 9 4" xfId="45513"/>
    <cellStyle name="Vírgula 10 4" xfId="627"/>
    <cellStyle name="Vírgula 10 4 10" xfId="7903"/>
    <cellStyle name="Vírgula 10 4 10 2" xfId="22209"/>
    <cellStyle name="Vírgula 10 4 10 3" xfId="36488"/>
    <cellStyle name="Vírgula 10 4 10 4" xfId="50766"/>
    <cellStyle name="Vírgula 10 4 11" xfId="15175"/>
    <cellStyle name="Vírgula 10 4 11 2" xfId="29454"/>
    <cellStyle name="Vírgula 10 4 11 3" xfId="43732"/>
    <cellStyle name="Vírgula 10 4 12" xfId="11553"/>
    <cellStyle name="Vírgula 10 4 13" xfId="25832"/>
    <cellStyle name="Vírgula 10 4 14" xfId="40110"/>
    <cellStyle name="Vírgula 10 4 2" xfId="768"/>
    <cellStyle name="Vírgula 10 4 2 10" xfId="25967"/>
    <cellStyle name="Vírgula 10 4 2 11" xfId="40245"/>
    <cellStyle name="Vírgula 10 4 2 2" xfId="1233"/>
    <cellStyle name="Vírgula 10 4 2 2 10" xfId="40612"/>
    <cellStyle name="Vírgula 10 4 2 2 2" xfId="1852"/>
    <cellStyle name="Vírgula 10 4 2 2 2 2" xfId="6935"/>
    <cellStyle name="Vírgula 10 4 2 2 2 2 2" xfId="10851"/>
    <cellStyle name="Vírgula 10 4 2 2 2 2 2 2" xfId="25130"/>
    <cellStyle name="Vírgula 10 4 2 2 2 2 2 3" xfId="39408"/>
    <cellStyle name="Vírgula 10 4 2 2 2 2 2 4" xfId="53686"/>
    <cellStyle name="Vírgula 10 4 2 2 2 2 3" xfId="21241"/>
    <cellStyle name="Vírgula 10 4 2 2 2 2 3 2" xfId="35520"/>
    <cellStyle name="Vírgula 10 4 2 2 2 2 3 3" xfId="49798"/>
    <cellStyle name="Vírgula 10 4 2 2 2 2 4" xfId="14473"/>
    <cellStyle name="Vírgula 10 4 2 2 2 2 5" xfId="28752"/>
    <cellStyle name="Vírgula 10 4 2 2 2 2 6" xfId="43030"/>
    <cellStyle name="Vírgula 10 4 2 2 2 3" xfId="6936"/>
    <cellStyle name="Vírgula 10 4 2 2 2 3 2" xfId="21242"/>
    <cellStyle name="Vírgula 10 4 2 2 2 3 3" xfId="35521"/>
    <cellStyle name="Vírgula 10 4 2 2 2 3 4" xfId="49799"/>
    <cellStyle name="Vírgula 10 4 2 2 2 4" xfId="3793"/>
    <cellStyle name="Vírgula 10 4 2 2 2 4 2" xfId="18107"/>
    <cellStyle name="Vírgula 10 4 2 2 2 4 3" xfId="32386"/>
    <cellStyle name="Vírgula 10 4 2 2 2 4 4" xfId="46664"/>
    <cellStyle name="Vírgula 10 4 2 2 2 5" xfId="9012"/>
    <cellStyle name="Vírgula 10 4 2 2 2 5 2" xfId="23318"/>
    <cellStyle name="Vírgula 10 4 2 2 2 5 3" xfId="37597"/>
    <cellStyle name="Vírgula 10 4 2 2 2 5 4" xfId="51875"/>
    <cellStyle name="Vírgula 10 4 2 2 2 6" xfId="16284"/>
    <cellStyle name="Vírgula 10 4 2 2 2 6 2" xfId="30563"/>
    <cellStyle name="Vírgula 10 4 2 2 2 6 3" xfId="44841"/>
    <cellStyle name="Vírgula 10 4 2 2 2 7" xfId="12662"/>
    <cellStyle name="Vírgula 10 4 2 2 2 8" xfId="26941"/>
    <cellStyle name="Vírgula 10 4 2 2 2 9" xfId="41219"/>
    <cellStyle name="Vírgula 10 4 2 2 3" xfId="6937"/>
    <cellStyle name="Vírgula 10 4 2 2 3 2" xfId="10244"/>
    <cellStyle name="Vírgula 10 4 2 2 3 2 2" xfId="24523"/>
    <cellStyle name="Vírgula 10 4 2 2 3 2 3" xfId="38801"/>
    <cellStyle name="Vírgula 10 4 2 2 3 2 4" xfId="53079"/>
    <cellStyle name="Vírgula 10 4 2 2 3 3" xfId="21243"/>
    <cellStyle name="Vírgula 10 4 2 2 3 3 2" xfId="35522"/>
    <cellStyle name="Vírgula 10 4 2 2 3 3 3" xfId="49800"/>
    <cellStyle name="Vírgula 10 4 2 2 3 4" xfId="13866"/>
    <cellStyle name="Vírgula 10 4 2 2 3 5" xfId="28145"/>
    <cellStyle name="Vírgula 10 4 2 2 3 6" xfId="42423"/>
    <cellStyle name="Vírgula 10 4 2 2 4" xfId="6938"/>
    <cellStyle name="Vírgula 10 4 2 2 4 2" xfId="21244"/>
    <cellStyle name="Vírgula 10 4 2 2 4 3" xfId="35523"/>
    <cellStyle name="Vírgula 10 4 2 2 4 4" xfId="49801"/>
    <cellStyle name="Vírgula 10 4 2 2 5" xfId="3186"/>
    <cellStyle name="Vírgula 10 4 2 2 5 2" xfId="17500"/>
    <cellStyle name="Vírgula 10 4 2 2 5 3" xfId="31779"/>
    <cellStyle name="Vírgula 10 4 2 2 5 4" xfId="46057"/>
    <cellStyle name="Vírgula 10 4 2 2 6" xfId="8405"/>
    <cellStyle name="Vírgula 10 4 2 2 6 2" xfId="22711"/>
    <cellStyle name="Vírgula 10 4 2 2 6 3" xfId="36990"/>
    <cellStyle name="Vírgula 10 4 2 2 6 4" xfId="51268"/>
    <cellStyle name="Vírgula 10 4 2 2 7" xfId="15677"/>
    <cellStyle name="Vírgula 10 4 2 2 7 2" xfId="29956"/>
    <cellStyle name="Vírgula 10 4 2 2 7 3" xfId="44234"/>
    <cellStyle name="Vírgula 10 4 2 2 8" xfId="12055"/>
    <cellStyle name="Vírgula 10 4 2 2 9" xfId="26334"/>
    <cellStyle name="Vírgula 10 4 2 3" xfId="1851"/>
    <cellStyle name="Vírgula 10 4 2 3 2" xfId="6939"/>
    <cellStyle name="Vírgula 10 4 2 3 2 2" xfId="10850"/>
    <cellStyle name="Vírgula 10 4 2 3 2 2 2" xfId="25129"/>
    <cellStyle name="Vírgula 10 4 2 3 2 2 3" xfId="39407"/>
    <cellStyle name="Vírgula 10 4 2 3 2 2 4" xfId="53685"/>
    <cellStyle name="Vírgula 10 4 2 3 2 3" xfId="21245"/>
    <cellStyle name="Vírgula 10 4 2 3 2 3 2" xfId="35524"/>
    <cellStyle name="Vírgula 10 4 2 3 2 3 3" xfId="49802"/>
    <cellStyle name="Vírgula 10 4 2 3 2 4" xfId="14472"/>
    <cellStyle name="Vírgula 10 4 2 3 2 5" xfId="28751"/>
    <cellStyle name="Vírgula 10 4 2 3 2 6" xfId="43029"/>
    <cellStyle name="Vírgula 10 4 2 3 3" xfId="6940"/>
    <cellStyle name="Vírgula 10 4 2 3 3 2" xfId="21246"/>
    <cellStyle name="Vírgula 10 4 2 3 3 3" xfId="35525"/>
    <cellStyle name="Vírgula 10 4 2 3 3 4" xfId="49803"/>
    <cellStyle name="Vírgula 10 4 2 3 4" xfId="3792"/>
    <cellStyle name="Vírgula 10 4 2 3 4 2" xfId="18106"/>
    <cellStyle name="Vírgula 10 4 2 3 4 3" xfId="32385"/>
    <cellStyle name="Vírgula 10 4 2 3 4 4" xfId="46663"/>
    <cellStyle name="Vírgula 10 4 2 3 5" xfId="9011"/>
    <cellStyle name="Vírgula 10 4 2 3 5 2" xfId="23317"/>
    <cellStyle name="Vírgula 10 4 2 3 5 3" xfId="37596"/>
    <cellStyle name="Vírgula 10 4 2 3 5 4" xfId="51874"/>
    <cellStyle name="Vírgula 10 4 2 3 6" xfId="16283"/>
    <cellStyle name="Vírgula 10 4 2 3 6 2" xfId="30562"/>
    <cellStyle name="Vírgula 10 4 2 3 6 3" xfId="44840"/>
    <cellStyle name="Vírgula 10 4 2 3 7" xfId="12661"/>
    <cellStyle name="Vírgula 10 4 2 3 8" xfId="26940"/>
    <cellStyle name="Vírgula 10 4 2 3 9" xfId="41218"/>
    <cellStyle name="Vírgula 10 4 2 4" xfId="6941"/>
    <cellStyle name="Vírgula 10 4 2 4 2" xfId="9877"/>
    <cellStyle name="Vírgula 10 4 2 4 2 2" xfId="24156"/>
    <cellStyle name="Vírgula 10 4 2 4 2 3" xfId="38434"/>
    <cellStyle name="Vírgula 10 4 2 4 2 4" xfId="52712"/>
    <cellStyle name="Vírgula 10 4 2 4 3" xfId="21247"/>
    <cellStyle name="Vírgula 10 4 2 4 3 2" xfId="35526"/>
    <cellStyle name="Vírgula 10 4 2 4 3 3" xfId="49804"/>
    <cellStyle name="Vírgula 10 4 2 4 4" xfId="13499"/>
    <cellStyle name="Vírgula 10 4 2 4 5" xfId="27778"/>
    <cellStyle name="Vírgula 10 4 2 4 6" xfId="42056"/>
    <cellStyle name="Vírgula 10 4 2 5" xfId="6942"/>
    <cellStyle name="Vírgula 10 4 2 5 2" xfId="21248"/>
    <cellStyle name="Vírgula 10 4 2 5 3" xfId="35527"/>
    <cellStyle name="Vírgula 10 4 2 5 4" xfId="49805"/>
    <cellStyle name="Vírgula 10 4 2 6" xfId="2819"/>
    <cellStyle name="Vírgula 10 4 2 6 2" xfId="17133"/>
    <cellStyle name="Vírgula 10 4 2 6 3" xfId="31412"/>
    <cellStyle name="Vírgula 10 4 2 6 4" xfId="45690"/>
    <cellStyle name="Vírgula 10 4 2 7" xfId="8038"/>
    <cellStyle name="Vírgula 10 4 2 7 2" xfId="22344"/>
    <cellStyle name="Vírgula 10 4 2 7 3" xfId="36623"/>
    <cellStyle name="Vírgula 10 4 2 7 4" xfId="50901"/>
    <cellStyle name="Vírgula 10 4 2 8" xfId="15310"/>
    <cellStyle name="Vírgula 10 4 2 8 2" xfId="29589"/>
    <cellStyle name="Vírgula 10 4 2 8 3" xfId="43867"/>
    <cellStyle name="Vírgula 10 4 2 9" xfId="11688"/>
    <cellStyle name="Vírgula 10 4 3" xfId="921"/>
    <cellStyle name="Vírgula 10 4 3 10" xfId="40383"/>
    <cellStyle name="Vírgula 10 4 3 2" xfId="1853"/>
    <cellStyle name="Vírgula 10 4 3 2 2" xfId="6943"/>
    <cellStyle name="Vírgula 10 4 3 2 2 2" xfId="10852"/>
    <cellStyle name="Vírgula 10 4 3 2 2 2 2" xfId="25131"/>
    <cellStyle name="Vírgula 10 4 3 2 2 2 3" xfId="39409"/>
    <cellStyle name="Vírgula 10 4 3 2 2 2 4" xfId="53687"/>
    <cellStyle name="Vírgula 10 4 3 2 2 3" xfId="21249"/>
    <cellStyle name="Vírgula 10 4 3 2 2 3 2" xfId="35528"/>
    <cellStyle name="Vírgula 10 4 3 2 2 3 3" xfId="49806"/>
    <cellStyle name="Vírgula 10 4 3 2 2 4" xfId="14474"/>
    <cellStyle name="Vírgula 10 4 3 2 2 5" xfId="28753"/>
    <cellStyle name="Vírgula 10 4 3 2 2 6" xfId="43031"/>
    <cellStyle name="Vírgula 10 4 3 2 3" xfId="6944"/>
    <cellStyle name="Vírgula 10 4 3 2 3 2" xfId="21250"/>
    <cellStyle name="Vírgula 10 4 3 2 3 3" xfId="35529"/>
    <cellStyle name="Vírgula 10 4 3 2 3 4" xfId="49807"/>
    <cellStyle name="Vírgula 10 4 3 2 4" xfId="3794"/>
    <cellStyle name="Vírgula 10 4 3 2 4 2" xfId="18108"/>
    <cellStyle name="Vírgula 10 4 3 2 4 3" xfId="32387"/>
    <cellStyle name="Vírgula 10 4 3 2 4 4" xfId="46665"/>
    <cellStyle name="Vírgula 10 4 3 2 5" xfId="9013"/>
    <cellStyle name="Vírgula 10 4 3 2 5 2" xfId="23319"/>
    <cellStyle name="Vírgula 10 4 3 2 5 3" xfId="37598"/>
    <cellStyle name="Vírgula 10 4 3 2 5 4" xfId="51876"/>
    <cellStyle name="Vírgula 10 4 3 2 6" xfId="16285"/>
    <cellStyle name="Vírgula 10 4 3 2 6 2" xfId="30564"/>
    <cellStyle name="Vírgula 10 4 3 2 6 3" xfId="44842"/>
    <cellStyle name="Vírgula 10 4 3 2 7" xfId="12663"/>
    <cellStyle name="Vírgula 10 4 3 2 8" xfId="26942"/>
    <cellStyle name="Vírgula 10 4 3 2 9" xfId="41220"/>
    <cellStyle name="Vírgula 10 4 3 3" xfId="6945"/>
    <cellStyle name="Vírgula 10 4 3 3 2" xfId="10015"/>
    <cellStyle name="Vírgula 10 4 3 3 2 2" xfId="24294"/>
    <cellStyle name="Vírgula 10 4 3 3 2 3" xfId="38572"/>
    <cellStyle name="Vírgula 10 4 3 3 2 4" xfId="52850"/>
    <cellStyle name="Vírgula 10 4 3 3 3" xfId="21251"/>
    <cellStyle name="Vírgula 10 4 3 3 3 2" xfId="35530"/>
    <cellStyle name="Vírgula 10 4 3 3 3 3" xfId="49808"/>
    <cellStyle name="Vírgula 10 4 3 3 4" xfId="13637"/>
    <cellStyle name="Vírgula 10 4 3 3 5" xfId="27916"/>
    <cellStyle name="Vírgula 10 4 3 3 6" xfId="42194"/>
    <cellStyle name="Vírgula 10 4 3 4" xfId="6946"/>
    <cellStyle name="Vírgula 10 4 3 4 2" xfId="21252"/>
    <cellStyle name="Vírgula 10 4 3 4 3" xfId="35531"/>
    <cellStyle name="Vírgula 10 4 3 4 4" xfId="49809"/>
    <cellStyle name="Vírgula 10 4 3 5" xfId="2957"/>
    <cellStyle name="Vírgula 10 4 3 5 2" xfId="17271"/>
    <cellStyle name="Vírgula 10 4 3 5 3" xfId="31550"/>
    <cellStyle name="Vírgula 10 4 3 5 4" xfId="45828"/>
    <cellStyle name="Vírgula 10 4 3 6" xfId="8176"/>
    <cellStyle name="Vírgula 10 4 3 6 2" xfId="22482"/>
    <cellStyle name="Vírgula 10 4 3 6 3" xfId="36761"/>
    <cellStyle name="Vírgula 10 4 3 6 4" xfId="51039"/>
    <cellStyle name="Vírgula 10 4 3 7" xfId="15448"/>
    <cellStyle name="Vírgula 10 4 3 7 2" xfId="29727"/>
    <cellStyle name="Vírgula 10 4 3 7 3" xfId="44005"/>
    <cellStyle name="Vírgula 10 4 3 8" xfId="11826"/>
    <cellStyle name="Vírgula 10 4 3 9" xfId="26105"/>
    <cellStyle name="Vírgula 10 4 4" xfId="1850"/>
    <cellStyle name="Vírgula 10 4 4 2" xfId="6947"/>
    <cellStyle name="Vírgula 10 4 4 2 2" xfId="10849"/>
    <cellStyle name="Vírgula 10 4 4 2 2 2" xfId="25128"/>
    <cellStyle name="Vírgula 10 4 4 2 2 3" xfId="39406"/>
    <cellStyle name="Vírgula 10 4 4 2 2 4" xfId="53684"/>
    <cellStyle name="Vírgula 10 4 4 2 3" xfId="21253"/>
    <cellStyle name="Vírgula 10 4 4 2 3 2" xfId="35532"/>
    <cellStyle name="Vírgula 10 4 4 2 3 3" xfId="49810"/>
    <cellStyle name="Vírgula 10 4 4 2 4" xfId="14471"/>
    <cellStyle name="Vírgula 10 4 4 2 5" xfId="28750"/>
    <cellStyle name="Vírgula 10 4 4 2 6" xfId="43028"/>
    <cellStyle name="Vírgula 10 4 4 3" xfId="6948"/>
    <cellStyle name="Vírgula 10 4 4 3 2" xfId="21254"/>
    <cellStyle name="Vírgula 10 4 4 3 3" xfId="35533"/>
    <cellStyle name="Vírgula 10 4 4 3 4" xfId="49811"/>
    <cellStyle name="Vírgula 10 4 4 4" xfId="3791"/>
    <cellStyle name="Vírgula 10 4 4 4 2" xfId="18105"/>
    <cellStyle name="Vírgula 10 4 4 4 3" xfId="32384"/>
    <cellStyle name="Vírgula 10 4 4 4 4" xfId="46662"/>
    <cellStyle name="Vírgula 10 4 4 5" xfId="9010"/>
    <cellStyle name="Vírgula 10 4 4 5 2" xfId="23316"/>
    <cellStyle name="Vírgula 10 4 4 5 3" xfId="37595"/>
    <cellStyle name="Vírgula 10 4 4 5 4" xfId="51873"/>
    <cellStyle name="Vírgula 10 4 4 6" xfId="16282"/>
    <cellStyle name="Vírgula 10 4 4 6 2" xfId="30561"/>
    <cellStyle name="Vírgula 10 4 4 6 3" xfId="44839"/>
    <cellStyle name="Vírgula 10 4 4 7" xfId="12660"/>
    <cellStyle name="Vírgula 10 4 4 8" xfId="26939"/>
    <cellStyle name="Vírgula 10 4 4 9" xfId="41217"/>
    <cellStyle name="Vírgula 10 4 5" xfId="2228"/>
    <cellStyle name="Vírgula 10 4 5 2" xfId="6949"/>
    <cellStyle name="Vírgula 10 4 5 2 2" xfId="11120"/>
    <cellStyle name="Vírgula 10 4 5 2 2 2" xfId="25399"/>
    <cellStyle name="Vírgula 10 4 5 2 2 3" xfId="39677"/>
    <cellStyle name="Vírgula 10 4 5 2 2 4" xfId="53955"/>
    <cellStyle name="Vírgula 10 4 5 2 3" xfId="21255"/>
    <cellStyle name="Vírgula 10 4 5 2 3 2" xfId="35534"/>
    <cellStyle name="Vírgula 10 4 5 2 3 3" xfId="49812"/>
    <cellStyle name="Vírgula 10 4 5 2 4" xfId="14742"/>
    <cellStyle name="Vírgula 10 4 5 2 5" xfId="29021"/>
    <cellStyle name="Vírgula 10 4 5 2 6" xfId="43299"/>
    <cellStyle name="Vírgula 10 4 5 3" xfId="6950"/>
    <cellStyle name="Vírgula 10 4 5 3 2" xfId="21256"/>
    <cellStyle name="Vírgula 10 4 5 3 3" xfId="35535"/>
    <cellStyle name="Vírgula 10 4 5 3 4" xfId="49813"/>
    <cellStyle name="Vírgula 10 4 5 4" xfId="4065"/>
    <cellStyle name="Vírgula 10 4 5 4 2" xfId="18376"/>
    <cellStyle name="Vírgula 10 4 5 4 3" xfId="32655"/>
    <cellStyle name="Vírgula 10 4 5 4 4" xfId="46933"/>
    <cellStyle name="Vírgula 10 4 5 5" xfId="9281"/>
    <cellStyle name="Vírgula 10 4 5 5 2" xfId="23587"/>
    <cellStyle name="Vírgula 10 4 5 5 3" xfId="37866"/>
    <cellStyle name="Vírgula 10 4 5 5 4" xfId="52144"/>
    <cellStyle name="Vírgula 10 4 5 6" xfId="16553"/>
    <cellStyle name="Vírgula 10 4 5 6 2" xfId="30832"/>
    <cellStyle name="Vírgula 10 4 5 6 3" xfId="45110"/>
    <cellStyle name="Vírgula 10 4 5 7" xfId="12931"/>
    <cellStyle name="Vírgula 10 4 5 8" xfId="27210"/>
    <cellStyle name="Vírgula 10 4 5 9" xfId="41488"/>
    <cellStyle name="Vírgula 10 4 6" xfId="2372"/>
    <cellStyle name="Vírgula 10 4 6 2" xfId="6951"/>
    <cellStyle name="Vírgula 10 4 6 2 2" xfId="11255"/>
    <cellStyle name="Vírgula 10 4 6 2 2 2" xfId="25534"/>
    <cellStyle name="Vírgula 10 4 6 2 2 3" xfId="39812"/>
    <cellStyle name="Vírgula 10 4 6 2 2 4" xfId="54090"/>
    <cellStyle name="Vírgula 10 4 6 2 3" xfId="21257"/>
    <cellStyle name="Vírgula 10 4 6 2 3 2" xfId="35536"/>
    <cellStyle name="Vírgula 10 4 6 2 3 3" xfId="49814"/>
    <cellStyle name="Vírgula 10 4 6 2 4" xfId="14877"/>
    <cellStyle name="Vírgula 10 4 6 2 5" xfId="29156"/>
    <cellStyle name="Vírgula 10 4 6 2 6" xfId="43434"/>
    <cellStyle name="Vírgula 10 4 6 3" xfId="4200"/>
    <cellStyle name="Vírgula 10 4 6 3 2" xfId="18511"/>
    <cellStyle name="Vírgula 10 4 6 3 3" xfId="32790"/>
    <cellStyle name="Vírgula 10 4 6 3 4" xfId="47068"/>
    <cellStyle name="Vírgula 10 4 6 4" xfId="9416"/>
    <cellStyle name="Vírgula 10 4 6 4 2" xfId="23722"/>
    <cellStyle name="Vírgula 10 4 6 4 3" xfId="38001"/>
    <cellStyle name="Vírgula 10 4 6 4 4" xfId="52279"/>
    <cellStyle name="Vírgula 10 4 6 5" xfId="16688"/>
    <cellStyle name="Vírgula 10 4 6 5 2" xfId="30967"/>
    <cellStyle name="Vírgula 10 4 6 5 3" xfId="45245"/>
    <cellStyle name="Vírgula 10 4 6 6" xfId="13066"/>
    <cellStyle name="Vírgula 10 4 6 7" xfId="27345"/>
    <cellStyle name="Vírgula 10 4 6 8" xfId="41623"/>
    <cellStyle name="Vírgula 10 4 7" xfId="6952"/>
    <cellStyle name="Vírgula 10 4 7 2" xfId="9742"/>
    <cellStyle name="Vírgula 10 4 7 2 2" xfId="24021"/>
    <cellStyle name="Vírgula 10 4 7 2 3" xfId="38299"/>
    <cellStyle name="Vírgula 10 4 7 2 4" xfId="52577"/>
    <cellStyle name="Vírgula 10 4 7 3" xfId="21258"/>
    <cellStyle name="Vírgula 10 4 7 3 2" xfId="35537"/>
    <cellStyle name="Vírgula 10 4 7 3 3" xfId="49815"/>
    <cellStyle name="Vírgula 10 4 7 4" xfId="13364"/>
    <cellStyle name="Vírgula 10 4 7 5" xfId="27643"/>
    <cellStyle name="Vírgula 10 4 7 6" xfId="41921"/>
    <cellStyle name="Vírgula 10 4 8" xfId="6953"/>
    <cellStyle name="Vírgula 10 4 8 2" xfId="21259"/>
    <cellStyle name="Vírgula 10 4 8 3" xfId="35538"/>
    <cellStyle name="Vírgula 10 4 8 4" xfId="49816"/>
    <cellStyle name="Vírgula 10 4 9" xfId="2684"/>
    <cellStyle name="Vírgula 10 4 9 2" xfId="16998"/>
    <cellStyle name="Vírgula 10 4 9 3" xfId="31277"/>
    <cellStyle name="Vírgula 10 4 9 4" xfId="45555"/>
    <cellStyle name="Vírgula 10 5" xfId="466"/>
    <cellStyle name="Vírgula 10 5 10" xfId="25743"/>
    <cellStyle name="Vírgula 10 5 11" xfId="40021"/>
    <cellStyle name="Vírgula 10 5 2" xfId="1031"/>
    <cellStyle name="Vírgula 10 5 2 10" xfId="40473"/>
    <cellStyle name="Vírgula 10 5 2 2" xfId="1855"/>
    <cellStyle name="Vírgula 10 5 2 2 2" xfId="6954"/>
    <cellStyle name="Vírgula 10 5 2 2 2 2" xfId="10854"/>
    <cellStyle name="Vírgula 10 5 2 2 2 2 2" xfId="25133"/>
    <cellStyle name="Vírgula 10 5 2 2 2 2 3" xfId="39411"/>
    <cellStyle name="Vírgula 10 5 2 2 2 2 4" xfId="53689"/>
    <cellStyle name="Vírgula 10 5 2 2 2 3" xfId="21260"/>
    <cellStyle name="Vírgula 10 5 2 2 2 3 2" xfId="35539"/>
    <cellStyle name="Vírgula 10 5 2 2 2 3 3" xfId="49817"/>
    <cellStyle name="Vírgula 10 5 2 2 2 4" xfId="14476"/>
    <cellStyle name="Vírgula 10 5 2 2 2 5" xfId="28755"/>
    <cellStyle name="Vírgula 10 5 2 2 2 6" xfId="43033"/>
    <cellStyle name="Vírgula 10 5 2 2 3" xfId="6955"/>
    <cellStyle name="Vírgula 10 5 2 2 3 2" xfId="21261"/>
    <cellStyle name="Vírgula 10 5 2 2 3 3" xfId="35540"/>
    <cellStyle name="Vírgula 10 5 2 2 3 4" xfId="49818"/>
    <cellStyle name="Vírgula 10 5 2 2 4" xfId="3796"/>
    <cellStyle name="Vírgula 10 5 2 2 4 2" xfId="18110"/>
    <cellStyle name="Vírgula 10 5 2 2 4 3" xfId="32389"/>
    <cellStyle name="Vírgula 10 5 2 2 4 4" xfId="46667"/>
    <cellStyle name="Vírgula 10 5 2 2 5" xfId="9015"/>
    <cellStyle name="Vírgula 10 5 2 2 5 2" xfId="23321"/>
    <cellStyle name="Vírgula 10 5 2 2 5 3" xfId="37600"/>
    <cellStyle name="Vírgula 10 5 2 2 5 4" xfId="51878"/>
    <cellStyle name="Vírgula 10 5 2 2 6" xfId="16287"/>
    <cellStyle name="Vírgula 10 5 2 2 6 2" xfId="30566"/>
    <cellStyle name="Vírgula 10 5 2 2 6 3" xfId="44844"/>
    <cellStyle name="Vírgula 10 5 2 2 7" xfId="12665"/>
    <cellStyle name="Vírgula 10 5 2 2 8" xfId="26944"/>
    <cellStyle name="Vírgula 10 5 2 2 9" xfId="41222"/>
    <cellStyle name="Vírgula 10 5 2 3" xfId="6956"/>
    <cellStyle name="Vírgula 10 5 2 3 2" xfId="10105"/>
    <cellStyle name="Vírgula 10 5 2 3 2 2" xfId="24384"/>
    <cellStyle name="Vírgula 10 5 2 3 2 3" xfId="38662"/>
    <cellStyle name="Vírgula 10 5 2 3 2 4" xfId="52940"/>
    <cellStyle name="Vírgula 10 5 2 3 3" xfId="21262"/>
    <cellStyle name="Vírgula 10 5 2 3 3 2" xfId="35541"/>
    <cellStyle name="Vírgula 10 5 2 3 3 3" xfId="49819"/>
    <cellStyle name="Vírgula 10 5 2 3 4" xfId="13727"/>
    <cellStyle name="Vírgula 10 5 2 3 5" xfId="28006"/>
    <cellStyle name="Vírgula 10 5 2 3 6" xfId="42284"/>
    <cellStyle name="Vírgula 10 5 2 4" xfId="6957"/>
    <cellStyle name="Vírgula 10 5 2 4 2" xfId="21263"/>
    <cellStyle name="Vírgula 10 5 2 4 3" xfId="35542"/>
    <cellStyle name="Vírgula 10 5 2 4 4" xfId="49820"/>
    <cellStyle name="Vírgula 10 5 2 5" xfId="3047"/>
    <cellStyle name="Vírgula 10 5 2 5 2" xfId="17361"/>
    <cellStyle name="Vírgula 10 5 2 5 3" xfId="31640"/>
    <cellStyle name="Vírgula 10 5 2 5 4" xfId="45918"/>
    <cellStyle name="Vírgula 10 5 2 6" xfId="8266"/>
    <cellStyle name="Vírgula 10 5 2 6 2" xfId="22572"/>
    <cellStyle name="Vírgula 10 5 2 6 3" xfId="36851"/>
    <cellStyle name="Vírgula 10 5 2 6 4" xfId="51129"/>
    <cellStyle name="Vírgula 10 5 2 7" xfId="15538"/>
    <cellStyle name="Vírgula 10 5 2 7 2" xfId="29817"/>
    <cellStyle name="Vírgula 10 5 2 7 3" xfId="44095"/>
    <cellStyle name="Vírgula 10 5 2 8" xfId="11916"/>
    <cellStyle name="Vírgula 10 5 2 9" xfId="26195"/>
    <cellStyle name="Vírgula 10 5 3" xfId="1854"/>
    <cellStyle name="Vírgula 10 5 3 2" xfId="6958"/>
    <cellStyle name="Vírgula 10 5 3 2 2" xfId="10853"/>
    <cellStyle name="Vírgula 10 5 3 2 2 2" xfId="25132"/>
    <cellStyle name="Vírgula 10 5 3 2 2 3" xfId="39410"/>
    <cellStyle name="Vírgula 10 5 3 2 2 4" xfId="53688"/>
    <cellStyle name="Vírgula 10 5 3 2 3" xfId="21264"/>
    <cellStyle name="Vírgula 10 5 3 2 3 2" xfId="35543"/>
    <cellStyle name="Vírgula 10 5 3 2 3 3" xfId="49821"/>
    <cellStyle name="Vírgula 10 5 3 2 4" xfId="14475"/>
    <cellStyle name="Vírgula 10 5 3 2 5" xfId="28754"/>
    <cellStyle name="Vírgula 10 5 3 2 6" xfId="43032"/>
    <cellStyle name="Vírgula 10 5 3 3" xfId="6959"/>
    <cellStyle name="Vírgula 10 5 3 3 2" xfId="21265"/>
    <cellStyle name="Vírgula 10 5 3 3 3" xfId="35544"/>
    <cellStyle name="Vírgula 10 5 3 3 4" xfId="49822"/>
    <cellStyle name="Vírgula 10 5 3 4" xfId="3795"/>
    <cellStyle name="Vírgula 10 5 3 4 2" xfId="18109"/>
    <cellStyle name="Vírgula 10 5 3 4 3" xfId="32388"/>
    <cellStyle name="Vírgula 10 5 3 4 4" xfId="46666"/>
    <cellStyle name="Vírgula 10 5 3 5" xfId="9014"/>
    <cellStyle name="Vírgula 10 5 3 5 2" xfId="23320"/>
    <cellStyle name="Vírgula 10 5 3 5 3" xfId="37599"/>
    <cellStyle name="Vírgula 10 5 3 5 4" xfId="51877"/>
    <cellStyle name="Vírgula 10 5 3 6" xfId="16286"/>
    <cellStyle name="Vírgula 10 5 3 6 2" xfId="30565"/>
    <cellStyle name="Vírgula 10 5 3 6 3" xfId="44843"/>
    <cellStyle name="Vírgula 10 5 3 7" xfId="12664"/>
    <cellStyle name="Vírgula 10 5 3 8" xfId="26943"/>
    <cellStyle name="Vírgula 10 5 3 9" xfId="41221"/>
    <cellStyle name="Vírgula 10 5 4" xfId="6960"/>
    <cellStyle name="Vírgula 10 5 4 2" xfId="9653"/>
    <cellStyle name="Vírgula 10 5 4 2 2" xfId="23932"/>
    <cellStyle name="Vírgula 10 5 4 2 3" xfId="38210"/>
    <cellStyle name="Vírgula 10 5 4 2 4" xfId="52488"/>
    <cellStyle name="Vírgula 10 5 4 3" xfId="21266"/>
    <cellStyle name="Vírgula 10 5 4 3 2" xfId="35545"/>
    <cellStyle name="Vírgula 10 5 4 3 3" xfId="49823"/>
    <cellStyle name="Vírgula 10 5 4 4" xfId="13275"/>
    <cellStyle name="Vírgula 10 5 4 5" xfId="27554"/>
    <cellStyle name="Vírgula 10 5 4 6" xfId="41832"/>
    <cellStyle name="Vírgula 10 5 5" xfId="6961"/>
    <cellStyle name="Vírgula 10 5 5 2" xfId="21267"/>
    <cellStyle name="Vírgula 10 5 5 3" xfId="35546"/>
    <cellStyle name="Vírgula 10 5 5 4" xfId="49824"/>
    <cellStyle name="Vírgula 10 5 6" xfId="2595"/>
    <cellStyle name="Vírgula 10 5 6 2" xfId="16909"/>
    <cellStyle name="Vírgula 10 5 6 3" xfId="31188"/>
    <cellStyle name="Vírgula 10 5 6 4" xfId="45466"/>
    <cellStyle name="Vírgula 10 5 7" xfId="7814"/>
    <cellStyle name="Vírgula 10 5 7 2" xfId="22120"/>
    <cellStyle name="Vírgula 10 5 7 3" xfId="36399"/>
    <cellStyle name="Vírgula 10 5 7 4" xfId="50677"/>
    <cellStyle name="Vírgula 10 5 8" xfId="15086"/>
    <cellStyle name="Vírgula 10 5 8 2" xfId="29365"/>
    <cellStyle name="Vírgula 10 5 8 3" xfId="43643"/>
    <cellStyle name="Vírgula 10 5 9" xfId="11464"/>
    <cellStyle name="Vírgula 10 6" xfId="678"/>
    <cellStyle name="Vírgula 10 6 10" xfId="25878"/>
    <cellStyle name="Vírgula 10 6 11" xfId="40156"/>
    <cellStyle name="Vírgula 10 6 2" xfId="1144"/>
    <cellStyle name="Vírgula 10 6 2 10" xfId="40523"/>
    <cellStyle name="Vírgula 10 6 2 2" xfId="1857"/>
    <cellStyle name="Vírgula 10 6 2 2 2" xfId="6962"/>
    <cellStyle name="Vírgula 10 6 2 2 2 2" xfId="10856"/>
    <cellStyle name="Vírgula 10 6 2 2 2 2 2" xfId="25135"/>
    <cellStyle name="Vírgula 10 6 2 2 2 2 3" xfId="39413"/>
    <cellStyle name="Vírgula 10 6 2 2 2 2 4" xfId="53691"/>
    <cellStyle name="Vírgula 10 6 2 2 2 3" xfId="21268"/>
    <cellStyle name="Vírgula 10 6 2 2 2 3 2" xfId="35547"/>
    <cellStyle name="Vírgula 10 6 2 2 2 3 3" xfId="49825"/>
    <cellStyle name="Vírgula 10 6 2 2 2 4" xfId="14478"/>
    <cellStyle name="Vírgula 10 6 2 2 2 5" xfId="28757"/>
    <cellStyle name="Vírgula 10 6 2 2 2 6" xfId="43035"/>
    <cellStyle name="Vírgula 10 6 2 2 3" xfId="6963"/>
    <cellStyle name="Vírgula 10 6 2 2 3 2" xfId="21269"/>
    <cellStyle name="Vírgula 10 6 2 2 3 3" xfId="35548"/>
    <cellStyle name="Vírgula 10 6 2 2 3 4" xfId="49826"/>
    <cellStyle name="Vírgula 10 6 2 2 4" xfId="3798"/>
    <cellStyle name="Vírgula 10 6 2 2 4 2" xfId="18112"/>
    <cellStyle name="Vírgula 10 6 2 2 4 3" xfId="32391"/>
    <cellStyle name="Vírgula 10 6 2 2 4 4" xfId="46669"/>
    <cellStyle name="Vírgula 10 6 2 2 5" xfId="9017"/>
    <cellStyle name="Vírgula 10 6 2 2 5 2" xfId="23323"/>
    <cellStyle name="Vírgula 10 6 2 2 5 3" xfId="37602"/>
    <cellStyle name="Vírgula 10 6 2 2 5 4" xfId="51880"/>
    <cellStyle name="Vírgula 10 6 2 2 6" xfId="16289"/>
    <cellStyle name="Vírgula 10 6 2 2 6 2" xfId="30568"/>
    <cellStyle name="Vírgula 10 6 2 2 6 3" xfId="44846"/>
    <cellStyle name="Vírgula 10 6 2 2 7" xfId="12667"/>
    <cellStyle name="Vírgula 10 6 2 2 8" xfId="26946"/>
    <cellStyle name="Vírgula 10 6 2 2 9" xfId="41224"/>
    <cellStyle name="Vírgula 10 6 2 3" xfId="6964"/>
    <cellStyle name="Vírgula 10 6 2 3 2" xfId="10155"/>
    <cellStyle name="Vírgula 10 6 2 3 2 2" xfId="24434"/>
    <cellStyle name="Vírgula 10 6 2 3 2 3" xfId="38712"/>
    <cellStyle name="Vírgula 10 6 2 3 2 4" xfId="52990"/>
    <cellStyle name="Vírgula 10 6 2 3 3" xfId="21270"/>
    <cellStyle name="Vírgula 10 6 2 3 3 2" xfId="35549"/>
    <cellStyle name="Vírgula 10 6 2 3 3 3" xfId="49827"/>
    <cellStyle name="Vírgula 10 6 2 3 4" xfId="13777"/>
    <cellStyle name="Vírgula 10 6 2 3 5" xfId="28056"/>
    <cellStyle name="Vírgula 10 6 2 3 6" xfId="42334"/>
    <cellStyle name="Vírgula 10 6 2 4" xfId="6965"/>
    <cellStyle name="Vírgula 10 6 2 4 2" xfId="21271"/>
    <cellStyle name="Vírgula 10 6 2 4 3" xfId="35550"/>
    <cellStyle name="Vírgula 10 6 2 4 4" xfId="49828"/>
    <cellStyle name="Vírgula 10 6 2 5" xfId="3097"/>
    <cellStyle name="Vírgula 10 6 2 5 2" xfId="17411"/>
    <cellStyle name="Vírgula 10 6 2 5 3" xfId="31690"/>
    <cellStyle name="Vírgula 10 6 2 5 4" xfId="45968"/>
    <cellStyle name="Vírgula 10 6 2 6" xfId="8316"/>
    <cellStyle name="Vírgula 10 6 2 6 2" xfId="22622"/>
    <cellStyle name="Vírgula 10 6 2 6 3" xfId="36901"/>
    <cellStyle name="Vírgula 10 6 2 6 4" xfId="51179"/>
    <cellStyle name="Vírgula 10 6 2 7" xfId="15588"/>
    <cellStyle name="Vírgula 10 6 2 7 2" xfId="29867"/>
    <cellStyle name="Vírgula 10 6 2 7 3" xfId="44145"/>
    <cellStyle name="Vírgula 10 6 2 8" xfId="11966"/>
    <cellStyle name="Vírgula 10 6 2 9" xfId="26245"/>
    <cellStyle name="Vírgula 10 6 3" xfId="1856"/>
    <cellStyle name="Vírgula 10 6 3 2" xfId="6966"/>
    <cellStyle name="Vírgula 10 6 3 2 2" xfId="10855"/>
    <cellStyle name="Vírgula 10 6 3 2 2 2" xfId="25134"/>
    <cellStyle name="Vírgula 10 6 3 2 2 3" xfId="39412"/>
    <cellStyle name="Vírgula 10 6 3 2 2 4" xfId="53690"/>
    <cellStyle name="Vírgula 10 6 3 2 3" xfId="21272"/>
    <cellStyle name="Vírgula 10 6 3 2 3 2" xfId="35551"/>
    <cellStyle name="Vírgula 10 6 3 2 3 3" xfId="49829"/>
    <cellStyle name="Vírgula 10 6 3 2 4" xfId="14477"/>
    <cellStyle name="Vírgula 10 6 3 2 5" xfId="28756"/>
    <cellStyle name="Vírgula 10 6 3 2 6" xfId="43034"/>
    <cellStyle name="Vírgula 10 6 3 3" xfId="6967"/>
    <cellStyle name="Vírgula 10 6 3 3 2" xfId="21273"/>
    <cellStyle name="Vírgula 10 6 3 3 3" xfId="35552"/>
    <cellStyle name="Vírgula 10 6 3 3 4" xfId="49830"/>
    <cellStyle name="Vírgula 10 6 3 4" xfId="3797"/>
    <cellStyle name="Vírgula 10 6 3 4 2" xfId="18111"/>
    <cellStyle name="Vírgula 10 6 3 4 3" xfId="32390"/>
    <cellStyle name="Vírgula 10 6 3 4 4" xfId="46668"/>
    <cellStyle name="Vírgula 10 6 3 5" xfId="9016"/>
    <cellStyle name="Vírgula 10 6 3 5 2" xfId="23322"/>
    <cellStyle name="Vírgula 10 6 3 5 3" xfId="37601"/>
    <cellStyle name="Vírgula 10 6 3 5 4" xfId="51879"/>
    <cellStyle name="Vírgula 10 6 3 6" xfId="16288"/>
    <cellStyle name="Vírgula 10 6 3 6 2" xfId="30567"/>
    <cellStyle name="Vírgula 10 6 3 6 3" xfId="44845"/>
    <cellStyle name="Vírgula 10 6 3 7" xfId="12666"/>
    <cellStyle name="Vírgula 10 6 3 8" xfId="26945"/>
    <cellStyle name="Vírgula 10 6 3 9" xfId="41223"/>
    <cellStyle name="Vírgula 10 6 4" xfId="6968"/>
    <cellStyle name="Vírgula 10 6 4 2" xfId="9788"/>
    <cellStyle name="Vírgula 10 6 4 2 2" xfId="24067"/>
    <cellStyle name="Vírgula 10 6 4 2 3" xfId="38345"/>
    <cellStyle name="Vírgula 10 6 4 2 4" xfId="52623"/>
    <cellStyle name="Vírgula 10 6 4 3" xfId="21274"/>
    <cellStyle name="Vírgula 10 6 4 3 2" xfId="35553"/>
    <cellStyle name="Vírgula 10 6 4 3 3" xfId="49831"/>
    <cellStyle name="Vírgula 10 6 4 4" xfId="13410"/>
    <cellStyle name="Vírgula 10 6 4 5" xfId="27689"/>
    <cellStyle name="Vírgula 10 6 4 6" xfId="41967"/>
    <cellStyle name="Vírgula 10 6 5" xfId="6969"/>
    <cellStyle name="Vírgula 10 6 5 2" xfId="21275"/>
    <cellStyle name="Vírgula 10 6 5 3" xfId="35554"/>
    <cellStyle name="Vírgula 10 6 5 4" xfId="49832"/>
    <cellStyle name="Vírgula 10 6 6" xfId="2730"/>
    <cellStyle name="Vírgula 10 6 6 2" xfId="17044"/>
    <cellStyle name="Vírgula 10 6 6 3" xfId="31323"/>
    <cellStyle name="Vírgula 10 6 6 4" xfId="45601"/>
    <cellStyle name="Vírgula 10 6 7" xfId="7949"/>
    <cellStyle name="Vírgula 10 6 7 2" xfId="22255"/>
    <cellStyle name="Vírgula 10 6 7 3" xfId="36534"/>
    <cellStyle name="Vírgula 10 6 7 4" xfId="50812"/>
    <cellStyle name="Vírgula 10 6 8" xfId="15221"/>
    <cellStyle name="Vírgula 10 6 8 2" xfId="29500"/>
    <cellStyle name="Vírgula 10 6 8 3" xfId="43778"/>
    <cellStyle name="Vírgula 10 6 9" xfId="11599"/>
    <cellStyle name="Vírgula 10 7" xfId="350"/>
    <cellStyle name="Vírgula 10 7 10" xfId="25694"/>
    <cellStyle name="Vírgula 10 7 11" xfId="39972"/>
    <cellStyle name="Vírgula 10 7 2" xfId="974"/>
    <cellStyle name="Vírgula 10 7 2 10" xfId="40429"/>
    <cellStyle name="Vírgula 10 7 2 2" xfId="1859"/>
    <cellStyle name="Vírgula 10 7 2 2 2" xfId="6970"/>
    <cellStyle name="Vírgula 10 7 2 2 2 2" xfId="10858"/>
    <cellStyle name="Vírgula 10 7 2 2 2 2 2" xfId="25137"/>
    <cellStyle name="Vírgula 10 7 2 2 2 2 3" xfId="39415"/>
    <cellStyle name="Vírgula 10 7 2 2 2 2 4" xfId="53693"/>
    <cellStyle name="Vírgula 10 7 2 2 2 3" xfId="21276"/>
    <cellStyle name="Vírgula 10 7 2 2 2 3 2" xfId="35555"/>
    <cellStyle name="Vírgula 10 7 2 2 2 3 3" xfId="49833"/>
    <cellStyle name="Vírgula 10 7 2 2 2 4" xfId="14480"/>
    <cellStyle name="Vírgula 10 7 2 2 2 5" xfId="28759"/>
    <cellStyle name="Vírgula 10 7 2 2 2 6" xfId="43037"/>
    <cellStyle name="Vírgula 10 7 2 2 3" xfId="6971"/>
    <cellStyle name="Vírgula 10 7 2 2 3 2" xfId="21277"/>
    <cellStyle name="Vírgula 10 7 2 2 3 3" xfId="35556"/>
    <cellStyle name="Vírgula 10 7 2 2 3 4" xfId="49834"/>
    <cellStyle name="Vírgula 10 7 2 2 4" xfId="3800"/>
    <cellStyle name="Vírgula 10 7 2 2 4 2" xfId="18114"/>
    <cellStyle name="Vírgula 10 7 2 2 4 3" xfId="32393"/>
    <cellStyle name="Vírgula 10 7 2 2 4 4" xfId="46671"/>
    <cellStyle name="Vírgula 10 7 2 2 5" xfId="9019"/>
    <cellStyle name="Vírgula 10 7 2 2 5 2" xfId="23325"/>
    <cellStyle name="Vírgula 10 7 2 2 5 3" xfId="37604"/>
    <cellStyle name="Vírgula 10 7 2 2 5 4" xfId="51882"/>
    <cellStyle name="Vírgula 10 7 2 2 6" xfId="16291"/>
    <cellStyle name="Vírgula 10 7 2 2 6 2" xfId="30570"/>
    <cellStyle name="Vírgula 10 7 2 2 6 3" xfId="44848"/>
    <cellStyle name="Vírgula 10 7 2 2 7" xfId="12669"/>
    <cellStyle name="Vírgula 10 7 2 2 8" xfId="26948"/>
    <cellStyle name="Vírgula 10 7 2 2 9" xfId="41226"/>
    <cellStyle name="Vírgula 10 7 2 3" xfId="6972"/>
    <cellStyle name="Vírgula 10 7 2 3 2" xfId="10061"/>
    <cellStyle name="Vírgula 10 7 2 3 2 2" xfId="24340"/>
    <cellStyle name="Vírgula 10 7 2 3 2 3" xfId="38618"/>
    <cellStyle name="Vírgula 10 7 2 3 2 4" xfId="52896"/>
    <cellStyle name="Vírgula 10 7 2 3 3" xfId="21278"/>
    <cellStyle name="Vírgula 10 7 2 3 3 2" xfId="35557"/>
    <cellStyle name="Vírgula 10 7 2 3 3 3" xfId="49835"/>
    <cellStyle name="Vírgula 10 7 2 3 4" xfId="13683"/>
    <cellStyle name="Vírgula 10 7 2 3 5" xfId="27962"/>
    <cellStyle name="Vírgula 10 7 2 3 6" xfId="42240"/>
    <cellStyle name="Vírgula 10 7 2 4" xfId="6973"/>
    <cellStyle name="Vírgula 10 7 2 4 2" xfId="21279"/>
    <cellStyle name="Vírgula 10 7 2 4 3" xfId="35558"/>
    <cellStyle name="Vírgula 10 7 2 4 4" xfId="49836"/>
    <cellStyle name="Vírgula 10 7 2 5" xfId="3003"/>
    <cellStyle name="Vírgula 10 7 2 5 2" xfId="17317"/>
    <cellStyle name="Vírgula 10 7 2 5 3" xfId="31596"/>
    <cellStyle name="Vírgula 10 7 2 5 4" xfId="45874"/>
    <cellStyle name="Vírgula 10 7 2 6" xfId="8222"/>
    <cellStyle name="Vírgula 10 7 2 6 2" xfId="22528"/>
    <cellStyle name="Vírgula 10 7 2 6 3" xfId="36807"/>
    <cellStyle name="Vírgula 10 7 2 6 4" xfId="51085"/>
    <cellStyle name="Vírgula 10 7 2 7" xfId="15494"/>
    <cellStyle name="Vírgula 10 7 2 7 2" xfId="29773"/>
    <cellStyle name="Vírgula 10 7 2 7 3" xfId="44051"/>
    <cellStyle name="Vírgula 10 7 2 8" xfId="11872"/>
    <cellStyle name="Vírgula 10 7 2 9" xfId="26151"/>
    <cellStyle name="Vírgula 10 7 3" xfId="1858"/>
    <cellStyle name="Vírgula 10 7 3 2" xfId="6974"/>
    <cellStyle name="Vírgula 10 7 3 2 2" xfId="10857"/>
    <cellStyle name="Vírgula 10 7 3 2 2 2" xfId="25136"/>
    <cellStyle name="Vírgula 10 7 3 2 2 3" xfId="39414"/>
    <cellStyle name="Vírgula 10 7 3 2 2 4" xfId="53692"/>
    <cellStyle name="Vírgula 10 7 3 2 3" xfId="21280"/>
    <cellStyle name="Vírgula 10 7 3 2 3 2" xfId="35559"/>
    <cellStyle name="Vírgula 10 7 3 2 3 3" xfId="49837"/>
    <cellStyle name="Vírgula 10 7 3 2 4" xfId="14479"/>
    <cellStyle name="Vírgula 10 7 3 2 5" xfId="28758"/>
    <cellStyle name="Vírgula 10 7 3 2 6" xfId="43036"/>
    <cellStyle name="Vírgula 10 7 3 3" xfId="6975"/>
    <cellStyle name="Vírgula 10 7 3 3 2" xfId="21281"/>
    <cellStyle name="Vírgula 10 7 3 3 3" xfId="35560"/>
    <cellStyle name="Vírgula 10 7 3 3 4" xfId="49838"/>
    <cellStyle name="Vírgula 10 7 3 4" xfId="3799"/>
    <cellStyle name="Vírgula 10 7 3 4 2" xfId="18113"/>
    <cellStyle name="Vírgula 10 7 3 4 3" xfId="32392"/>
    <cellStyle name="Vírgula 10 7 3 4 4" xfId="46670"/>
    <cellStyle name="Vírgula 10 7 3 5" xfId="9018"/>
    <cellStyle name="Vírgula 10 7 3 5 2" xfId="23324"/>
    <cellStyle name="Vírgula 10 7 3 5 3" xfId="37603"/>
    <cellStyle name="Vírgula 10 7 3 5 4" xfId="51881"/>
    <cellStyle name="Vírgula 10 7 3 6" xfId="16290"/>
    <cellStyle name="Vírgula 10 7 3 6 2" xfId="30569"/>
    <cellStyle name="Vírgula 10 7 3 6 3" xfId="44847"/>
    <cellStyle name="Vírgula 10 7 3 7" xfId="12668"/>
    <cellStyle name="Vírgula 10 7 3 8" xfId="26947"/>
    <cellStyle name="Vírgula 10 7 3 9" xfId="41225"/>
    <cellStyle name="Vírgula 10 7 4" xfId="6976"/>
    <cellStyle name="Vírgula 10 7 4 2" xfId="9604"/>
    <cellStyle name="Vírgula 10 7 4 2 2" xfId="23883"/>
    <cellStyle name="Vírgula 10 7 4 2 3" xfId="38161"/>
    <cellStyle name="Vírgula 10 7 4 2 4" xfId="52439"/>
    <cellStyle name="Vírgula 10 7 4 3" xfId="21282"/>
    <cellStyle name="Vírgula 10 7 4 3 2" xfId="35561"/>
    <cellStyle name="Vírgula 10 7 4 3 3" xfId="49839"/>
    <cellStyle name="Vírgula 10 7 4 4" xfId="13226"/>
    <cellStyle name="Vírgula 10 7 4 5" xfId="27505"/>
    <cellStyle name="Vírgula 10 7 4 6" xfId="41783"/>
    <cellStyle name="Vírgula 10 7 5" xfId="6977"/>
    <cellStyle name="Vírgula 10 7 5 2" xfId="21283"/>
    <cellStyle name="Vírgula 10 7 5 3" xfId="35562"/>
    <cellStyle name="Vírgula 10 7 5 4" xfId="49840"/>
    <cellStyle name="Vírgula 10 7 6" xfId="2546"/>
    <cellStyle name="Vírgula 10 7 6 2" xfId="16860"/>
    <cellStyle name="Vírgula 10 7 6 3" xfId="31139"/>
    <cellStyle name="Vírgula 10 7 6 4" xfId="45417"/>
    <cellStyle name="Vírgula 10 7 7" xfId="7765"/>
    <cellStyle name="Vírgula 10 7 7 2" xfId="22071"/>
    <cellStyle name="Vírgula 10 7 7 3" xfId="36350"/>
    <cellStyle name="Vírgula 10 7 7 4" xfId="50628"/>
    <cellStyle name="Vírgula 10 7 8" xfId="15037"/>
    <cellStyle name="Vírgula 10 7 8 2" xfId="29316"/>
    <cellStyle name="Vírgula 10 7 8 3" xfId="43594"/>
    <cellStyle name="Vírgula 10 7 9" xfId="11415"/>
    <cellStyle name="Vírgula 10 8" xfId="828"/>
    <cellStyle name="Vírgula 10 8 10" xfId="40294"/>
    <cellStyle name="Vírgula 10 8 2" xfId="1860"/>
    <cellStyle name="Vírgula 10 8 2 2" xfId="6978"/>
    <cellStyle name="Vírgula 10 8 2 2 2" xfId="10859"/>
    <cellStyle name="Vírgula 10 8 2 2 2 2" xfId="25138"/>
    <cellStyle name="Vírgula 10 8 2 2 2 3" xfId="39416"/>
    <cellStyle name="Vírgula 10 8 2 2 2 4" xfId="53694"/>
    <cellStyle name="Vírgula 10 8 2 2 3" xfId="21284"/>
    <cellStyle name="Vírgula 10 8 2 2 3 2" xfId="35563"/>
    <cellStyle name="Vírgula 10 8 2 2 3 3" xfId="49841"/>
    <cellStyle name="Vírgula 10 8 2 2 4" xfId="14481"/>
    <cellStyle name="Vírgula 10 8 2 2 5" xfId="28760"/>
    <cellStyle name="Vírgula 10 8 2 2 6" xfId="43038"/>
    <cellStyle name="Vírgula 10 8 2 3" xfId="6979"/>
    <cellStyle name="Vírgula 10 8 2 3 2" xfId="21285"/>
    <cellStyle name="Vírgula 10 8 2 3 3" xfId="35564"/>
    <cellStyle name="Vírgula 10 8 2 3 4" xfId="49842"/>
    <cellStyle name="Vírgula 10 8 2 4" xfId="3801"/>
    <cellStyle name="Vírgula 10 8 2 4 2" xfId="18115"/>
    <cellStyle name="Vírgula 10 8 2 4 3" xfId="32394"/>
    <cellStyle name="Vírgula 10 8 2 4 4" xfId="46672"/>
    <cellStyle name="Vírgula 10 8 2 5" xfId="9020"/>
    <cellStyle name="Vírgula 10 8 2 5 2" xfId="23326"/>
    <cellStyle name="Vírgula 10 8 2 5 3" xfId="37605"/>
    <cellStyle name="Vírgula 10 8 2 5 4" xfId="51883"/>
    <cellStyle name="Vírgula 10 8 2 6" xfId="16292"/>
    <cellStyle name="Vírgula 10 8 2 6 2" xfId="30571"/>
    <cellStyle name="Vírgula 10 8 2 6 3" xfId="44849"/>
    <cellStyle name="Vírgula 10 8 2 7" xfId="12670"/>
    <cellStyle name="Vírgula 10 8 2 8" xfId="26949"/>
    <cellStyle name="Vírgula 10 8 2 9" xfId="41227"/>
    <cellStyle name="Vírgula 10 8 3" xfId="6980"/>
    <cellStyle name="Vírgula 10 8 3 2" xfId="9926"/>
    <cellStyle name="Vírgula 10 8 3 2 2" xfId="24205"/>
    <cellStyle name="Vírgula 10 8 3 2 3" xfId="38483"/>
    <cellStyle name="Vírgula 10 8 3 2 4" xfId="52761"/>
    <cellStyle name="Vírgula 10 8 3 3" xfId="21286"/>
    <cellStyle name="Vírgula 10 8 3 3 2" xfId="35565"/>
    <cellStyle name="Vírgula 10 8 3 3 3" xfId="49843"/>
    <cellStyle name="Vírgula 10 8 3 4" xfId="13548"/>
    <cellStyle name="Vírgula 10 8 3 5" xfId="27827"/>
    <cellStyle name="Vírgula 10 8 3 6" xfId="42105"/>
    <cellStyle name="Vírgula 10 8 4" xfId="6981"/>
    <cellStyle name="Vírgula 10 8 4 2" xfId="21287"/>
    <cellStyle name="Vírgula 10 8 4 3" xfId="35566"/>
    <cellStyle name="Vírgula 10 8 4 4" xfId="49844"/>
    <cellStyle name="Vírgula 10 8 5" xfId="2868"/>
    <cellStyle name="Vírgula 10 8 5 2" xfId="17182"/>
    <cellStyle name="Vírgula 10 8 5 3" xfId="31461"/>
    <cellStyle name="Vírgula 10 8 5 4" xfId="45739"/>
    <cellStyle name="Vírgula 10 8 6" xfId="8087"/>
    <cellStyle name="Vírgula 10 8 6 2" xfId="22393"/>
    <cellStyle name="Vírgula 10 8 6 3" xfId="36672"/>
    <cellStyle name="Vírgula 10 8 6 4" xfId="50950"/>
    <cellStyle name="Vírgula 10 8 7" xfId="15359"/>
    <cellStyle name="Vírgula 10 8 7 2" xfId="29638"/>
    <cellStyle name="Vírgula 10 8 7 3" xfId="43916"/>
    <cellStyle name="Vírgula 10 8 8" xfId="11737"/>
    <cellStyle name="Vírgula 10 8 9" xfId="26016"/>
    <cellStyle name="Vírgula 10 9" xfId="1294"/>
    <cellStyle name="Vírgula 10 9 2" xfId="6982"/>
    <cellStyle name="Vírgula 10 9 2 2" xfId="10293"/>
    <cellStyle name="Vírgula 10 9 2 2 2" xfId="24572"/>
    <cellStyle name="Vírgula 10 9 2 2 3" xfId="38850"/>
    <cellStyle name="Vírgula 10 9 2 2 4" xfId="53128"/>
    <cellStyle name="Vírgula 10 9 2 3" xfId="21288"/>
    <cellStyle name="Vírgula 10 9 2 3 2" xfId="35567"/>
    <cellStyle name="Vírgula 10 9 2 3 3" xfId="49845"/>
    <cellStyle name="Vírgula 10 9 2 4" xfId="13915"/>
    <cellStyle name="Vírgula 10 9 2 5" xfId="28194"/>
    <cellStyle name="Vírgula 10 9 2 6" xfId="42472"/>
    <cellStyle name="Vírgula 10 9 3" xfId="6983"/>
    <cellStyle name="Vírgula 10 9 3 2" xfId="21289"/>
    <cellStyle name="Vírgula 10 9 3 3" xfId="35568"/>
    <cellStyle name="Vírgula 10 9 3 4" xfId="49846"/>
    <cellStyle name="Vírgula 10 9 4" xfId="3235"/>
    <cellStyle name="Vírgula 10 9 4 2" xfId="17549"/>
    <cellStyle name="Vírgula 10 9 4 3" xfId="31828"/>
    <cellStyle name="Vírgula 10 9 4 4" xfId="46106"/>
    <cellStyle name="Vírgula 10 9 5" xfId="8454"/>
    <cellStyle name="Vírgula 10 9 5 2" xfId="22760"/>
    <cellStyle name="Vírgula 10 9 5 3" xfId="37039"/>
    <cellStyle name="Vírgula 10 9 5 4" xfId="51317"/>
    <cellStyle name="Vírgula 10 9 6" xfId="15726"/>
    <cellStyle name="Vírgula 10 9 6 2" xfId="30005"/>
    <cellStyle name="Vírgula 10 9 6 3" xfId="44283"/>
    <cellStyle name="Vírgula 10 9 7" xfId="12104"/>
    <cellStyle name="Vírgula 10 9 8" xfId="26383"/>
    <cellStyle name="Vírgula 10 9 9" xfId="40661"/>
    <cellStyle name="Vírgula 11" xfId="130"/>
    <cellStyle name="Vírgula 11 2" xfId="579"/>
    <cellStyle name="Vírgula 11 2 2" xfId="1103"/>
    <cellStyle name="Vírgula 11 3" xfId="468"/>
    <cellStyle name="Vírgula 11 4" xfId="352"/>
    <cellStyle name="Vírgula 12" xfId="133"/>
    <cellStyle name="Vírgula 12 10" xfId="2136"/>
    <cellStyle name="Vírgula 12 10 2" xfId="6984"/>
    <cellStyle name="Vírgula 12 10 2 2" xfId="11032"/>
    <cellStyle name="Vírgula 12 10 2 2 2" xfId="25311"/>
    <cellStyle name="Vírgula 12 10 2 2 3" xfId="39589"/>
    <cellStyle name="Vírgula 12 10 2 2 4" xfId="53867"/>
    <cellStyle name="Vírgula 12 10 2 3" xfId="21290"/>
    <cellStyle name="Vírgula 12 10 2 3 2" xfId="35569"/>
    <cellStyle name="Vírgula 12 10 2 3 3" xfId="49847"/>
    <cellStyle name="Vírgula 12 10 2 4" xfId="14654"/>
    <cellStyle name="Vírgula 12 10 2 5" xfId="28933"/>
    <cellStyle name="Vírgula 12 10 2 6" xfId="43211"/>
    <cellStyle name="Vírgula 12 10 3" xfId="6985"/>
    <cellStyle name="Vírgula 12 10 3 2" xfId="21291"/>
    <cellStyle name="Vírgula 12 10 3 3" xfId="35570"/>
    <cellStyle name="Vírgula 12 10 3 4" xfId="49848"/>
    <cellStyle name="Vírgula 12 10 4" xfId="3977"/>
    <cellStyle name="Vírgula 12 10 4 2" xfId="18288"/>
    <cellStyle name="Vírgula 12 10 4 3" xfId="32567"/>
    <cellStyle name="Vírgula 12 10 4 4" xfId="46845"/>
    <cellStyle name="Vírgula 12 10 5" xfId="9193"/>
    <cellStyle name="Vírgula 12 10 5 2" xfId="23499"/>
    <cellStyle name="Vírgula 12 10 5 3" xfId="37778"/>
    <cellStyle name="Vírgula 12 10 5 4" xfId="52056"/>
    <cellStyle name="Vírgula 12 10 6" xfId="16465"/>
    <cellStyle name="Vírgula 12 10 6 2" xfId="30744"/>
    <cellStyle name="Vírgula 12 10 6 3" xfId="45022"/>
    <cellStyle name="Vírgula 12 10 7" xfId="12843"/>
    <cellStyle name="Vírgula 12 10 8" xfId="27122"/>
    <cellStyle name="Vírgula 12 10 9" xfId="41400"/>
    <cellStyle name="Vírgula 12 11" xfId="2285"/>
    <cellStyle name="Vírgula 12 11 2" xfId="6986"/>
    <cellStyle name="Vírgula 12 11 2 2" xfId="11168"/>
    <cellStyle name="Vírgula 12 11 2 2 2" xfId="25447"/>
    <cellStyle name="Vírgula 12 11 2 2 3" xfId="39725"/>
    <cellStyle name="Vírgula 12 11 2 2 4" xfId="54003"/>
    <cellStyle name="Vírgula 12 11 2 3" xfId="21292"/>
    <cellStyle name="Vírgula 12 11 2 3 2" xfId="35571"/>
    <cellStyle name="Vírgula 12 11 2 3 3" xfId="49849"/>
    <cellStyle name="Vírgula 12 11 2 4" xfId="14790"/>
    <cellStyle name="Vírgula 12 11 2 5" xfId="29069"/>
    <cellStyle name="Vírgula 12 11 2 6" xfId="43347"/>
    <cellStyle name="Vírgula 12 11 3" xfId="4113"/>
    <cellStyle name="Vírgula 12 11 3 2" xfId="18424"/>
    <cellStyle name="Vírgula 12 11 3 3" xfId="32703"/>
    <cellStyle name="Vírgula 12 11 3 4" xfId="46981"/>
    <cellStyle name="Vírgula 12 11 4" xfId="9329"/>
    <cellStyle name="Vírgula 12 11 4 2" xfId="23635"/>
    <cellStyle name="Vírgula 12 11 4 3" xfId="37914"/>
    <cellStyle name="Vírgula 12 11 4 4" xfId="52192"/>
    <cellStyle name="Vírgula 12 11 5" xfId="16601"/>
    <cellStyle name="Vírgula 12 11 5 2" xfId="30880"/>
    <cellStyle name="Vírgula 12 11 5 3" xfId="45158"/>
    <cellStyle name="Vírgula 12 11 6" xfId="12979"/>
    <cellStyle name="Vírgula 12 11 7" xfId="27258"/>
    <cellStyle name="Vírgula 12 11 8" xfId="41536"/>
    <cellStyle name="Vírgula 12 12" xfId="2422"/>
    <cellStyle name="Vírgula 12 12 2" xfId="6987"/>
    <cellStyle name="Vírgula 12 12 2 2" xfId="21293"/>
    <cellStyle name="Vírgula 12 12 2 3" xfId="35572"/>
    <cellStyle name="Vírgula 12 12 2 4" xfId="49850"/>
    <cellStyle name="Vírgula 12 12 3" xfId="9513"/>
    <cellStyle name="Vírgula 12 12 3 2" xfId="23792"/>
    <cellStyle name="Vírgula 12 12 3 3" xfId="38070"/>
    <cellStyle name="Vírgula 12 12 3 4" xfId="52348"/>
    <cellStyle name="Vírgula 12 12 4" xfId="16738"/>
    <cellStyle name="Vírgula 12 12 4 2" xfId="31017"/>
    <cellStyle name="Vírgula 12 12 4 3" xfId="45295"/>
    <cellStyle name="Vírgula 12 12 5" xfId="13135"/>
    <cellStyle name="Vírgula 12 12 6" xfId="27414"/>
    <cellStyle name="Vírgula 12 12 7" xfId="41692"/>
    <cellStyle name="Vírgula 12 13" xfId="6988"/>
    <cellStyle name="Vírgula 12 13 2" xfId="21294"/>
    <cellStyle name="Vírgula 12 13 3" xfId="35573"/>
    <cellStyle name="Vírgula 12 13 4" xfId="49851"/>
    <cellStyle name="Vírgula 12 14" xfId="2453"/>
    <cellStyle name="Vírgula 12 14 2" xfId="16769"/>
    <cellStyle name="Vírgula 12 14 3" xfId="31048"/>
    <cellStyle name="Vírgula 12 14 4" xfId="45326"/>
    <cellStyle name="Vírgula 12 15" xfId="7674"/>
    <cellStyle name="Vírgula 12 15 2" xfId="21980"/>
    <cellStyle name="Vírgula 12 15 3" xfId="36259"/>
    <cellStyle name="Vírgula 12 15 4" xfId="50537"/>
    <cellStyle name="Vírgula 12 16" xfId="14946"/>
    <cellStyle name="Vírgula 12 16 2" xfId="29225"/>
    <cellStyle name="Vírgula 12 16 3" xfId="43503"/>
    <cellStyle name="Vírgula 12 17" xfId="11324"/>
    <cellStyle name="Vírgula 12 18" xfId="25603"/>
    <cellStyle name="Vírgula 12 19" xfId="39881"/>
    <cellStyle name="Vírgula 12 2" xfId="580"/>
    <cellStyle name="Vírgula 12 2 10" xfId="7863"/>
    <cellStyle name="Vírgula 12 2 10 2" xfId="22169"/>
    <cellStyle name="Vírgula 12 2 10 3" xfId="36448"/>
    <cellStyle name="Vírgula 12 2 10 4" xfId="50726"/>
    <cellStyle name="Vírgula 12 2 11" xfId="15135"/>
    <cellStyle name="Vírgula 12 2 11 2" xfId="29414"/>
    <cellStyle name="Vírgula 12 2 11 3" xfId="43692"/>
    <cellStyle name="Vírgula 12 2 12" xfId="11513"/>
    <cellStyle name="Vírgula 12 2 13" xfId="25792"/>
    <cellStyle name="Vírgula 12 2 14" xfId="40070"/>
    <cellStyle name="Vírgula 12 2 2" xfId="728"/>
    <cellStyle name="Vírgula 12 2 2 10" xfId="25927"/>
    <cellStyle name="Vírgula 12 2 2 11" xfId="40205"/>
    <cellStyle name="Vírgula 12 2 2 2" xfId="1193"/>
    <cellStyle name="Vírgula 12 2 2 2 10" xfId="40572"/>
    <cellStyle name="Vírgula 12 2 2 2 2" xfId="1863"/>
    <cellStyle name="Vírgula 12 2 2 2 2 2" xfId="6989"/>
    <cellStyle name="Vírgula 12 2 2 2 2 2 2" xfId="10862"/>
    <cellStyle name="Vírgula 12 2 2 2 2 2 2 2" xfId="25141"/>
    <cellStyle name="Vírgula 12 2 2 2 2 2 2 3" xfId="39419"/>
    <cellStyle name="Vírgula 12 2 2 2 2 2 2 4" xfId="53697"/>
    <cellStyle name="Vírgula 12 2 2 2 2 2 3" xfId="21295"/>
    <cellStyle name="Vírgula 12 2 2 2 2 2 3 2" xfId="35574"/>
    <cellStyle name="Vírgula 12 2 2 2 2 2 3 3" xfId="49852"/>
    <cellStyle name="Vírgula 12 2 2 2 2 2 4" xfId="14484"/>
    <cellStyle name="Vírgula 12 2 2 2 2 2 5" xfId="28763"/>
    <cellStyle name="Vírgula 12 2 2 2 2 2 6" xfId="43041"/>
    <cellStyle name="Vírgula 12 2 2 2 2 3" xfId="6990"/>
    <cellStyle name="Vírgula 12 2 2 2 2 3 2" xfId="21296"/>
    <cellStyle name="Vírgula 12 2 2 2 2 3 3" xfId="35575"/>
    <cellStyle name="Vírgula 12 2 2 2 2 3 4" xfId="49853"/>
    <cellStyle name="Vírgula 12 2 2 2 2 4" xfId="3804"/>
    <cellStyle name="Vírgula 12 2 2 2 2 4 2" xfId="18118"/>
    <cellStyle name="Vírgula 12 2 2 2 2 4 3" xfId="32397"/>
    <cellStyle name="Vírgula 12 2 2 2 2 4 4" xfId="46675"/>
    <cellStyle name="Vírgula 12 2 2 2 2 5" xfId="9023"/>
    <cellStyle name="Vírgula 12 2 2 2 2 5 2" xfId="23329"/>
    <cellStyle name="Vírgula 12 2 2 2 2 5 3" xfId="37608"/>
    <cellStyle name="Vírgula 12 2 2 2 2 5 4" xfId="51886"/>
    <cellStyle name="Vírgula 12 2 2 2 2 6" xfId="16295"/>
    <cellStyle name="Vírgula 12 2 2 2 2 6 2" xfId="30574"/>
    <cellStyle name="Vírgula 12 2 2 2 2 6 3" xfId="44852"/>
    <cellStyle name="Vírgula 12 2 2 2 2 7" xfId="12673"/>
    <cellStyle name="Vírgula 12 2 2 2 2 8" xfId="26952"/>
    <cellStyle name="Vírgula 12 2 2 2 2 9" xfId="41230"/>
    <cellStyle name="Vírgula 12 2 2 2 3" xfId="6991"/>
    <cellStyle name="Vírgula 12 2 2 2 3 2" xfId="10204"/>
    <cellStyle name="Vírgula 12 2 2 2 3 2 2" xfId="24483"/>
    <cellStyle name="Vírgula 12 2 2 2 3 2 3" xfId="38761"/>
    <cellStyle name="Vírgula 12 2 2 2 3 2 4" xfId="53039"/>
    <cellStyle name="Vírgula 12 2 2 2 3 3" xfId="21297"/>
    <cellStyle name="Vírgula 12 2 2 2 3 3 2" xfId="35576"/>
    <cellStyle name="Vírgula 12 2 2 2 3 3 3" xfId="49854"/>
    <cellStyle name="Vírgula 12 2 2 2 3 4" xfId="13826"/>
    <cellStyle name="Vírgula 12 2 2 2 3 5" xfId="28105"/>
    <cellStyle name="Vírgula 12 2 2 2 3 6" xfId="42383"/>
    <cellStyle name="Vírgula 12 2 2 2 4" xfId="6992"/>
    <cellStyle name="Vírgula 12 2 2 2 4 2" xfId="21298"/>
    <cellStyle name="Vírgula 12 2 2 2 4 3" xfId="35577"/>
    <cellStyle name="Vírgula 12 2 2 2 4 4" xfId="49855"/>
    <cellStyle name="Vírgula 12 2 2 2 5" xfId="3146"/>
    <cellStyle name="Vírgula 12 2 2 2 5 2" xfId="17460"/>
    <cellStyle name="Vírgula 12 2 2 2 5 3" xfId="31739"/>
    <cellStyle name="Vírgula 12 2 2 2 5 4" xfId="46017"/>
    <cellStyle name="Vírgula 12 2 2 2 6" xfId="8365"/>
    <cellStyle name="Vírgula 12 2 2 2 6 2" xfId="22671"/>
    <cellStyle name="Vírgula 12 2 2 2 6 3" xfId="36950"/>
    <cellStyle name="Vírgula 12 2 2 2 6 4" xfId="51228"/>
    <cellStyle name="Vírgula 12 2 2 2 7" xfId="15637"/>
    <cellStyle name="Vírgula 12 2 2 2 7 2" xfId="29916"/>
    <cellStyle name="Vírgula 12 2 2 2 7 3" xfId="44194"/>
    <cellStyle name="Vírgula 12 2 2 2 8" xfId="12015"/>
    <cellStyle name="Vírgula 12 2 2 2 9" xfId="26294"/>
    <cellStyle name="Vírgula 12 2 2 3" xfId="1862"/>
    <cellStyle name="Vírgula 12 2 2 3 2" xfId="6993"/>
    <cellStyle name="Vírgula 12 2 2 3 2 2" xfId="10861"/>
    <cellStyle name="Vírgula 12 2 2 3 2 2 2" xfId="25140"/>
    <cellStyle name="Vírgula 12 2 2 3 2 2 3" xfId="39418"/>
    <cellStyle name="Vírgula 12 2 2 3 2 2 4" xfId="53696"/>
    <cellStyle name="Vírgula 12 2 2 3 2 3" xfId="21299"/>
    <cellStyle name="Vírgula 12 2 2 3 2 3 2" xfId="35578"/>
    <cellStyle name="Vírgula 12 2 2 3 2 3 3" xfId="49856"/>
    <cellStyle name="Vírgula 12 2 2 3 2 4" xfId="14483"/>
    <cellStyle name="Vírgula 12 2 2 3 2 5" xfId="28762"/>
    <cellStyle name="Vírgula 12 2 2 3 2 6" xfId="43040"/>
    <cellStyle name="Vírgula 12 2 2 3 3" xfId="6994"/>
    <cellStyle name="Vírgula 12 2 2 3 3 2" xfId="21300"/>
    <cellStyle name="Vírgula 12 2 2 3 3 3" xfId="35579"/>
    <cellStyle name="Vírgula 12 2 2 3 3 4" xfId="49857"/>
    <cellStyle name="Vírgula 12 2 2 3 4" xfId="3803"/>
    <cellStyle name="Vírgula 12 2 2 3 4 2" xfId="18117"/>
    <cellStyle name="Vírgula 12 2 2 3 4 3" xfId="32396"/>
    <cellStyle name="Vírgula 12 2 2 3 4 4" xfId="46674"/>
    <cellStyle name="Vírgula 12 2 2 3 5" xfId="9022"/>
    <cellStyle name="Vírgula 12 2 2 3 5 2" xfId="23328"/>
    <cellStyle name="Vírgula 12 2 2 3 5 3" xfId="37607"/>
    <cellStyle name="Vírgula 12 2 2 3 5 4" xfId="51885"/>
    <cellStyle name="Vírgula 12 2 2 3 6" xfId="16294"/>
    <cellStyle name="Vírgula 12 2 2 3 6 2" xfId="30573"/>
    <cellStyle name="Vírgula 12 2 2 3 6 3" xfId="44851"/>
    <cellStyle name="Vírgula 12 2 2 3 7" xfId="12672"/>
    <cellStyle name="Vírgula 12 2 2 3 8" xfId="26951"/>
    <cellStyle name="Vírgula 12 2 2 3 9" xfId="41229"/>
    <cellStyle name="Vírgula 12 2 2 4" xfId="6995"/>
    <cellStyle name="Vírgula 12 2 2 4 2" xfId="9837"/>
    <cellStyle name="Vírgula 12 2 2 4 2 2" xfId="24116"/>
    <cellStyle name="Vírgula 12 2 2 4 2 3" xfId="38394"/>
    <cellStyle name="Vírgula 12 2 2 4 2 4" xfId="52672"/>
    <cellStyle name="Vírgula 12 2 2 4 3" xfId="21301"/>
    <cellStyle name="Vírgula 12 2 2 4 3 2" xfId="35580"/>
    <cellStyle name="Vírgula 12 2 2 4 3 3" xfId="49858"/>
    <cellStyle name="Vírgula 12 2 2 4 4" xfId="13459"/>
    <cellStyle name="Vírgula 12 2 2 4 5" xfId="27738"/>
    <cellStyle name="Vírgula 12 2 2 4 6" xfId="42016"/>
    <cellStyle name="Vírgula 12 2 2 5" xfId="6996"/>
    <cellStyle name="Vírgula 12 2 2 5 2" xfId="21302"/>
    <cellStyle name="Vírgula 12 2 2 5 3" xfId="35581"/>
    <cellStyle name="Vírgula 12 2 2 5 4" xfId="49859"/>
    <cellStyle name="Vírgula 12 2 2 6" xfId="2779"/>
    <cellStyle name="Vírgula 12 2 2 6 2" xfId="17093"/>
    <cellStyle name="Vírgula 12 2 2 6 3" xfId="31372"/>
    <cellStyle name="Vírgula 12 2 2 6 4" xfId="45650"/>
    <cellStyle name="Vírgula 12 2 2 7" xfId="7998"/>
    <cellStyle name="Vírgula 12 2 2 7 2" xfId="22304"/>
    <cellStyle name="Vírgula 12 2 2 7 3" xfId="36583"/>
    <cellStyle name="Vírgula 12 2 2 7 4" xfId="50861"/>
    <cellStyle name="Vírgula 12 2 2 8" xfId="15270"/>
    <cellStyle name="Vírgula 12 2 2 8 2" xfId="29549"/>
    <cellStyle name="Vírgula 12 2 2 8 3" xfId="43827"/>
    <cellStyle name="Vírgula 12 2 2 9" xfId="11648"/>
    <cellStyle name="Vírgula 12 2 3" xfId="880"/>
    <cellStyle name="Vírgula 12 2 3 10" xfId="40343"/>
    <cellStyle name="Vírgula 12 2 3 2" xfId="1864"/>
    <cellStyle name="Vírgula 12 2 3 2 2" xfId="6997"/>
    <cellStyle name="Vírgula 12 2 3 2 2 2" xfId="10863"/>
    <cellStyle name="Vírgula 12 2 3 2 2 2 2" xfId="25142"/>
    <cellStyle name="Vírgula 12 2 3 2 2 2 3" xfId="39420"/>
    <cellStyle name="Vírgula 12 2 3 2 2 2 4" xfId="53698"/>
    <cellStyle name="Vírgula 12 2 3 2 2 3" xfId="21303"/>
    <cellStyle name="Vírgula 12 2 3 2 2 3 2" xfId="35582"/>
    <cellStyle name="Vírgula 12 2 3 2 2 3 3" xfId="49860"/>
    <cellStyle name="Vírgula 12 2 3 2 2 4" xfId="14485"/>
    <cellStyle name="Vírgula 12 2 3 2 2 5" xfId="28764"/>
    <cellStyle name="Vírgula 12 2 3 2 2 6" xfId="43042"/>
    <cellStyle name="Vírgula 12 2 3 2 3" xfId="6998"/>
    <cellStyle name="Vírgula 12 2 3 2 3 2" xfId="21304"/>
    <cellStyle name="Vírgula 12 2 3 2 3 3" xfId="35583"/>
    <cellStyle name="Vírgula 12 2 3 2 3 4" xfId="49861"/>
    <cellStyle name="Vírgula 12 2 3 2 4" xfId="3805"/>
    <cellStyle name="Vírgula 12 2 3 2 4 2" xfId="18119"/>
    <cellStyle name="Vírgula 12 2 3 2 4 3" xfId="32398"/>
    <cellStyle name="Vírgula 12 2 3 2 4 4" xfId="46676"/>
    <cellStyle name="Vírgula 12 2 3 2 5" xfId="9024"/>
    <cellStyle name="Vírgula 12 2 3 2 5 2" xfId="23330"/>
    <cellStyle name="Vírgula 12 2 3 2 5 3" xfId="37609"/>
    <cellStyle name="Vírgula 12 2 3 2 5 4" xfId="51887"/>
    <cellStyle name="Vírgula 12 2 3 2 6" xfId="16296"/>
    <cellStyle name="Vírgula 12 2 3 2 6 2" xfId="30575"/>
    <cellStyle name="Vírgula 12 2 3 2 6 3" xfId="44853"/>
    <cellStyle name="Vírgula 12 2 3 2 7" xfId="12674"/>
    <cellStyle name="Vírgula 12 2 3 2 8" xfId="26953"/>
    <cellStyle name="Vírgula 12 2 3 2 9" xfId="41231"/>
    <cellStyle name="Vírgula 12 2 3 3" xfId="6999"/>
    <cellStyle name="Vírgula 12 2 3 3 2" xfId="9975"/>
    <cellStyle name="Vírgula 12 2 3 3 2 2" xfId="24254"/>
    <cellStyle name="Vírgula 12 2 3 3 2 3" xfId="38532"/>
    <cellStyle name="Vírgula 12 2 3 3 2 4" xfId="52810"/>
    <cellStyle name="Vírgula 12 2 3 3 3" xfId="21305"/>
    <cellStyle name="Vírgula 12 2 3 3 3 2" xfId="35584"/>
    <cellStyle name="Vírgula 12 2 3 3 3 3" xfId="49862"/>
    <cellStyle name="Vírgula 12 2 3 3 4" xfId="13597"/>
    <cellStyle name="Vírgula 12 2 3 3 5" xfId="27876"/>
    <cellStyle name="Vírgula 12 2 3 3 6" xfId="42154"/>
    <cellStyle name="Vírgula 12 2 3 4" xfId="7000"/>
    <cellStyle name="Vírgula 12 2 3 4 2" xfId="21306"/>
    <cellStyle name="Vírgula 12 2 3 4 3" xfId="35585"/>
    <cellStyle name="Vírgula 12 2 3 4 4" xfId="49863"/>
    <cellStyle name="Vírgula 12 2 3 5" xfId="2917"/>
    <cellStyle name="Vírgula 12 2 3 5 2" xfId="17231"/>
    <cellStyle name="Vírgula 12 2 3 5 3" xfId="31510"/>
    <cellStyle name="Vírgula 12 2 3 5 4" xfId="45788"/>
    <cellStyle name="Vírgula 12 2 3 6" xfId="8136"/>
    <cellStyle name="Vírgula 12 2 3 6 2" xfId="22442"/>
    <cellStyle name="Vírgula 12 2 3 6 3" xfId="36721"/>
    <cellStyle name="Vírgula 12 2 3 6 4" xfId="50999"/>
    <cellStyle name="Vírgula 12 2 3 7" xfId="15408"/>
    <cellStyle name="Vírgula 12 2 3 7 2" xfId="29687"/>
    <cellStyle name="Vírgula 12 2 3 7 3" xfId="43965"/>
    <cellStyle name="Vírgula 12 2 3 8" xfId="11786"/>
    <cellStyle name="Vírgula 12 2 3 9" xfId="26065"/>
    <cellStyle name="Vírgula 12 2 4" xfId="1861"/>
    <cellStyle name="Vírgula 12 2 4 2" xfId="7001"/>
    <cellStyle name="Vírgula 12 2 4 2 2" xfId="10860"/>
    <cellStyle name="Vírgula 12 2 4 2 2 2" xfId="25139"/>
    <cellStyle name="Vírgula 12 2 4 2 2 3" xfId="39417"/>
    <cellStyle name="Vírgula 12 2 4 2 2 4" xfId="53695"/>
    <cellStyle name="Vírgula 12 2 4 2 3" xfId="21307"/>
    <cellStyle name="Vírgula 12 2 4 2 3 2" xfId="35586"/>
    <cellStyle name="Vírgula 12 2 4 2 3 3" xfId="49864"/>
    <cellStyle name="Vírgula 12 2 4 2 4" xfId="14482"/>
    <cellStyle name="Vírgula 12 2 4 2 5" xfId="28761"/>
    <cellStyle name="Vírgula 12 2 4 2 6" xfId="43039"/>
    <cellStyle name="Vírgula 12 2 4 3" xfId="7002"/>
    <cellStyle name="Vírgula 12 2 4 3 2" xfId="21308"/>
    <cellStyle name="Vírgula 12 2 4 3 3" xfId="35587"/>
    <cellStyle name="Vírgula 12 2 4 3 4" xfId="49865"/>
    <cellStyle name="Vírgula 12 2 4 4" xfId="3802"/>
    <cellStyle name="Vírgula 12 2 4 4 2" xfId="18116"/>
    <cellStyle name="Vírgula 12 2 4 4 3" xfId="32395"/>
    <cellStyle name="Vírgula 12 2 4 4 4" xfId="46673"/>
    <cellStyle name="Vírgula 12 2 4 5" xfId="9021"/>
    <cellStyle name="Vírgula 12 2 4 5 2" xfId="23327"/>
    <cellStyle name="Vírgula 12 2 4 5 3" xfId="37606"/>
    <cellStyle name="Vírgula 12 2 4 5 4" xfId="51884"/>
    <cellStyle name="Vírgula 12 2 4 6" xfId="16293"/>
    <cellStyle name="Vírgula 12 2 4 6 2" xfId="30572"/>
    <cellStyle name="Vírgula 12 2 4 6 3" xfId="44850"/>
    <cellStyle name="Vírgula 12 2 4 7" xfId="12671"/>
    <cellStyle name="Vírgula 12 2 4 8" xfId="26950"/>
    <cellStyle name="Vírgula 12 2 4 9" xfId="41228"/>
    <cellStyle name="Vírgula 12 2 5" xfId="2188"/>
    <cellStyle name="Vírgula 12 2 5 2" xfId="7003"/>
    <cellStyle name="Vírgula 12 2 5 2 2" xfId="11080"/>
    <cellStyle name="Vírgula 12 2 5 2 2 2" xfId="25359"/>
    <cellStyle name="Vírgula 12 2 5 2 2 3" xfId="39637"/>
    <cellStyle name="Vírgula 12 2 5 2 2 4" xfId="53915"/>
    <cellStyle name="Vírgula 12 2 5 2 3" xfId="21309"/>
    <cellStyle name="Vírgula 12 2 5 2 3 2" xfId="35588"/>
    <cellStyle name="Vírgula 12 2 5 2 3 3" xfId="49866"/>
    <cellStyle name="Vírgula 12 2 5 2 4" xfId="14702"/>
    <cellStyle name="Vírgula 12 2 5 2 5" xfId="28981"/>
    <cellStyle name="Vírgula 12 2 5 2 6" xfId="43259"/>
    <cellStyle name="Vírgula 12 2 5 3" xfId="7004"/>
    <cellStyle name="Vírgula 12 2 5 3 2" xfId="21310"/>
    <cellStyle name="Vírgula 12 2 5 3 3" xfId="35589"/>
    <cellStyle name="Vírgula 12 2 5 3 4" xfId="49867"/>
    <cellStyle name="Vírgula 12 2 5 4" xfId="4025"/>
    <cellStyle name="Vírgula 12 2 5 4 2" xfId="18336"/>
    <cellStyle name="Vírgula 12 2 5 4 3" xfId="32615"/>
    <cellStyle name="Vírgula 12 2 5 4 4" xfId="46893"/>
    <cellStyle name="Vírgula 12 2 5 5" xfId="9241"/>
    <cellStyle name="Vírgula 12 2 5 5 2" xfId="23547"/>
    <cellStyle name="Vírgula 12 2 5 5 3" xfId="37826"/>
    <cellStyle name="Vírgula 12 2 5 5 4" xfId="52104"/>
    <cellStyle name="Vírgula 12 2 5 6" xfId="16513"/>
    <cellStyle name="Vírgula 12 2 5 6 2" xfId="30792"/>
    <cellStyle name="Vírgula 12 2 5 6 3" xfId="45070"/>
    <cellStyle name="Vírgula 12 2 5 7" xfId="12891"/>
    <cellStyle name="Vírgula 12 2 5 8" xfId="27170"/>
    <cellStyle name="Vírgula 12 2 5 9" xfId="41448"/>
    <cellStyle name="Vírgula 12 2 6" xfId="2332"/>
    <cellStyle name="Vírgula 12 2 6 2" xfId="7005"/>
    <cellStyle name="Vírgula 12 2 6 2 2" xfId="11215"/>
    <cellStyle name="Vírgula 12 2 6 2 2 2" xfId="25494"/>
    <cellStyle name="Vírgula 12 2 6 2 2 3" xfId="39772"/>
    <cellStyle name="Vírgula 12 2 6 2 2 4" xfId="54050"/>
    <cellStyle name="Vírgula 12 2 6 2 3" xfId="21311"/>
    <cellStyle name="Vírgula 12 2 6 2 3 2" xfId="35590"/>
    <cellStyle name="Vírgula 12 2 6 2 3 3" xfId="49868"/>
    <cellStyle name="Vírgula 12 2 6 2 4" xfId="14837"/>
    <cellStyle name="Vírgula 12 2 6 2 5" xfId="29116"/>
    <cellStyle name="Vírgula 12 2 6 2 6" xfId="43394"/>
    <cellStyle name="Vírgula 12 2 6 3" xfId="4160"/>
    <cellStyle name="Vírgula 12 2 6 3 2" xfId="18471"/>
    <cellStyle name="Vírgula 12 2 6 3 3" xfId="32750"/>
    <cellStyle name="Vírgula 12 2 6 3 4" xfId="47028"/>
    <cellStyle name="Vírgula 12 2 6 4" xfId="9376"/>
    <cellStyle name="Vírgula 12 2 6 4 2" xfId="23682"/>
    <cellStyle name="Vírgula 12 2 6 4 3" xfId="37961"/>
    <cellStyle name="Vírgula 12 2 6 4 4" xfId="52239"/>
    <cellStyle name="Vírgula 12 2 6 5" xfId="16648"/>
    <cellStyle name="Vírgula 12 2 6 5 2" xfId="30927"/>
    <cellStyle name="Vírgula 12 2 6 5 3" xfId="45205"/>
    <cellStyle name="Vírgula 12 2 6 6" xfId="13026"/>
    <cellStyle name="Vírgula 12 2 6 7" xfId="27305"/>
    <cellStyle name="Vírgula 12 2 6 8" xfId="41583"/>
    <cellStyle name="Vírgula 12 2 7" xfId="7006"/>
    <cellStyle name="Vírgula 12 2 7 2" xfId="9702"/>
    <cellStyle name="Vírgula 12 2 7 2 2" xfId="23981"/>
    <cellStyle name="Vírgula 12 2 7 2 3" xfId="38259"/>
    <cellStyle name="Vírgula 12 2 7 2 4" xfId="52537"/>
    <cellStyle name="Vírgula 12 2 7 3" xfId="21312"/>
    <cellStyle name="Vírgula 12 2 7 3 2" xfId="35591"/>
    <cellStyle name="Vírgula 12 2 7 3 3" xfId="49869"/>
    <cellStyle name="Vírgula 12 2 7 4" xfId="13324"/>
    <cellStyle name="Vírgula 12 2 7 5" xfId="27603"/>
    <cellStyle name="Vírgula 12 2 7 6" xfId="41881"/>
    <cellStyle name="Vírgula 12 2 8" xfId="7007"/>
    <cellStyle name="Vírgula 12 2 8 2" xfId="21313"/>
    <cellStyle name="Vírgula 12 2 8 3" xfId="35592"/>
    <cellStyle name="Vírgula 12 2 8 4" xfId="49870"/>
    <cellStyle name="Vírgula 12 2 9" xfId="2644"/>
    <cellStyle name="Vírgula 12 2 9 2" xfId="16958"/>
    <cellStyle name="Vírgula 12 2 9 3" xfId="31237"/>
    <cellStyle name="Vírgula 12 2 9 4" xfId="45515"/>
    <cellStyle name="Vírgula 12 3" xfId="629"/>
    <cellStyle name="Vírgula 12 3 10" xfId="7905"/>
    <cellStyle name="Vírgula 12 3 10 2" xfId="22211"/>
    <cellStyle name="Vírgula 12 3 10 3" xfId="36490"/>
    <cellStyle name="Vírgula 12 3 10 4" xfId="50768"/>
    <cellStyle name="Vírgula 12 3 11" xfId="15177"/>
    <cellStyle name="Vírgula 12 3 11 2" xfId="29456"/>
    <cellStyle name="Vírgula 12 3 11 3" xfId="43734"/>
    <cellStyle name="Vírgula 12 3 12" xfId="11555"/>
    <cellStyle name="Vírgula 12 3 13" xfId="25834"/>
    <cellStyle name="Vírgula 12 3 14" xfId="40112"/>
    <cellStyle name="Vírgula 12 3 2" xfId="770"/>
    <cellStyle name="Vírgula 12 3 2 10" xfId="25969"/>
    <cellStyle name="Vírgula 12 3 2 11" xfId="40247"/>
    <cellStyle name="Vírgula 12 3 2 2" xfId="1235"/>
    <cellStyle name="Vírgula 12 3 2 2 10" xfId="40614"/>
    <cellStyle name="Vírgula 12 3 2 2 2" xfId="1867"/>
    <cellStyle name="Vírgula 12 3 2 2 2 2" xfId="7008"/>
    <cellStyle name="Vírgula 12 3 2 2 2 2 2" xfId="10866"/>
    <cellStyle name="Vírgula 12 3 2 2 2 2 2 2" xfId="25145"/>
    <cellStyle name="Vírgula 12 3 2 2 2 2 2 3" xfId="39423"/>
    <cellStyle name="Vírgula 12 3 2 2 2 2 2 4" xfId="53701"/>
    <cellStyle name="Vírgula 12 3 2 2 2 2 3" xfId="21314"/>
    <cellStyle name="Vírgula 12 3 2 2 2 2 3 2" xfId="35593"/>
    <cellStyle name="Vírgula 12 3 2 2 2 2 3 3" xfId="49871"/>
    <cellStyle name="Vírgula 12 3 2 2 2 2 4" xfId="14488"/>
    <cellStyle name="Vírgula 12 3 2 2 2 2 5" xfId="28767"/>
    <cellStyle name="Vírgula 12 3 2 2 2 2 6" xfId="43045"/>
    <cellStyle name="Vírgula 12 3 2 2 2 3" xfId="7009"/>
    <cellStyle name="Vírgula 12 3 2 2 2 3 2" xfId="21315"/>
    <cellStyle name="Vírgula 12 3 2 2 2 3 3" xfId="35594"/>
    <cellStyle name="Vírgula 12 3 2 2 2 3 4" xfId="49872"/>
    <cellStyle name="Vírgula 12 3 2 2 2 4" xfId="3808"/>
    <cellStyle name="Vírgula 12 3 2 2 2 4 2" xfId="18122"/>
    <cellStyle name="Vírgula 12 3 2 2 2 4 3" xfId="32401"/>
    <cellStyle name="Vírgula 12 3 2 2 2 4 4" xfId="46679"/>
    <cellStyle name="Vírgula 12 3 2 2 2 5" xfId="9027"/>
    <cellStyle name="Vírgula 12 3 2 2 2 5 2" xfId="23333"/>
    <cellStyle name="Vírgula 12 3 2 2 2 5 3" xfId="37612"/>
    <cellStyle name="Vírgula 12 3 2 2 2 5 4" xfId="51890"/>
    <cellStyle name="Vírgula 12 3 2 2 2 6" xfId="16299"/>
    <cellStyle name="Vírgula 12 3 2 2 2 6 2" xfId="30578"/>
    <cellStyle name="Vírgula 12 3 2 2 2 6 3" xfId="44856"/>
    <cellStyle name="Vírgula 12 3 2 2 2 7" xfId="12677"/>
    <cellStyle name="Vírgula 12 3 2 2 2 8" xfId="26956"/>
    <cellStyle name="Vírgula 12 3 2 2 2 9" xfId="41234"/>
    <cellStyle name="Vírgula 12 3 2 2 3" xfId="7010"/>
    <cellStyle name="Vírgula 12 3 2 2 3 2" xfId="10246"/>
    <cellStyle name="Vírgula 12 3 2 2 3 2 2" xfId="24525"/>
    <cellStyle name="Vírgula 12 3 2 2 3 2 3" xfId="38803"/>
    <cellStyle name="Vírgula 12 3 2 2 3 2 4" xfId="53081"/>
    <cellStyle name="Vírgula 12 3 2 2 3 3" xfId="21316"/>
    <cellStyle name="Vírgula 12 3 2 2 3 3 2" xfId="35595"/>
    <cellStyle name="Vírgula 12 3 2 2 3 3 3" xfId="49873"/>
    <cellStyle name="Vírgula 12 3 2 2 3 4" xfId="13868"/>
    <cellStyle name="Vírgula 12 3 2 2 3 5" xfId="28147"/>
    <cellStyle name="Vírgula 12 3 2 2 3 6" xfId="42425"/>
    <cellStyle name="Vírgula 12 3 2 2 4" xfId="7011"/>
    <cellStyle name="Vírgula 12 3 2 2 4 2" xfId="21317"/>
    <cellStyle name="Vírgula 12 3 2 2 4 3" xfId="35596"/>
    <cellStyle name="Vírgula 12 3 2 2 4 4" xfId="49874"/>
    <cellStyle name="Vírgula 12 3 2 2 5" xfId="3188"/>
    <cellStyle name="Vírgula 12 3 2 2 5 2" xfId="17502"/>
    <cellStyle name="Vírgula 12 3 2 2 5 3" xfId="31781"/>
    <cellStyle name="Vírgula 12 3 2 2 5 4" xfId="46059"/>
    <cellStyle name="Vírgula 12 3 2 2 6" xfId="8407"/>
    <cellStyle name="Vírgula 12 3 2 2 6 2" xfId="22713"/>
    <cellStyle name="Vírgula 12 3 2 2 6 3" xfId="36992"/>
    <cellStyle name="Vírgula 12 3 2 2 6 4" xfId="51270"/>
    <cellStyle name="Vírgula 12 3 2 2 7" xfId="15679"/>
    <cellStyle name="Vírgula 12 3 2 2 7 2" xfId="29958"/>
    <cellStyle name="Vírgula 12 3 2 2 7 3" xfId="44236"/>
    <cellStyle name="Vírgula 12 3 2 2 8" xfId="12057"/>
    <cellStyle name="Vírgula 12 3 2 2 9" xfId="26336"/>
    <cellStyle name="Vírgula 12 3 2 3" xfId="1866"/>
    <cellStyle name="Vírgula 12 3 2 3 2" xfId="7012"/>
    <cellStyle name="Vírgula 12 3 2 3 2 2" xfId="10865"/>
    <cellStyle name="Vírgula 12 3 2 3 2 2 2" xfId="25144"/>
    <cellStyle name="Vírgula 12 3 2 3 2 2 3" xfId="39422"/>
    <cellStyle name="Vírgula 12 3 2 3 2 2 4" xfId="53700"/>
    <cellStyle name="Vírgula 12 3 2 3 2 3" xfId="21318"/>
    <cellStyle name="Vírgula 12 3 2 3 2 3 2" xfId="35597"/>
    <cellStyle name="Vírgula 12 3 2 3 2 3 3" xfId="49875"/>
    <cellStyle name="Vírgula 12 3 2 3 2 4" xfId="14487"/>
    <cellStyle name="Vírgula 12 3 2 3 2 5" xfId="28766"/>
    <cellStyle name="Vírgula 12 3 2 3 2 6" xfId="43044"/>
    <cellStyle name="Vírgula 12 3 2 3 3" xfId="7013"/>
    <cellStyle name="Vírgula 12 3 2 3 3 2" xfId="21319"/>
    <cellStyle name="Vírgula 12 3 2 3 3 3" xfId="35598"/>
    <cellStyle name="Vírgula 12 3 2 3 3 4" xfId="49876"/>
    <cellStyle name="Vírgula 12 3 2 3 4" xfId="3807"/>
    <cellStyle name="Vírgula 12 3 2 3 4 2" xfId="18121"/>
    <cellStyle name="Vírgula 12 3 2 3 4 3" xfId="32400"/>
    <cellStyle name="Vírgula 12 3 2 3 4 4" xfId="46678"/>
    <cellStyle name="Vírgula 12 3 2 3 5" xfId="9026"/>
    <cellStyle name="Vírgula 12 3 2 3 5 2" xfId="23332"/>
    <cellStyle name="Vírgula 12 3 2 3 5 3" xfId="37611"/>
    <cellStyle name="Vírgula 12 3 2 3 5 4" xfId="51889"/>
    <cellStyle name="Vírgula 12 3 2 3 6" xfId="16298"/>
    <cellStyle name="Vírgula 12 3 2 3 6 2" xfId="30577"/>
    <cellStyle name="Vírgula 12 3 2 3 6 3" xfId="44855"/>
    <cellStyle name="Vírgula 12 3 2 3 7" xfId="12676"/>
    <cellStyle name="Vírgula 12 3 2 3 8" xfId="26955"/>
    <cellStyle name="Vírgula 12 3 2 3 9" xfId="41233"/>
    <cellStyle name="Vírgula 12 3 2 4" xfId="7014"/>
    <cellStyle name="Vírgula 12 3 2 4 2" xfId="9879"/>
    <cellStyle name="Vírgula 12 3 2 4 2 2" xfId="24158"/>
    <cellStyle name="Vírgula 12 3 2 4 2 3" xfId="38436"/>
    <cellStyle name="Vírgula 12 3 2 4 2 4" xfId="52714"/>
    <cellStyle name="Vírgula 12 3 2 4 3" xfId="21320"/>
    <cellStyle name="Vírgula 12 3 2 4 3 2" xfId="35599"/>
    <cellStyle name="Vírgula 12 3 2 4 3 3" xfId="49877"/>
    <cellStyle name="Vírgula 12 3 2 4 4" xfId="13501"/>
    <cellStyle name="Vírgula 12 3 2 4 5" xfId="27780"/>
    <cellStyle name="Vírgula 12 3 2 4 6" xfId="42058"/>
    <cellStyle name="Vírgula 12 3 2 5" xfId="7015"/>
    <cellStyle name="Vírgula 12 3 2 5 2" xfId="21321"/>
    <cellStyle name="Vírgula 12 3 2 5 3" xfId="35600"/>
    <cellStyle name="Vírgula 12 3 2 5 4" xfId="49878"/>
    <cellStyle name="Vírgula 12 3 2 6" xfId="2821"/>
    <cellStyle name="Vírgula 12 3 2 6 2" xfId="17135"/>
    <cellStyle name="Vírgula 12 3 2 6 3" xfId="31414"/>
    <cellStyle name="Vírgula 12 3 2 6 4" xfId="45692"/>
    <cellStyle name="Vírgula 12 3 2 7" xfId="8040"/>
    <cellStyle name="Vírgula 12 3 2 7 2" xfId="22346"/>
    <cellStyle name="Vírgula 12 3 2 7 3" xfId="36625"/>
    <cellStyle name="Vírgula 12 3 2 7 4" xfId="50903"/>
    <cellStyle name="Vírgula 12 3 2 8" xfId="15312"/>
    <cellStyle name="Vírgula 12 3 2 8 2" xfId="29591"/>
    <cellStyle name="Vírgula 12 3 2 8 3" xfId="43869"/>
    <cellStyle name="Vírgula 12 3 2 9" xfId="11690"/>
    <cellStyle name="Vírgula 12 3 3" xfId="923"/>
    <cellStyle name="Vírgula 12 3 3 10" xfId="40385"/>
    <cellStyle name="Vírgula 12 3 3 2" xfId="1868"/>
    <cellStyle name="Vírgula 12 3 3 2 2" xfId="7016"/>
    <cellStyle name="Vírgula 12 3 3 2 2 2" xfId="10867"/>
    <cellStyle name="Vírgula 12 3 3 2 2 2 2" xfId="25146"/>
    <cellStyle name="Vírgula 12 3 3 2 2 2 3" xfId="39424"/>
    <cellStyle name="Vírgula 12 3 3 2 2 2 4" xfId="53702"/>
    <cellStyle name="Vírgula 12 3 3 2 2 3" xfId="21322"/>
    <cellStyle name="Vírgula 12 3 3 2 2 3 2" xfId="35601"/>
    <cellStyle name="Vírgula 12 3 3 2 2 3 3" xfId="49879"/>
    <cellStyle name="Vírgula 12 3 3 2 2 4" xfId="14489"/>
    <cellStyle name="Vírgula 12 3 3 2 2 5" xfId="28768"/>
    <cellStyle name="Vírgula 12 3 3 2 2 6" xfId="43046"/>
    <cellStyle name="Vírgula 12 3 3 2 3" xfId="7017"/>
    <cellStyle name="Vírgula 12 3 3 2 3 2" xfId="21323"/>
    <cellStyle name="Vírgula 12 3 3 2 3 3" xfId="35602"/>
    <cellStyle name="Vírgula 12 3 3 2 3 4" xfId="49880"/>
    <cellStyle name="Vírgula 12 3 3 2 4" xfId="3809"/>
    <cellStyle name="Vírgula 12 3 3 2 4 2" xfId="18123"/>
    <cellStyle name="Vírgula 12 3 3 2 4 3" xfId="32402"/>
    <cellStyle name="Vírgula 12 3 3 2 4 4" xfId="46680"/>
    <cellStyle name="Vírgula 12 3 3 2 5" xfId="9028"/>
    <cellStyle name="Vírgula 12 3 3 2 5 2" xfId="23334"/>
    <cellStyle name="Vírgula 12 3 3 2 5 3" xfId="37613"/>
    <cellStyle name="Vírgula 12 3 3 2 5 4" xfId="51891"/>
    <cellStyle name="Vírgula 12 3 3 2 6" xfId="16300"/>
    <cellStyle name="Vírgula 12 3 3 2 6 2" xfId="30579"/>
    <cellStyle name="Vírgula 12 3 3 2 6 3" xfId="44857"/>
    <cellStyle name="Vírgula 12 3 3 2 7" xfId="12678"/>
    <cellStyle name="Vírgula 12 3 3 2 8" xfId="26957"/>
    <cellStyle name="Vírgula 12 3 3 2 9" xfId="41235"/>
    <cellStyle name="Vírgula 12 3 3 3" xfId="7018"/>
    <cellStyle name="Vírgula 12 3 3 3 2" xfId="10017"/>
    <cellStyle name="Vírgula 12 3 3 3 2 2" xfId="24296"/>
    <cellStyle name="Vírgula 12 3 3 3 2 3" xfId="38574"/>
    <cellStyle name="Vírgula 12 3 3 3 2 4" xfId="52852"/>
    <cellStyle name="Vírgula 12 3 3 3 3" xfId="21324"/>
    <cellStyle name="Vírgula 12 3 3 3 3 2" xfId="35603"/>
    <cellStyle name="Vírgula 12 3 3 3 3 3" xfId="49881"/>
    <cellStyle name="Vírgula 12 3 3 3 4" xfId="13639"/>
    <cellStyle name="Vírgula 12 3 3 3 5" xfId="27918"/>
    <cellStyle name="Vírgula 12 3 3 3 6" xfId="42196"/>
    <cellStyle name="Vírgula 12 3 3 4" xfId="7019"/>
    <cellStyle name="Vírgula 12 3 3 4 2" xfId="21325"/>
    <cellStyle name="Vírgula 12 3 3 4 3" xfId="35604"/>
    <cellStyle name="Vírgula 12 3 3 4 4" xfId="49882"/>
    <cellStyle name="Vírgula 12 3 3 5" xfId="2959"/>
    <cellStyle name="Vírgula 12 3 3 5 2" xfId="17273"/>
    <cellStyle name="Vírgula 12 3 3 5 3" xfId="31552"/>
    <cellStyle name="Vírgula 12 3 3 5 4" xfId="45830"/>
    <cellStyle name="Vírgula 12 3 3 6" xfId="8178"/>
    <cellStyle name="Vírgula 12 3 3 6 2" xfId="22484"/>
    <cellStyle name="Vírgula 12 3 3 6 3" xfId="36763"/>
    <cellStyle name="Vírgula 12 3 3 6 4" xfId="51041"/>
    <cellStyle name="Vírgula 12 3 3 7" xfId="15450"/>
    <cellStyle name="Vírgula 12 3 3 7 2" xfId="29729"/>
    <cellStyle name="Vírgula 12 3 3 7 3" xfId="44007"/>
    <cellStyle name="Vírgula 12 3 3 8" xfId="11828"/>
    <cellStyle name="Vírgula 12 3 3 9" xfId="26107"/>
    <cellStyle name="Vírgula 12 3 4" xfId="1865"/>
    <cellStyle name="Vírgula 12 3 4 2" xfId="7020"/>
    <cellStyle name="Vírgula 12 3 4 2 2" xfId="10864"/>
    <cellStyle name="Vírgula 12 3 4 2 2 2" xfId="25143"/>
    <cellStyle name="Vírgula 12 3 4 2 2 3" xfId="39421"/>
    <cellStyle name="Vírgula 12 3 4 2 2 4" xfId="53699"/>
    <cellStyle name="Vírgula 12 3 4 2 3" xfId="21326"/>
    <cellStyle name="Vírgula 12 3 4 2 3 2" xfId="35605"/>
    <cellStyle name="Vírgula 12 3 4 2 3 3" xfId="49883"/>
    <cellStyle name="Vírgula 12 3 4 2 4" xfId="14486"/>
    <cellStyle name="Vírgula 12 3 4 2 5" xfId="28765"/>
    <cellStyle name="Vírgula 12 3 4 2 6" xfId="43043"/>
    <cellStyle name="Vírgula 12 3 4 3" xfId="7021"/>
    <cellStyle name="Vírgula 12 3 4 3 2" xfId="21327"/>
    <cellStyle name="Vírgula 12 3 4 3 3" xfId="35606"/>
    <cellStyle name="Vírgula 12 3 4 3 4" xfId="49884"/>
    <cellStyle name="Vírgula 12 3 4 4" xfId="3806"/>
    <cellStyle name="Vírgula 12 3 4 4 2" xfId="18120"/>
    <cellStyle name="Vírgula 12 3 4 4 3" xfId="32399"/>
    <cellStyle name="Vírgula 12 3 4 4 4" xfId="46677"/>
    <cellStyle name="Vírgula 12 3 4 5" xfId="9025"/>
    <cellStyle name="Vírgula 12 3 4 5 2" xfId="23331"/>
    <cellStyle name="Vírgula 12 3 4 5 3" xfId="37610"/>
    <cellStyle name="Vírgula 12 3 4 5 4" xfId="51888"/>
    <cellStyle name="Vírgula 12 3 4 6" xfId="16297"/>
    <cellStyle name="Vírgula 12 3 4 6 2" xfId="30576"/>
    <cellStyle name="Vírgula 12 3 4 6 3" xfId="44854"/>
    <cellStyle name="Vírgula 12 3 4 7" xfId="12675"/>
    <cellStyle name="Vírgula 12 3 4 8" xfId="26954"/>
    <cellStyle name="Vírgula 12 3 4 9" xfId="41232"/>
    <cellStyle name="Vírgula 12 3 5" xfId="2230"/>
    <cellStyle name="Vírgula 12 3 5 2" xfId="7022"/>
    <cellStyle name="Vírgula 12 3 5 2 2" xfId="11122"/>
    <cellStyle name="Vírgula 12 3 5 2 2 2" xfId="25401"/>
    <cellStyle name="Vírgula 12 3 5 2 2 3" xfId="39679"/>
    <cellStyle name="Vírgula 12 3 5 2 2 4" xfId="53957"/>
    <cellStyle name="Vírgula 12 3 5 2 3" xfId="21328"/>
    <cellStyle name="Vírgula 12 3 5 2 3 2" xfId="35607"/>
    <cellStyle name="Vírgula 12 3 5 2 3 3" xfId="49885"/>
    <cellStyle name="Vírgula 12 3 5 2 4" xfId="14744"/>
    <cellStyle name="Vírgula 12 3 5 2 5" xfId="29023"/>
    <cellStyle name="Vírgula 12 3 5 2 6" xfId="43301"/>
    <cellStyle name="Vírgula 12 3 5 3" xfId="7023"/>
    <cellStyle name="Vírgula 12 3 5 3 2" xfId="21329"/>
    <cellStyle name="Vírgula 12 3 5 3 3" xfId="35608"/>
    <cellStyle name="Vírgula 12 3 5 3 4" xfId="49886"/>
    <cellStyle name="Vírgula 12 3 5 4" xfId="4067"/>
    <cellStyle name="Vírgula 12 3 5 4 2" xfId="18378"/>
    <cellStyle name="Vírgula 12 3 5 4 3" xfId="32657"/>
    <cellStyle name="Vírgula 12 3 5 4 4" xfId="46935"/>
    <cellStyle name="Vírgula 12 3 5 5" xfId="9283"/>
    <cellStyle name="Vírgula 12 3 5 5 2" xfId="23589"/>
    <cellStyle name="Vírgula 12 3 5 5 3" xfId="37868"/>
    <cellStyle name="Vírgula 12 3 5 5 4" xfId="52146"/>
    <cellStyle name="Vírgula 12 3 5 6" xfId="16555"/>
    <cellStyle name="Vírgula 12 3 5 6 2" xfId="30834"/>
    <cellStyle name="Vírgula 12 3 5 6 3" xfId="45112"/>
    <cellStyle name="Vírgula 12 3 5 7" xfId="12933"/>
    <cellStyle name="Vírgula 12 3 5 8" xfId="27212"/>
    <cellStyle name="Vírgula 12 3 5 9" xfId="41490"/>
    <cellStyle name="Vírgula 12 3 6" xfId="2374"/>
    <cellStyle name="Vírgula 12 3 6 2" xfId="7024"/>
    <cellStyle name="Vírgula 12 3 6 2 2" xfId="11257"/>
    <cellStyle name="Vírgula 12 3 6 2 2 2" xfId="25536"/>
    <cellStyle name="Vírgula 12 3 6 2 2 3" xfId="39814"/>
    <cellStyle name="Vírgula 12 3 6 2 2 4" xfId="54092"/>
    <cellStyle name="Vírgula 12 3 6 2 3" xfId="21330"/>
    <cellStyle name="Vírgula 12 3 6 2 3 2" xfId="35609"/>
    <cellStyle name="Vírgula 12 3 6 2 3 3" xfId="49887"/>
    <cellStyle name="Vírgula 12 3 6 2 4" xfId="14879"/>
    <cellStyle name="Vírgula 12 3 6 2 5" xfId="29158"/>
    <cellStyle name="Vírgula 12 3 6 2 6" xfId="43436"/>
    <cellStyle name="Vírgula 12 3 6 3" xfId="4202"/>
    <cellStyle name="Vírgula 12 3 6 3 2" xfId="18513"/>
    <cellStyle name="Vírgula 12 3 6 3 3" xfId="32792"/>
    <cellStyle name="Vírgula 12 3 6 3 4" xfId="47070"/>
    <cellStyle name="Vírgula 12 3 6 4" xfId="9418"/>
    <cellStyle name="Vírgula 12 3 6 4 2" xfId="23724"/>
    <cellStyle name="Vírgula 12 3 6 4 3" xfId="38003"/>
    <cellStyle name="Vírgula 12 3 6 4 4" xfId="52281"/>
    <cellStyle name="Vírgula 12 3 6 5" xfId="16690"/>
    <cellStyle name="Vírgula 12 3 6 5 2" xfId="30969"/>
    <cellStyle name="Vírgula 12 3 6 5 3" xfId="45247"/>
    <cellStyle name="Vírgula 12 3 6 6" xfId="13068"/>
    <cellStyle name="Vírgula 12 3 6 7" xfId="27347"/>
    <cellStyle name="Vírgula 12 3 6 8" xfId="41625"/>
    <cellStyle name="Vírgula 12 3 7" xfId="7025"/>
    <cellStyle name="Vírgula 12 3 7 2" xfId="9744"/>
    <cellStyle name="Vírgula 12 3 7 2 2" xfId="24023"/>
    <cellStyle name="Vírgula 12 3 7 2 3" xfId="38301"/>
    <cellStyle name="Vírgula 12 3 7 2 4" xfId="52579"/>
    <cellStyle name="Vírgula 12 3 7 3" xfId="21331"/>
    <cellStyle name="Vírgula 12 3 7 3 2" xfId="35610"/>
    <cellStyle name="Vírgula 12 3 7 3 3" xfId="49888"/>
    <cellStyle name="Vírgula 12 3 7 4" xfId="13366"/>
    <cellStyle name="Vírgula 12 3 7 5" xfId="27645"/>
    <cellStyle name="Vírgula 12 3 7 6" xfId="41923"/>
    <cellStyle name="Vírgula 12 3 8" xfId="7026"/>
    <cellStyle name="Vírgula 12 3 8 2" xfId="21332"/>
    <cellStyle name="Vírgula 12 3 8 3" xfId="35611"/>
    <cellStyle name="Vírgula 12 3 8 4" xfId="49889"/>
    <cellStyle name="Vírgula 12 3 9" xfId="2686"/>
    <cellStyle name="Vírgula 12 3 9 2" xfId="17000"/>
    <cellStyle name="Vírgula 12 3 9 3" xfId="31279"/>
    <cellStyle name="Vírgula 12 3 9 4" xfId="45557"/>
    <cellStyle name="Vírgula 12 4" xfId="469"/>
    <cellStyle name="Vírgula 12 4 10" xfId="25745"/>
    <cellStyle name="Vírgula 12 4 11" xfId="40023"/>
    <cellStyle name="Vírgula 12 4 2" xfId="1033"/>
    <cellStyle name="Vírgula 12 4 2 10" xfId="40475"/>
    <cellStyle name="Vírgula 12 4 2 2" xfId="1870"/>
    <cellStyle name="Vírgula 12 4 2 2 2" xfId="7027"/>
    <cellStyle name="Vírgula 12 4 2 2 2 2" xfId="10869"/>
    <cellStyle name="Vírgula 12 4 2 2 2 2 2" xfId="25148"/>
    <cellStyle name="Vírgula 12 4 2 2 2 2 3" xfId="39426"/>
    <cellStyle name="Vírgula 12 4 2 2 2 2 4" xfId="53704"/>
    <cellStyle name="Vírgula 12 4 2 2 2 3" xfId="21333"/>
    <cellStyle name="Vírgula 12 4 2 2 2 3 2" xfId="35612"/>
    <cellStyle name="Vírgula 12 4 2 2 2 3 3" xfId="49890"/>
    <cellStyle name="Vírgula 12 4 2 2 2 4" xfId="14491"/>
    <cellStyle name="Vírgula 12 4 2 2 2 5" xfId="28770"/>
    <cellStyle name="Vírgula 12 4 2 2 2 6" xfId="43048"/>
    <cellStyle name="Vírgula 12 4 2 2 3" xfId="7028"/>
    <cellStyle name="Vírgula 12 4 2 2 3 2" xfId="21334"/>
    <cellStyle name="Vírgula 12 4 2 2 3 3" xfId="35613"/>
    <cellStyle name="Vírgula 12 4 2 2 3 4" xfId="49891"/>
    <cellStyle name="Vírgula 12 4 2 2 4" xfId="3811"/>
    <cellStyle name="Vírgula 12 4 2 2 4 2" xfId="18125"/>
    <cellStyle name="Vírgula 12 4 2 2 4 3" xfId="32404"/>
    <cellStyle name="Vírgula 12 4 2 2 4 4" xfId="46682"/>
    <cellStyle name="Vírgula 12 4 2 2 5" xfId="9030"/>
    <cellStyle name="Vírgula 12 4 2 2 5 2" xfId="23336"/>
    <cellStyle name="Vírgula 12 4 2 2 5 3" xfId="37615"/>
    <cellStyle name="Vírgula 12 4 2 2 5 4" xfId="51893"/>
    <cellStyle name="Vírgula 12 4 2 2 6" xfId="16302"/>
    <cellStyle name="Vírgula 12 4 2 2 6 2" xfId="30581"/>
    <cellStyle name="Vírgula 12 4 2 2 6 3" xfId="44859"/>
    <cellStyle name="Vírgula 12 4 2 2 7" xfId="12680"/>
    <cellStyle name="Vírgula 12 4 2 2 8" xfId="26959"/>
    <cellStyle name="Vírgula 12 4 2 2 9" xfId="41237"/>
    <cellStyle name="Vírgula 12 4 2 3" xfId="7029"/>
    <cellStyle name="Vírgula 12 4 2 3 2" xfId="10107"/>
    <cellStyle name="Vírgula 12 4 2 3 2 2" xfId="24386"/>
    <cellStyle name="Vírgula 12 4 2 3 2 3" xfId="38664"/>
    <cellStyle name="Vírgula 12 4 2 3 2 4" xfId="52942"/>
    <cellStyle name="Vírgula 12 4 2 3 3" xfId="21335"/>
    <cellStyle name="Vírgula 12 4 2 3 3 2" xfId="35614"/>
    <cellStyle name="Vírgula 12 4 2 3 3 3" xfId="49892"/>
    <cellStyle name="Vírgula 12 4 2 3 4" xfId="13729"/>
    <cellStyle name="Vírgula 12 4 2 3 5" xfId="28008"/>
    <cellStyle name="Vírgula 12 4 2 3 6" xfId="42286"/>
    <cellStyle name="Vírgula 12 4 2 4" xfId="7030"/>
    <cellStyle name="Vírgula 12 4 2 4 2" xfId="21336"/>
    <cellStyle name="Vírgula 12 4 2 4 3" xfId="35615"/>
    <cellStyle name="Vírgula 12 4 2 4 4" xfId="49893"/>
    <cellStyle name="Vírgula 12 4 2 5" xfId="3049"/>
    <cellStyle name="Vírgula 12 4 2 5 2" xfId="17363"/>
    <cellStyle name="Vírgula 12 4 2 5 3" xfId="31642"/>
    <cellStyle name="Vírgula 12 4 2 5 4" xfId="45920"/>
    <cellStyle name="Vírgula 12 4 2 6" xfId="8268"/>
    <cellStyle name="Vírgula 12 4 2 6 2" xfId="22574"/>
    <cellStyle name="Vírgula 12 4 2 6 3" xfId="36853"/>
    <cellStyle name="Vírgula 12 4 2 6 4" xfId="51131"/>
    <cellStyle name="Vírgula 12 4 2 7" xfId="15540"/>
    <cellStyle name="Vírgula 12 4 2 7 2" xfId="29819"/>
    <cellStyle name="Vírgula 12 4 2 7 3" xfId="44097"/>
    <cellStyle name="Vírgula 12 4 2 8" xfId="11918"/>
    <cellStyle name="Vírgula 12 4 2 9" xfId="26197"/>
    <cellStyle name="Vírgula 12 4 3" xfId="1869"/>
    <cellStyle name="Vírgula 12 4 3 2" xfId="7031"/>
    <cellStyle name="Vírgula 12 4 3 2 2" xfId="10868"/>
    <cellStyle name="Vírgula 12 4 3 2 2 2" xfId="25147"/>
    <cellStyle name="Vírgula 12 4 3 2 2 3" xfId="39425"/>
    <cellStyle name="Vírgula 12 4 3 2 2 4" xfId="53703"/>
    <cellStyle name="Vírgula 12 4 3 2 3" xfId="21337"/>
    <cellStyle name="Vírgula 12 4 3 2 3 2" xfId="35616"/>
    <cellStyle name="Vírgula 12 4 3 2 3 3" xfId="49894"/>
    <cellStyle name="Vírgula 12 4 3 2 4" xfId="14490"/>
    <cellStyle name="Vírgula 12 4 3 2 5" xfId="28769"/>
    <cellStyle name="Vírgula 12 4 3 2 6" xfId="43047"/>
    <cellStyle name="Vírgula 12 4 3 3" xfId="7032"/>
    <cellStyle name="Vírgula 12 4 3 3 2" xfId="21338"/>
    <cellStyle name="Vírgula 12 4 3 3 3" xfId="35617"/>
    <cellStyle name="Vírgula 12 4 3 3 4" xfId="49895"/>
    <cellStyle name="Vírgula 12 4 3 4" xfId="3810"/>
    <cellStyle name="Vírgula 12 4 3 4 2" xfId="18124"/>
    <cellStyle name="Vírgula 12 4 3 4 3" xfId="32403"/>
    <cellStyle name="Vírgula 12 4 3 4 4" xfId="46681"/>
    <cellStyle name="Vírgula 12 4 3 5" xfId="9029"/>
    <cellStyle name="Vírgula 12 4 3 5 2" xfId="23335"/>
    <cellStyle name="Vírgula 12 4 3 5 3" xfId="37614"/>
    <cellStyle name="Vírgula 12 4 3 5 4" xfId="51892"/>
    <cellStyle name="Vírgula 12 4 3 6" xfId="16301"/>
    <cellStyle name="Vírgula 12 4 3 6 2" xfId="30580"/>
    <cellStyle name="Vírgula 12 4 3 6 3" xfId="44858"/>
    <cellStyle name="Vírgula 12 4 3 7" xfId="12679"/>
    <cellStyle name="Vírgula 12 4 3 8" xfId="26958"/>
    <cellStyle name="Vírgula 12 4 3 9" xfId="41236"/>
    <cellStyle name="Vírgula 12 4 4" xfId="7033"/>
    <cellStyle name="Vírgula 12 4 4 2" xfId="9655"/>
    <cellStyle name="Vírgula 12 4 4 2 2" xfId="23934"/>
    <cellStyle name="Vírgula 12 4 4 2 3" xfId="38212"/>
    <cellStyle name="Vírgula 12 4 4 2 4" xfId="52490"/>
    <cellStyle name="Vírgula 12 4 4 3" xfId="21339"/>
    <cellStyle name="Vírgula 12 4 4 3 2" xfId="35618"/>
    <cellStyle name="Vírgula 12 4 4 3 3" xfId="49896"/>
    <cellStyle name="Vírgula 12 4 4 4" xfId="13277"/>
    <cellStyle name="Vírgula 12 4 4 5" xfId="27556"/>
    <cellStyle name="Vírgula 12 4 4 6" xfId="41834"/>
    <cellStyle name="Vírgula 12 4 5" xfId="7034"/>
    <cellStyle name="Vírgula 12 4 5 2" xfId="21340"/>
    <cellStyle name="Vírgula 12 4 5 3" xfId="35619"/>
    <cellStyle name="Vírgula 12 4 5 4" xfId="49897"/>
    <cellStyle name="Vírgula 12 4 6" xfId="2597"/>
    <cellStyle name="Vírgula 12 4 6 2" xfId="16911"/>
    <cellStyle name="Vírgula 12 4 6 3" xfId="31190"/>
    <cellStyle name="Vírgula 12 4 6 4" xfId="45468"/>
    <cellStyle name="Vírgula 12 4 7" xfId="7816"/>
    <cellStyle name="Vírgula 12 4 7 2" xfId="22122"/>
    <cellStyle name="Vírgula 12 4 7 3" xfId="36401"/>
    <cellStyle name="Vírgula 12 4 7 4" xfId="50679"/>
    <cellStyle name="Vírgula 12 4 8" xfId="15088"/>
    <cellStyle name="Vírgula 12 4 8 2" xfId="29367"/>
    <cellStyle name="Vírgula 12 4 8 3" xfId="43645"/>
    <cellStyle name="Vírgula 12 4 9" xfId="11466"/>
    <cellStyle name="Vírgula 12 5" xfId="680"/>
    <cellStyle name="Vírgula 12 5 10" xfId="25880"/>
    <cellStyle name="Vírgula 12 5 11" xfId="40158"/>
    <cellStyle name="Vírgula 12 5 2" xfId="1146"/>
    <cellStyle name="Vírgula 12 5 2 10" xfId="40525"/>
    <cellStyle name="Vírgula 12 5 2 2" xfId="1872"/>
    <cellStyle name="Vírgula 12 5 2 2 2" xfId="7035"/>
    <cellStyle name="Vírgula 12 5 2 2 2 2" xfId="10871"/>
    <cellStyle name="Vírgula 12 5 2 2 2 2 2" xfId="25150"/>
    <cellStyle name="Vírgula 12 5 2 2 2 2 3" xfId="39428"/>
    <cellStyle name="Vírgula 12 5 2 2 2 2 4" xfId="53706"/>
    <cellStyle name="Vírgula 12 5 2 2 2 3" xfId="21341"/>
    <cellStyle name="Vírgula 12 5 2 2 2 3 2" xfId="35620"/>
    <cellStyle name="Vírgula 12 5 2 2 2 3 3" xfId="49898"/>
    <cellStyle name="Vírgula 12 5 2 2 2 4" xfId="14493"/>
    <cellStyle name="Vírgula 12 5 2 2 2 5" xfId="28772"/>
    <cellStyle name="Vírgula 12 5 2 2 2 6" xfId="43050"/>
    <cellStyle name="Vírgula 12 5 2 2 3" xfId="7036"/>
    <cellStyle name="Vírgula 12 5 2 2 3 2" xfId="21342"/>
    <cellStyle name="Vírgula 12 5 2 2 3 3" xfId="35621"/>
    <cellStyle name="Vírgula 12 5 2 2 3 4" xfId="49899"/>
    <cellStyle name="Vírgula 12 5 2 2 4" xfId="3813"/>
    <cellStyle name="Vírgula 12 5 2 2 4 2" xfId="18127"/>
    <cellStyle name="Vírgula 12 5 2 2 4 3" xfId="32406"/>
    <cellStyle name="Vírgula 12 5 2 2 4 4" xfId="46684"/>
    <cellStyle name="Vírgula 12 5 2 2 5" xfId="9032"/>
    <cellStyle name="Vírgula 12 5 2 2 5 2" xfId="23338"/>
    <cellStyle name="Vírgula 12 5 2 2 5 3" xfId="37617"/>
    <cellStyle name="Vírgula 12 5 2 2 5 4" xfId="51895"/>
    <cellStyle name="Vírgula 12 5 2 2 6" xfId="16304"/>
    <cellStyle name="Vírgula 12 5 2 2 6 2" xfId="30583"/>
    <cellStyle name="Vírgula 12 5 2 2 6 3" xfId="44861"/>
    <cellStyle name="Vírgula 12 5 2 2 7" xfId="12682"/>
    <cellStyle name="Vírgula 12 5 2 2 8" xfId="26961"/>
    <cellStyle name="Vírgula 12 5 2 2 9" xfId="41239"/>
    <cellStyle name="Vírgula 12 5 2 3" xfId="7037"/>
    <cellStyle name="Vírgula 12 5 2 3 2" xfId="10157"/>
    <cellStyle name="Vírgula 12 5 2 3 2 2" xfId="24436"/>
    <cellStyle name="Vírgula 12 5 2 3 2 3" xfId="38714"/>
    <cellStyle name="Vírgula 12 5 2 3 2 4" xfId="52992"/>
    <cellStyle name="Vírgula 12 5 2 3 3" xfId="21343"/>
    <cellStyle name="Vírgula 12 5 2 3 3 2" xfId="35622"/>
    <cellStyle name="Vírgula 12 5 2 3 3 3" xfId="49900"/>
    <cellStyle name="Vírgula 12 5 2 3 4" xfId="13779"/>
    <cellStyle name="Vírgula 12 5 2 3 5" xfId="28058"/>
    <cellStyle name="Vírgula 12 5 2 3 6" xfId="42336"/>
    <cellStyle name="Vírgula 12 5 2 4" xfId="7038"/>
    <cellStyle name="Vírgula 12 5 2 4 2" xfId="21344"/>
    <cellStyle name="Vírgula 12 5 2 4 3" xfId="35623"/>
    <cellStyle name="Vírgula 12 5 2 4 4" xfId="49901"/>
    <cellStyle name="Vírgula 12 5 2 5" xfId="3099"/>
    <cellStyle name="Vírgula 12 5 2 5 2" xfId="17413"/>
    <cellStyle name="Vírgula 12 5 2 5 3" xfId="31692"/>
    <cellStyle name="Vírgula 12 5 2 5 4" xfId="45970"/>
    <cellStyle name="Vírgula 12 5 2 6" xfId="8318"/>
    <cellStyle name="Vírgula 12 5 2 6 2" xfId="22624"/>
    <cellStyle name="Vírgula 12 5 2 6 3" xfId="36903"/>
    <cellStyle name="Vírgula 12 5 2 6 4" xfId="51181"/>
    <cellStyle name="Vírgula 12 5 2 7" xfId="15590"/>
    <cellStyle name="Vírgula 12 5 2 7 2" xfId="29869"/>
    <cellStyle name="Vírgula 12 5 2 7 3" xfId="44147"/>
    <cellStyle name="Vírgula 12 5 2 8" xfId="11968"/>
    <cellStyle name="Vírgula 12 5 2 9" xfId="26247"/>
    <cellStyle name="Vírgula 12 5 3" xfId="1871"/>
    <cellStyle name="Vírgula 12 5 3 2" xfId="7039"/>
    <cellStyle name="Vírgula 12 5 3 2 2" xfId="10870"/>
    <cellStyle name="Vírgula 12 5 3 2 2 2" xfId="25149"/>
    <cellStyle name="Vírgula 12 5 3 2 2 3" xfId="39427"/>
    <cellStyle name="Vírgula 12 5 3 2 2 4" xfId="53705"/>
    <cellStyle name="Vírgula 12 5 3 2 3" xfId="21345"/>
    <cellStyle name="Vírgula 12 5 3 2 3 2" xfId="35624"/>
    <cellStyle name="Vírgula 12 5 3 2 3 3" xfId="49902"/>
    <cellStyle name="Vírgula 12 5 3 2 4" xfId="14492"/>
    <cellStyle name="Vírgula 12 5 3 2 5" xfId="28771"/>
    <cellStyle name="Vírgula 12 5 3 2 6" xfId="43049"/>
    <cellStyle name="Vírgula 12 5 3 3" xfId="7040"/>
    <cellStyle name="Vírgula 12 5 3 3 2" xfId="21346"/>
    <cellStyle name="Vírgula 12 5 3 3 3" xfId="35625"/>
    <cellStyle name="Vírgula 12 5 3 3 4" xfId="49903"/>
    <cellStyle name="Vírgula 12 5 3 4" xfId="3812"/>
    <cellStyle name="Vírgula 12 5 3 4 2" xfId="18126"/>
    <cellStyle name="Vírgula 12 5 3 4 3" xfId="32405"/>
    <cellStyle name="Vírgula 12 5 3 4 4" xfId="46683"/>
    <cellStyle name="Vírgula 12 5 3 5" xfId="9031"/>
    <cellStyle name="Vírgula 12 5 3 5 2" xfId="23337"/>
    <cellStyle name="Vírgula 12 5 3 5 3" xfId="37616"/>
    <cellStyle name="Vírgula 12 5 3 5 4" xfId="51894"/>
    <cellStyle name="Vírgula 12 5 3 6" xfId="16303"/>
    <cellStyle name="Vírgula 12 5 3 6 2" xfId="30582"/>
    <cellStyle name="Vírgula 12 5 3 6 3" xfId="44860"/>
    <cellStyle name="Vírgula 12 5 3 7" xfId="12681"/>
    <cellStyle name="Vírgula 12 5 3 8" xfId="26960"/>
    <cellStyle name="Vírgula 12 5 3 9" xfId="41238"/>
    <cellStyle name="Vírgula 12 5 4" xfId="7041"/>
    <cellStyle name="Vírgula 12 5 4 2" xfId="9790"/>
    <cellStyle name="Vírgula 12 5 4 2 2" xfId="24069"/>
    <cellStyle name="Vírgula 12 5 4 2 3" xfId="38347"/>
    <cellStyle name="Vírgula 12 5 4 2 4" xfId="52625"/>
    <cellStyle name="Vírgula 12 5 4 3" xfId="21347"/>
    <cellStyle name="Vírgula 12 5 4 3 2" xfId="35626"/>
    <cellStyle name="Vírgula 12 5 4 3 3" xfId="49904"/>
    <cellStyle name="Vírgula 12 5 4 4" xfId="13412"/>
    <cellStyle name="Vírgula 12 5 4 5" xfId="27691"/>
    <cellStyle name="Vírgula 12 5 4 6" xfId="41969"/>
    <cellStyle name="Vírgula 12 5 5" xfId="7042"/>
    <cellStyle name="Vírgula 12 5 5 2" xfId="21348"/>
    <cellStyle name="Vírgula 12 5 5 3" xfId="35627"/>
    <cellStyle name="Vírgula 12 5 5 4" xfId="49905"/>
    <cellStyle name="Vírgula 12 5 6" xfId="2732"/>
    <cellStyle name="Vírgula 12 5 6 2" xfId="17046"/>
    <cellStyle name="Vírgula 12 5 6 3" xfId="31325"/>
    <cellStyle name="Vírgula 12 5 6 4" xfId="45603"/>
    <cellStyle name="Vírgula 12 5 7" xfId="7951"/>
    <cellStyle name="Vírgula 12 5 7 2" xfId="22257"/>
    <cellStyle name="Vírgula 12 5 7 3" xfId="36536"/>
    <cellStyle name="Vírgula 12 5 7 4" xfId="50814"/>
    <cellStyle name="Vírgula 12 5 8" xfId="15223"/>
    <cellStyle name="Vírgula 12 5 8 2" xfId="29502"/>
    <cellStyle name="Vírgula 12 5 8 3" xfId="43780"/>
    <cellStyle name="Vírgula 12 5 9" xfId="11601"/>
    <cellStyle name="Vírgula 12 6" xfId="353"/>
    <cellStyle name="Vírgula 12 6 10" xfId="25696"/>
    <cellStyle name="Vírgula 12 6 11" xfId="39974"/>
    <cellStyle name="Vírgula 12 6 2" xfId="976"/>
    <cellStyle name="Vírgula 12 6 2 10" xfId="40431"/>
    <cellStyle name="Vírgula 12 6 2 2" xfId="1874"/>
    <cellStyle name="Vírgula 12 6 2 2 2" xfId="7043"/>
    <cellStyle name="Vírgula 12 6 2 2 2 2" xfId="10873"/>
    <cellStyle name="Vírgula 12 6 2 2 2 2 2" xfId="25152"/>
    <cellStyle name="Vírgula 12 6 2 2 2 2 3" xfId="39430"/>
    <cellStyle name="Vírgula 12 6 2 2 2 2 4" xfId="53708"/>
    <cellStyle name="Vírgula 12 6 2 2 2 3" xfId="21349"/>
    <cellStyle name="Vírgula 12 6 2 2 2 3 2" xfId="35628"/>
    <cellStyle name="Vírgula 12 6 2 2 2 3 3" xfId="49906"/>
    <cellStyle name="Vírgula 12 6 2 2 2 4" xfId="14495"/>
    <cellStyle name="Vírgula 12 6 2 2 2 5" xfId="28774"/>
    <cellStyle name="Vírgula 12 6 2 2 2 6" xfId="43052"/>
    <cellStyle name="Vírgula 12 6 2 2 3" xfId="7044"/>
    <cellStyle name="Vírgula 12 6 2 2 3 2" xfId="21350"/>
    <cellStyle name="Vírgula 12 6 2 2 3 3" xfId="35629"/>
    <cellStyle name="Vírgula 12 6 2 2 3 4" xfId="49907"/>
    <cellStyle name="Vírgula 12 6 2 2 4" xfId="3815"/>
    <cellStyle name="Vírgula 12 6 2 2 4 2" xfId="18129"/>
    <cellStyle name="Vírgula 12 6 2 2 4 3" xfId="32408"/>
    <cellStyle name="Vírgula 12 6 2 2 4 4" xfId="46686"/>
    <cellStyle name="Vírgula 12 6 2 2 5" xfId="9034"/>
    <cellStyle name="Vírgula 12 6 2 2 5 2" xfId="23340"/>
    <cellStyle name="Vírgula 12 6 2 2 5 3" xfId="37619"/>
    <cellStyle name="Vírgula 12 6 2 2 5 4" xfId="51897"/>
    <cellStyle name="Vírgula 12 6 2 2 6" xfId="16306"/>
    <cellStyle name="Vírgula 12 6 2 2 6 2" xfId="30585"/>
    <cellStyle name="Vírgula 12 6 2 2 6 3" xfId="44863"/>
    <cellStyle name="Vírgula 12 6 2 2 7" xfId="12684"/>
    <cellStyle name="Vírgula 12 6 2 2 8" xfId="26963"/>
    <cellStyle name="Vírgula 12 6 2 2 9" xfId="41241"/>
    <cellStyle name="Vírgula 12 6 2 3" xfId="7045"/>
    <cellStyle name="Vírgula 12 6 2 3 2" xfId="10063"/>
    <cellStyle name="Vírgula 12 6 2 3 2 2" xfId="24342"/>
    <cellStyle name="Vírgula 12 6 2 3 2 3" xfId="38620"/>
    <cellStyle name="Vírgula 12 6 2 3 2 4" xfId="52898"/>
    <cellStyle name="Vírgula 12 6 2 3 3" xfId="21351"/>
    <cellStyle name="Vírgula 12 6 2 3 3 2" xfId="35630"/>
    <cellStyle name="Vírgula 12 6 2 3 3 3" xfId="49908"/>
    <cellStyle name="Vírgula 12 6 2 3 4" xfId="13685"/>
    <cellStyle name="Vírgula 12 6 2 3 5" xfId="27964"/>
    <cellStyle name="Vírgula 12 6 2 3 6" xfId="42242"/>
    <cellStyle name="Vírgula 12 6 2 4" xfId="7046"/>
    <cellStyle name="Vírgula 12 6 2 4 2" xfId="21352"/>
    <cellStyle name="Vírgula 12 6 2 4 3" xfId="35631"/>
    <cellStyle name="Vírgula 12 6 2 4 4" xfId="49909"/>
    <cellStyle name="Vírgula 12 6 2 5" xfId="3005"/>
    <cellStyle name="Vírgula 12 6 2 5 2" xfId="17319"/>
    <cellStyle name="Vírgula 12 6 2 5 3" xfId="31598"/>
    <cellStyle name="Vírgula 12 6 2 5 4" xfId="45876"/>
    <cellStyle name="Vírgula 12 6 2 6" xfId="8224"/>
    <cellStyle name="Vírgula 12 6 2 6 2" xfId="22530"/>
    <cellStyle name="Vírgula 12 6 2 6 3" xfId="36809"/>
    <cellStyle name="Vírgula 12 6 2 6 4" xfId="51087"/>
    <cellStyle name="Vírgula 12 6 2 7" xfId="15496"/>
    <cellStyle name="Vírgula 12 6 2 7 2" xfId="29775"/>
    <cellStyle name="Vírgula 12 6 2 7 3" xfId="44053"/>
    <cellStyle name="Vírgula 12 6 2 8" xfId="11874"/>
    <cellStyle name="Vírgula 12 6 2 9" xfId="26153"/>
    <cellStyle name="Vírgula 12 6 3" xfId="1873"/>
    <cellStyle name="Vírgula 12 6 3 2" xfId="7047"/>
    <cellStyle name="Vírgula 12 6 3 2 2" xfId="10872"/>
    <cellStyle name="Vírgula 12 6 3 2 2 2" xfId="25151"/>
    <cellStyle name="Vírgula 12 6 3 2 2 3" xfId="39429"/>
    <cellStyle name="Vírgula 12 6 3 2 2 4" xfId="53707"/>
    <cellStyle name="Vírgula 12 6 3 2 3" xfId="21353"/>
    <cellStyle name="Vírgula 12 6 3 2 3 2" xfId="35632"/>
    <cellStyle name="Vírgula 12 6 3 2 3 3" xfId="49910"/>
    <cellStyle name="Vírgula 12 6 3 2 4" xfId="14494"/>
    <cellStyle name="Vírgula 12 6 3 2 5" xfId="28773"/>
    <cellStyle name="Vírgula 12 6 3 2 6" xfId="43051"/>
    <cellStyle name="Vírgula 12 6 3 3" xfId="7048"/>
    <cellStyle name="Vírgula 12 6 3 3 2" xfId="21354"/>
    <cellStyle name="Vírgula 12 6 3 3 3" xfId="35633"/>
    <cellStyle name="Vírgula 12 6 3 3 4" xfId="49911"/>
    <cellStyle name="Vírgula 12 6 3 4" xfId="3814"/>
    <cellStyle name="Vírgula 12 6 3 4 2" xfId="18128"/>
    <cellStyle name="Vírgula 12 6 3 4 3" xfId="32407"/>
    <cellStyle name="Vírgula 12 6 3 4 4" xfId="46685"/>
    <cellStyle name="Vírgula 12 6 3 5" xfId="9033"/>
    <cellStyle name="Vírgula 12 6 3 5 2" xfId="23339"/>
    <cellStyle name="Vírgula 12 6 3 5 3" xfId="37618"/>
    <cellStyle name="Vírgula 12 6 3 5 4" xfId="51896"/>
    <cellStyle name="Vírgula 12 6 3 6" xfId="16305"/>
    <cellStyle name="Vírgula 12 6 3 6 2" xfId="30584"/>
    <cellStyle name="Vírgula 12 6 3 6 3" xfId="44862"/>
    <cellStyle name="Vírgula 12 6 3 7" xfId="12683"/>
    <cellStyle name="Vírgula 12 6 3 8" xfId="26962"/>
    <cellStyle name="Vírgula 12 6 3 9" xfId="41240"/>
    <cellStyle name="Vírgula 12 6 4" xfId="7049"/>
    <cellStyle name="Vírgula 12 6 4 2" xfId="9606"/>
    <cellStyle name="Vírgula 12 6 4 2 2" xfId="23885"/>
    <cellStyle name="Vírgula 12 6 4 2 3" xfId="38163"/>
    <cellStyle name="Vírgula 12 6 4 2 4" xfId="52441"/>
    <cellStyle name="Vírgula 12 6 4 3" xfId="21355"/>
    <cellStyle name="Vírgula 12 6 4 3 2" xfId="35634"/>
    <cellStyle name="Vírgula 12 6 4 3 3" xfId="49912"/>
    <cellStyle name="Vírgula 12 6 4 4" xfId="13228"/>
    <cellStyle name="Vírgula 12 6 4 5" xfId="27507"/>
    <cellStyle name="Vírgula 12 6 4 6" xfId="41785"/>
    <cellStyle name="Vírgula 12 6 5" xfId="7050"/>
    <cellStyle name="Vírgula 12 6 5 2" xfId="21356"/>
    <cellStyle name="Vírgula 12 6 5 3" xfId="35635"/>
    <cellStyle name="Vírgula 12 6 5 4" xfId="49913"/>
    <cellStyle name="Vírgula 12 6 6" xfId="2548"/>
    <cellStyle name="Vírgula 12 6 6 2" xfId="16862"/>
    <cellStyle name="Vírgula 12 6 6 3" xfId="31141"/>
    <cellStyle name="Vírgula 12 6 6 4" xfId="45419"/>
    <cellStyle name="Vírgula 12 6 7" xfId="7767"/>
    <cellStyle name="Vírgula 12 6 7 2" xfId="22073"/>
    <cellStyle name="Vírgula 12 6 7 3" xfId="36352"/>
    <cellStyle name="Vírgula 12 6 7 4" xfId="50630"/>
    <cellStyle name="Vírgula 12 6 8" xfId="15039"/>
    <cellStyle name="Vírgula 12 6 8 2" xfId="29318"/>
    <cellStyle name="Vírgula 12 6 8 3" xfId="43596"/>
    <cellStyle name="Vírgula 12 6 9" xfId="11417"/>
    <cellStyle name="Vírgula 12 7" xfId="830"/>
    <cellStyle name="Vírgula 12 7 10" xfId="40296"/>
    <cellStyle name="Vírgula 12 7 2" xfId="1875"/>
    <cellStyle name="Vírgula 12 7 2 2" xfId="7051"/>
    <cellStyle name="Vírgula 12 7 2 2 2" xfId="10874"/>
    <cellStyle name="Vírgula 12 7 2 2 2 2" xfId="25153"/>
    <cellStyle name="Vírgula 12 7 2 2 2 3" xfId="39431"/>
    <cellStyle name="Vírgula 12 7 2 2 2 4" xfId="53709"/>
    <cellStyle name="Vírgula 12 7 2 2 3" xfId="21357"/>
    <cellStyle name="Vírgula 12 7 2 2 3 2" xfId="35636"/>
    <cellStyle name="Vírgula 12 7 2 2 3 3" xfId="49914"/>
    <cellStyle name="Vírgula 12 7 2 2 4" xfId="14496"/>
    <cellStyle name="Vírgula 12 7 2 2 5" xfId="28775"/>
    <cellStyle name="Vírgula 12 7 2 2 6" xfId="43053"/>
    <cellStyle name="Vírgula 12 7 2 3" xfId="7052"/>
    <cellStyle name="Vírgula 12 7 2 3 2" xfId="21358"/>
    <cellStyle name="Vírgula 12 7 2 3 3" xfId="35637"/>
    <cellStyle name="Vírgula 12 7 2 3 4" xfId="49915"/>
    <cellStyle name="Vírgula 12 7 2 4" xfId="3816"/>
    <cellStyle name="Vírgula 12 7 2 4 2" xfId="18130"/>
    <cellStyle name="Vírgula 12 7 2 4 3" xfId="32409"/>
    <cellStyle name="Vírgula 12 7 2 4 4" xfId="46687"/>
    <cellStyle name="Vírgula 12 7 2 5" xfId="9035"/>
    <cellStyle name="Vírgula 12 7 2 5 2" xfId="23341"/>
    <cellStyle name="Vírgula 12 7 2 5 3" xfId="37620"/>
    <cellStyle name="Vírgula 12 7 2 5 4" xfId="51898"/>
    <cellStyle name="Vírgula 12 7 2 6" xfId="16307"/>
    <cellStyle name="Vírgula 12 7 2 6 2" xfId="30586"/>
    <cellStyle name="Vírgula 12 7 2 6 3" xfId="44864"/>
    <cellStyle name="Vírgula 12 7 2 7" xfId="12685"/>
    <cellStyle name="Vírgula 12 7 2 8" xfId="26964"/>
    <cellStyle name="Vírgula 12 7 2 9" xfId="41242"/>
    <cellStyle name="Vírgula 12 7 3" xfId="7053"/>
    <cellStyle name="Vírgula 12 7 3 2" xfId="9928"/>
    <cellStyle name="Vírgula 12 7 3 2 2" xfId="24207"/>
    <cellStyle name="Vírgula 12 7 3 2 3" xfId="38485"/>
    <cellStyle name="Vírgula 12 7 3 2 4" xfId="52763"/>
    <cellStyle name="Vírgula 12 7 3 3" xfId="21359"/>
    <cellStyle name="Vírgula 12 7 3 3 2" xfId="35638"/>
    <cellStyle name="Vírgula 12 7 3 3 3" xfId="49916"/>
    <cellStyle name="Vírgula 12 7 3 4" xfId="13550"/>
    <cellStyle name="Vírgula 12 7 3 5" xfId="27829"/>
    <cellStyle name="Vírgula 12 7 3 6" xfId="42107"/>
    <cellStyle name="Vírgula 12 7 4" xfId="7054"/>
    <cellStyle name="Vírgula 12 7 4 2" xfId="21360"/>
    <cellStyle name="Vírgula 12 7 4 3" xfId="35639"/>
    <cellStyle name="Vírgula 12 7 4 4" xfId="49917"/>
    <cellStyle name="Vírgula 12 7 5" xfId="2870"/>
    <cellStyle name="Vírgula 12 7 5 2" xfId="17184"/>
    <cellStyle name="Vírgula 12 7 5 3" xfId="31463"/>
    <cellStyle name="Vírgula 12 7 5 4" xfId="45741"/>
    <cellStyle name="Vírgula 12 7 6" xfId="8089"/>
    <cellStyle name="Vírgula 12 7 6 2" xfId="22395"/>
    <cellStyle name="Vírgula 12 7 6 3" xfId="36674"/>
    <cellStyle name="Vírgula 12 7 6 4" xfId="50952"/>
    <cellStyle name="Vírgula 12 7 7" xfId="15361"/>
    <cellStyle name="Vírgula 12 7 7 2" xfId="29640"/>
    <cellStyle name="Vírgula 12 7 7 3" xfId="43918"/>
    <cellStyle name="Vírgula 12 7 8" xfId="11739"/>
    <cellStyle name="Vírgula 12 7 9" xfId="26018"/>
    <cellStyle name="Vírgula 12 8" xfId="1296"/>
    <cellStyle name="Vírgula 12 8 2" xfId="7055"/>
    <cellStyle name="Vírgula 12 8 2 2" xfId="10295"/>
    <cellStyle name="Vírgula 12 8 2 2 2" xfId="24574"/>
    <cellStyle name="Vírgula 12 8 2 2 3" xfId="38852"/>
    <cellStyle name="Vírgula 12 8 2 2 4" xfId="53130"/>
    <cellStyle name="Vírgula 12 8 2 3" xfId="21361"/>
    <cellStyle name="Vírgula 12 8 2 3 2" xfId="35640"/>
    <cellStyle name="Vírgula 12 8 2 3 3" xfId="49918"/>
    <cellStyle name="Vírgula 12 8 2 4" xfId="13917"/>
    <cellStyle name="Vírgula 12 8 2 5" xfId="28196"/>
    <cellStyle name="Vírgula 12 8 2 6" xfId="42474"/>
    <cellStyle name="Vírgula 12 8 3" xfId="7056"/>
    <cellStyle name="Vírgula 12 8 3 2" xfId="21362"/>
    <cellStyle name="Vírgula 12 8 3 3" xfId="35641"/>
    <cellStyle name="Vírgula 12 8 3 4" xfId="49919"/>
    <cellStyle name="Vírgula 12 8 4" xfId="3237"/>
    <cellStyle name="Vírgula 12 8 4 2" xfId="17551"/>
    <cellStyle name="Vírgula 12 8 4 3" xfId="31830"/>
    <cellStyle name="Vírgula 12 8 4 4" xfId="46108"/>
    <cellStyle name="Vírgula 12 8 5" xfId="8456"/>
    <cellStyle name="Vírgula 12 8 5 2" xfId="22762"/>
    <cellStyle name="Vírgula 12 8 5 3" xfId="37041"/>
    <cellStyle name="Vírgula 12 8 5 4" xfId="51319"/>
    <cellStyle name="Vírgula 12 8 6" xfId="15728"/>
    <cellStyle name="Vírgula 12 8 6 2" xfId="30007"/>
    <cellStyle name="Vírgula 12 8 6 3" xfId="44285"/>
    <cellStyle name="Vírgula 12 8 7" xfId="12106"/>
    <cellStyle name="Vírgula 12 8 8" xfId="26385"/>
    <cellStyle name="Vírgula 12 8 9" xfId="40663"/>
    <cellStyle name="Vírgula 12 9" xfId="240"/>
    <cellStyle name="Vírgula 12 9 2" xfId="7057"/>
    <cellStyle name="Vírgula 12 9 2 2" xfId="9562"/>
    <cellStyle name="Vírgula 12 9 2 2 2" xfId="23841"/>
    <cellStyle name="Vírgula 12 9 2 2 3" xfId="38119"/>
    <cellStyle name="Vírgula 12 9 2 2 4" xfId="52397"/>
    <cellStyle name="Vírgula 12 9 2 3" xfId="21363"/>
    <cellStyle name="Vírgula 12 9 2 3 2" xfId="35642"/>
    <cellStyle name="Vírgula 12 9 2 3 3" xfId="49920"/>
    <cellStyle name="Vírgula 12 9 2 4" xfId="13184"/>
    <cellStyle name="Vírgula 12 9 2 5" xfId="27463"/>
    <cellStyle name="Vírgula 12 9 2 6" xfId="41741"/>
    <cellStyle name="Vírgula 12 9 3" xfId="7058"/>
    <cellStyle name="Vírgula 12 9 3 2" xfId="21364"/>
    <cellStyle name="Vírgula 12 9 3 3" xfId="35643"/>
    <cellStyle name="Vírgula 12 9 3 4" xfId="49921"/>
    <cellStyle name="Vírgula 12 9 4" xfId="2504"/>
    <cellStyle name="Vírgula 12 9 4 2" xfId="16818"/>
    <cellStyle name="Vírgula 12 9 4 3" xfId="31097"/>
    <cellStyle name="Vírgula 12 9 4 4" xfId="45375"/>
    <cellStyle name="Vírgula 12 9 5" xfId="7723"/>
    <cellStyle name="Vírgula 12 9 5 2" xfId="22029"/>
    <cellStyle name="Vírgula 12 9 5 3" xfId="36308"/>
    <cellStyle name="Vírgula 12 9 5 4" xfId="50586"/>
    <cellStyle name="Vírgula 12 9 6" xfId="14995"/>
    <cellStyle name="Vírgula 12 9 6 2" xfId="29274"/>
    <cellStyle name="Vírgula 12 9 6 3" xfId="43552"/>
    <cellStyle name="Vírgula 12 9 7" xfId="11373"/>
    <cellStyle name="Vírgula 12 9 8" xfId="25652"/>
    <cellStyle name="Vírgula 12 9 9" xfId="39930"/>
    <cellStyle name="Vírgula 13" xfId="255"/>
    <cellStyle name="Vírgula 13 2" xfId="995"/>
    <cellStyle name="Vírgula 14" xfId="794"/>
    <cellStyle name="Vírgula 14 2" xfId="2130"/>
    <cellStyle name="Vírgula 2" xfId="26"/>
    <cellStyle name="Vírgula 2 2" xfId="45"/>
    <cellStyle name="Vírgula 2 2 2" xfId="258"/>
    <cellStyle name="Vírgula 2 2 2 2" xfId="998"/>
    <cellStyle name="Vírgula 2 2 2 3" xfId="9479"/>
    <cellStyle name="Vírgula 2 2 2 3 2" xfId="11291"/>
    <cellStyle name="Vírgula 2 2 2 3 2 2" xfId="25570"/>
    <cellStyle name="Vírgula 2 2 2 3 2 2 2" xfId="39848"/>
    <cellStyle name="Vírgula 2 2 2 3 2 2 3" xfId="54126"/>
    <cellStyle name="Vírgula 2 2 2 3 2 3" xfId="14913"/>
    <cellStyle name="Vírgula 2 2 2 3 2 4" xfId="29192"/>
    <cellStyle name="Vírgula 2 2 2 3 2 5" xfId="43470"/>
    <cellStyle name="Vírgula 2 2 2 3 3" xfId="23758"/>
    <cellStyle name="Vírgula 2 2 2 3 3 2" xfId="38037"/>
    <cellStyle name="Vírgula 2 2 2 3 3 3" xfId="52315"/>
    <cellStyle name="Vírgula 2 2 2 3 4" xfId="13102"/>
    <cellStyle name="Vírgula 2 2 2 3 5" xfId="27381"/>
    <cellStyle name="Vírgula 2 2 2 3 6" xfId="41659"/>
    <cellStyle name="Vírgula 2 2 3" xfId="977"/>
    <cellStyle name="Vírgula 2 2 4" xfId="2098"/>
    <cellStyle name="Vírgula 2 2 4 2" xfId="7059"/>
    <cellStyle name="Vírgula 2 2 4 2 2" xfId="10997"/>
    <cellStyle name="Vírgula 2 2 4 2 2 2" xfId="25276"/>
    <cellStyle name="Vírgula 2 2 4 2 2 3" xfId="39554"/>
    <cellStyle name="Vírgula 2 2 4 2 2 4" xfId="53832"/>
    <cellStyle name="Vírgula 2 2 4 2 3" xfId="21365"/>
    <cellStyle name="Vírgula 2 2 4 2 3 2" xfId="35644"/>
    <cellStyle name="Vírgula 2 2 4 2 3 3" xfId="49922"/>
    <cellStyle name="Vírgula 2 2 4 2 4" xfId="14619"/>
    <cellStyle name="Vírgula 2 2 4 2 5" xfId="28898"/>
    <cellStyle name="Vírgula 2 2 4 2 6" xfId="43176"/>
    <cellStyle name="Vírgula 2 2 4 3" xfId="7060"/>
    <cellStyle name="Vírgula 2 2 4 3 2" xfId="21366"/>
    <cellStyle name="Vírgula 2 2 4 3 3" xfId="35645"/>
    <cellStyle name="Vírgula 2 2 4 3 4" xfId="49923"/>
    <cellStyle name="Vírgula 2 2 4 4" xfId="3942"/>
    <cellStyle name="Vírgula 2 2 4 4 2" xfId="18253"/>
    <cellStyle name="Vírgula 2 2 4 4 3" xfId="32532"/>
    <cellStyle name="Vírgula 2 2 4 4 4" xfId="46810"/>
    <cellStyle name="Vírgula 2 2 4 5" xfId="9158"/>
    <cellStyle name="Vírgula 2 2 4 5 2" xfId="23464"/>
    <cellStyle name="Vírgula 2 2 4 5 3" xfId="37743"/>
    <cellStyle name="Vírgula 2 2 4 5 4" xfId="52021"/>
    <cellStyle name="Vírgula 2 2 4 6" xfId="16430"/>
    <cellStyle name="Vírgula 2 2 4 6 2" xfId="30709"/>
    <cellStyle name="Vírgula 2 2 4 6 3" xfId="44987"/>
    <cellStyle name="Vírgula 2 2 4 7" xfId="12808"/>
    <cellStyle name="Vírgula 2 2 4 8" xfId="27087"/>
    <cellStyle name="Vírgula 2 2 4 9" xfId="41365"/>
    <cellStyle name="Vírgula 2 2 5" xfId="9478"/>
    <cellStyle name="Vírgula 2 2 5 2" xfId="11290"/>
    <cellStyle name="Vírgula 2 2 5 2 2" xfId="25569"/>
    <cellStyle name="Vírgula 2 2 5 2 2 2" xfId="39847"/>
    <cellStyle name="Vírgula 2 2 5 2 2 3" xfId="54125"/>
    <cellStyle name="Vírgula 2 2 5 2 3" xfId="14912"/>
    <cellStyle name="Vírgula 2 2 5 2 4" xfId="29191"/>
    <cellStyle name="Vírgula 2 2 5 2 5" xfId="43469"/>
    <cellStyle name="Vírgula 2 2 5 3" xfId="23757"/>
    <cellStyle name="Vírgula 2 2 5 3 2" xfId="38036"/>
    <cellStyle name="Vírgula 2 2 5 3 3" xfId="52314"/>
    <cellStyle name="Vírgula 2 2 5 4" xfId="13101"/>
    <cellStyle name="Vírgula 2 2 5 5" xfId="27380"/>
    <cellStyle name="Vírgula 2 2 5 6" xfId="41658"/>
    <cellStyle name="Vírgula 2 3" xfId="247"/>
    <cellStyle name="Vírgula 2 3 2" xfId="987"/>
    <cellStyle name="Vírgula 2 3 3" xfId="9480"/>
    <cellStyle name="Vírgula 2 3 3 2" xfId="11292"/>
    <cellStyle name="Vírgula 2 3 3 2 2" xfId="25571"/>
    <cellStyle name="Vírgula 2 3 3 2 2 2" xfId="39849"/>
    <cellStyle name="Vírgula 2 3 3 2 2 3" xfId="54127"/>
    <cellStyle name="Vírgula 2 3 3 2 3" xfId="14914"/>
    <cellStyle name="Vírgula 2 3 3 2 4" xfId="29193"/>
    <cellStyle name="Vírgula 2 3 3 2 5" xfId="43471"/>
    <cellStyle name="Vírgula 2 3 3 3" xfId="23759"/>
    <cellStyle name="Vírgula 2 3 3 3 2" xfId="38038"/>
    <cellStyle name="Vírgula 2 3 3 3 3" xfId="52316"/>
    <cellStyle name="Vírgula 2 3 3 4" xfId="13103"/>
    <cellStyle name="Vírgula 2 3 3 5" xfId="27382"/>
    <cellStyle name="Vírgula 2 3 3 6" xfId="41660"/>
    <cellStyle name="Vírgula 2 4" xfId="371"/>
    <cellStyle name="Vírgula 2 4 2" xfId="9481"/>
    <cellStyle name="Vírgula 2 4 2 2" xfId="11293"/>
    <cellStyle name="Vírgula 2 4 2 2 2" xfId="25572"/>
    <cellStyle name="Vírgula 2 4 2 2 2 2" xfId="39850"/>
    <cellStyle name="Vírgula 2 4 2 2 2 3" xfId="54128"/>
    <cellStyle name="Vírgula 2 4 2 2 3" xfId="14915"/>
    <cellStyle name="Vírgula 2 4 2 2 4" xfId="29194"/>
    <cellStyle name="Vírgula 2 4 2 2 5" xfId="43472"/>
    <cellStyle name="Vírgula 2 4 2 3" xfId="23760"/>
    <cellStyle name="Vírgula 2 4 2 3 2" xfId="38039"/>
    <cellStyle name="Vírgula 2 4 2 3 3" xfId="52317"/>
    <cellStyle name="Vírgula 2 4 2 4" xfId="13104"/>
    <cellStyle name="Vírgula 2 4 2 5" xfId="27383"/>
    <cellStyle name="Vírgula 2 4 2 6" xfId="41661"/>
    <cellStyle name="Vírgula 2 5" xfId="857"/>
    <cellStyle name="Vírgula 2 6" xfId="2054"/>
    <cellStyle name="Vírgula 2 6 2" xfId="7061"/>
    <cellStyle name="Vírgula 2 6 2 2" xfId="10995"/>
    <cellStyle name="Vírgula 2 6 2 2 2" xfId="25274"/>
    <cellStyle name="Vírgula 2 6 2 2 3" xfId="39552"/>
    <cellStyle name="Vírgula 2 6 2 2 4" xfId="53830"/>
    <cellStyle name="Vírgula 2 6 2 3" xfId="21367"/>
    <cellStyle name="Vírgula 2 6 2 3 2" xfId="35646"/>
    <cellStyle name="Vírgula 2 6 2 3 3" xfId="49924"/>
    <cellStyle name="Vírgula 2 6 2 4" xfId="14617"/>
    <cellStyle name="Vírgula 2 6 2 5" xfId="28896"/>
    <cellStyle name="Vírgula 2 6 2 6" xfId="43174"/>
    <cellStyle name="Vírgula 2 6 3" xfId="7062"/>
    <cellStyle name="Vírgula 2 6 3 2" xfId="21368"/>
    <cellStyle name="Vírgula 2 6 3 3" xfId="35647"/>
    <cellStyle name="Vírgula 2 6 3 4" xfId="49925"/>
    <cellStyle name="Vírgula 2 6 4" xfId="3940"/>
    <cellStyle name="Vírgula 2 6 4 2" xfId="18251"/>
    <cellStyle name="Vírgula 2 6 4 3" xfId="32530"/>
    <cellStyle name="Vírgula 2 6 4 4" xfId="46808"/>
    <cellStyle name="Vírgula 2 6 5" xfId="9156"/>
    <cellStyle name="Vírgula 2 6 5 2" xfId="23462"/>
    <cellStyle name="Vírgula 2 6 5 3" xfId="37741"/>
    <cellStyle name="Vírgula 2 6 5 4" xfId="52019"/>
    <cellStyle name="Vírgula 2 6 6" xfId="16428"/>
    <cellStyle name="Vírgula 2 6 6 2" xfId="30707"/>
    <cellStyle name="Vírgula 2 6 6 3" xfId="44985"/>
    <cellStyle name="Vírgula 2 6 7" xfId="12806"/>
    <cellStyle name="Vírgula 2 6 8" xfId="27085"/>
    <cellStyle name="Vírgula 2 6 9" xfId="41363"/>
    <cellStyle name="Vírgula 2 7" xfId="9477"/>
    <cellStyle name="Vírgula 2 7 2" xfId="11289"/>
    <cellStyle name="Vírgula 2 7 2 2" xfId="25568"/>
    <cellStyle name="Vírgula 2 7 2 2 2" xfId="39846"/>
    <cellStyle name="Vírgula 2 7 2 2 3" xfId="54124"/>
    <cellStyle name="Vírgula 2 7 2 3" xfId="14911"/>
    <cellStyle name="Vírgula 2 7 2 4" xfId="29190"/>
    <cellStyle name="Vírgula 2 7 2 5" xfId="43468"/>
    <cellStyle name="Vírgula 2 7 3" xfId="23756"/>
    <cellStyle name="Vírgula 2 7 3 2" xfId="38035"/>
    <cellStyle name="Vírgula 2 7 3 3" xfId="52313"/>
    <cellStyle name="Vírgula 2 7 4" xfId="13100"/>
    <cellStyle name="Vírgula 2 7 5" xfId="27379"/>
    <cellStyle name="Vírgula 2 7 6" xfId="41657"/>
    <cellStyle name="Vírgula 3" xfId="35"/>
    <cellStyle name="Vírgula 3 2" xfId="36"/>
    <cellStyle name="Vírgula 3 2 2" xfId="582"/>
    <cellStyle name="Vírgula 3 2 2 2" xfId="1105"/>
    <cellStyle name="Vírgula 3 2 3" xfId="381"/>
    <cellStyle name="Vírgula 3 2 4" xfId="265"/>
    <cellStyle name="Vírgula 3 3" xfId="581"/>
    <cellStyle name="Vírgula 3 3 2" xfId="1104"/>
    <cellStyle name="Vírgula 3 4" xfId="380"/>
    <cellStyle name="Vírgula 3 5" xfId="264"/>
    <cellStyle name="Vírgula 3 6" xfId="2097"/>
    <cellStyle name="Vírgula 4" xfId="37"/>
    <cellStyle name="Vírgula 5" xfId="28"/>
    <cellStyle name="Vírgula 5 2" xfId="38"/>
    <cellStyle name="Vírgula 5 2 2" xfId="177"/>
    <cellStyle name="Vírgula 5 2 2 2" xfId="985"/>
    <cellStyle name="Vírgula 5 2 3" xfId="935"/>
    <cellStyle name="Vírgula 5 3" xfId="881"/>
    <cellStyle name="Vírgula 6" xfId="44"/>
    <cellStyle name="Vírgula 6 2" xfId="57"/>
    <cellStyle name="Vírgula 6 2 2" xfId="584"/>
    <cellStyle name="Vírgula 6 2 2 2" xfId="1107"/>
    <cellStyle name="Vírgula 6 2 3" xfId="471"/>
    <cellStyle name="Vírgula 6 2 4" xfId="355"/>
    <cellStyle name="Vírgula 6 3" xfId="178"/>
    <cellStyle name="Vírgula 6 3 2" xfId="585"/>
    <cellStyle name="Vírgula 6 3 2 2" xfId="1108"/>
    <cellStyle name="Vírgula 6 3 3" xfId="479"/>
    <cellStyle name="Vírgula 6 3 4" xfId="363"/>
    <cellStyle name="Vírgula 6 4" xfId="583"/>
    <cellStyle name="Vírgula 6 4 2" xfId="1106"/>
    <cellStyle name="Vírgula 6 5" xfId="470"/>
    <cellStyle name="Vírgula 6 6" xfId="354"/>
    <cellStyle name="Vírgula 7" xfId="50"/>
    <cellStyle name="Vírgula 7 10" xfId="831"/>
    <cellStyle name="Vírgula 7 10 10" xfId="40297"/>
    <cellStyle name="Vírgula 7 10 2" xfId="1876"/>
    <cellStyle name="Vírgula 7 10 2 2" xfId="7063"/>
    <cellStyle name="Vírgula 7 10 2 2 2" xfId="10875"/>
    <cellStyle name="Vírgula 7 10 2 2 2 2" xfId="25154"/>
    <cellStyle name="Vírgula 7 10 2 2 2 3" xfId="39432"/>
    <cellStyle name="Vírgula 7 10 2 2 2 4" xfId="53710"/>
    <cellStyle name="Vírgula 7 10 2 2 3" xfId="21369"/>
    <cellStyle name="Vírgula 7 10 2 2 3 2" xfId="35648"/>
    <cellStyle name="Vírgula 7 10 2 2 3 3" xfId="49926"/>
    <cellStyle name="Vírgula 7 10 2 2 4" xfId="14497"/>
    <cellStyle name="Vírgula 7 10 2 2 5" xfId="28776"/>
    <cellStyle name="Vírgula 7 10 2 2 6" xfId="43054"/>
    <cellStyle name="Vírgula 7 10 2 3" xfId="7064"/>
    <cellStyle name="Vírgula 7 10 2 3 2" xfId="21370"/>
    <cellStyle name="Vírgula 7 10 2 3 3" xfId="35649"/>
    <cellStyle name="Vírgula 7 10 2 3 4" xfId="49927"/>
    <cellStyle name="Vírgula 7 10 2 4" xfId="3817"/>
    <cellStyle name="Vírgula 7 10 2 4 2" xfId="18131"/>
    <cellStyle name="Vírgula 7 10 2 4 3" xfId="32410"/>
    <cellStyle name="Vírgula 7 10 2 4 4" xfId="46688"/>
    <cellStyle name="Vírgula 7 10 2 5" xfId="9036"/>
    <cellStyle name="Vírgula 7 10 2 5 2" xfId="23342"/>
    <cellStyle name="Vírgula 7 10 2 5 3" xfId="37621"/>
    <cellStyle name="Vírgula 7 10 2 5 4" xfId="51899"/>
    <cellStyle name="Vírgula 7 10 2 6" xfId="16308"/>
    <cellStyle name="Vírgula 7 10 2 6 2" xfId="30587"/>
    <cellStyle name="Vírgula 7 10 2 6 3" xfId="44865"/>
    <cellStyle name="Vírgula 7 10 2 7" xfId="12686"/>
    <cellStyle name="Vírgula 7 10 2 8" xfId="26965"/>
    <cellStyle name="Vírgula 7 10 2 9" xfId="41243"/>
    <cellStyle name="Vírgula 7 10 3" xfId="7065"/>
    <cellStyle name="Vírgula 7 10 3 2" xfId="9929"/>
    <cellStyle name="Vírgula 7 10 3 2 2" xfId="24208"/>
    <cellStyle name="Vírgula 7 10 3 2 3" xfId="38486"/>
    <cellStyle name="Vírgula 7 10 3 2 4" xfId="52764"/>
    <cellStyle name="Vírgula 7 10 3 3" xfId="21371"/>
    <cellStyle name="Vírgula 7 10 3 3 2" xfId="35650"/>
    <cellStyle name="Vírgula 7 10 3 3 3" xfId="49928"/>
    <cellStyle name="Vírgula 7 10 3 4" xfId="13551"/>
    <cellStyle name="Vírgula 7 10 3 5" xfId="27830"/>
    <cellStyle name="Vírgula 7 10 3 6" xfId="42108"/>
    <cellStyle name="Vírgula 7 10 4" xfId="7066"/>
    <cellStyle name="Vírgula 7 10 4 2" xfId="21372"/>
    <cellStyle name="Vírgula 7 10 4 3" xfId="35651"/>
    <cellStyle name="Vírgula 7 10 4 4" xfId="49929"/>
    <cellStyle name="Vírgula 7 10 5" xfId="2871"/>
    <cellStyle name="Vírgula 7 10 5 2" xfId="17185"/>
    <cellStyle name="Vírgula 7 10 5 3" xfId="31464"/>
    <cellStyle name="Vírgula 7 10 5 4" xfId="45742"/>
    <cellStyle name="Vírgula 7 10 6" xfId="8090"/>
    <cellStyle name="Vírgula 7 10 6 2" xfId="22396"/>
    <cellStyle name="Vírgula 7 10 6 3" xfId="36675"/>
    <cellStyle name="Vírgula 7 10 6 4" xfId="50953"/>
    <cellStyle name="Vírgula 7 10 7" xfId="15362"/>
    <cellStyle name="Vírgula 7 10 7 2" xfId="29641"/>
    <cellStyle name="Vírgula 7 10 7 3" xfId="43919"/>
    <cellStyle name="Vírgula 7 10 8" xfId="11740"/>
    <cellStyle name="Vírgula 7 10 9" xfId="26019"/>
    <cellStyle name="Vírgula 7 11" xfId="1297"/>
    <cellStyle name="Vírgula 7 11 2" xfId="7067"/>
    <cellStyle name="Vírgula 7 11 2 2" xfId="10296"/>
    <cellStyle name="Vírgula 7 11 2 2 2" xfId="24575"/>
    <cellStyle name="Vírgula 7 11 2 2 3" xfId="38853"/>
    <cellStyle name="Vírgula 7 11 2 2 4" xfId="53131"/>
    <cellStyle name="Vírgula 7 11 2 3" xfId="21373"/>
    <cellStyle name="Vírgula 7 11 2 3 2" xfId="35652"/>
    <cellStyle name="Vírgula 7 11 2 3 3" xfId="49930"/>
    <cellStyle name="Vírgula 7 11 2 4" xfId="13918"/>
    <cellStyle name="Vírgula 7 11 2 5" xfId="28197"/>
    <cellStyle name="Vírgula 7 11 2 6" xfId="42475"/>
    <cellStyle name="Vírgula 7 11 3" xfId="7068"/>
    <cellStyle name="Vírgula 7 11 3 2" xfId="21374"/>
    <cellStyle name="Vírgula 7 11 3 3" xfId="35653"/>
    <cellStyle name="Vírgula 7 11 3 4" xfId="49931"/>
    <cellStyle name="Vírgula 7 11 4" xfId="3238"/>
    <cellStyle name="Vírgula 7 11 4 2" xfId="17552"/>
    <cellStyle name="Vírgula 7 11 4 3" xfId="31831"/>
    <cellStyle name="Vírgula 7 11 4 4" xfId="46109"/>
    <cellStyle name="Vírgula 7 11 5" xfId="8457"/>
    <cellStyle name="Vírgula 7 11 5 2" xfId="22763"/>
    <cellStyle name="Vírgula 7 11 5 3" xfId="37042"/>
    <cellStyle name="Vírgula 7 11 5 4" xfId="51320"/>
    <cellStyle name="Vírgula 7 11 6" xfId="15729"/>
    <cellStyle name="Vírgula 7 11 6 2" xfId="30008"/>
    <cellStyle name="Vírgula 7 11 6 3" xfId="44286"/>
    <cellStyle name="Vírgula 7 11 7" xfId="12107"/>
    <cellStyle name="Vírgula 7 11 8" xfId="26386"/>
    <cellStyle name="Vírgula 7 11 9" xfId="40664"/>
    <cellStyle name="Vírgula 7 12" xfId="241"/>
    <cellStyle name="Vírgula 7 12 2" xfId="7069"/>
    <cellStyle name="Vírgula 7 12 2 2" xfId="9563"/>
    <cellStyle name="Vírgula 7 12 2 2 2" xfId="23842"/>
    <cellStyle name="Vírgula 7 12 2 2 3" xfId="38120"/>
    <cellStyle name="Vírgula 7 12 2 2 4" xfId="52398"/>
    <cellStyle name="Vírgula 7 12 2 3" xfId="21375"/>
    <cellStyle name="Vírgula 7 12 2 3 2" xfId="35654"/>
    <cellStyle name="Vírgula 7 12 2 3 3" xfId="49932"/>
    <cellStyle name="Vírgula 7 12 2 4" xfId="13185"/>
    <cellStyle name="Vírgula 7 12 2 5" xfId="27464"/>
    <cellStyle name="Vírgula 7 12 2 6" xfId="41742"/>
    <cellStyle name="Vírgula 7 12 3" xfId="7070"/>
    <cellStyle name="Vírgula 7 12 3 2" xfId="21376"/>
    <cellStyle name="Vírgula 7 12 3 3" xfId="35655"/>
    <cellStyle name="Vírgula 7 12 3 4" xfId="49933"/>
    <cellStyle name="Vírgula 7 12 4" xfId="2505"/>
    <cellStyle name="Vírgula 7 12 4 2" xfId="16819"/>
    <cellStyle name="Vírgula 7 12 4 3" xfId="31098"/>
    <cellStyle name="Vírgula 7 12 4 4" xfId="45376"/>
    <cellStyle name="Vírgula 7 12 5" xfId="7724"/>
    <cellStyle name="Vírgula 7 12 5 2" xfId="22030"/>
    <cellStyle name="Vírgula 7 12 5 3" xfId="36309"/>
    <cellStyle name="Vírgula 7 12 5 4" xfId="50587"/>
    <cellStyle name="Vírgula 7 12 6" xfId="14996"/>
    <cellStyle name="Vírgula 7 12 6 2" xfId="29275"/>
    <cellStyle name="Vírgula 7 12 6 3" xfId="43553"/>
    <cellStyle name="Vírgula 7 12 7" xfId="11374"/>
    <cellStyle name="Vírgula 7 12 8" xfId="25653"/>
    <cellStyle name="Vírgula 7 12 9" xfId="39931"/>
    <cellStyle name="Vírgula 7 13" xfId="2137"/>
    <cellStyle name="Vírgula 7 13 2" xfId="7071"/>
    <cellStyle name="Vírgula 7 13 2 2" xfId="11033"/>
    <cellStyle name="Vírgula 7 13 2 2 2" xfId="25312"/>
    <cellStyle name="Vírgula 7 13 2 2 3" xfId="39590"/>
    <cellStyle name="Vírgula 7 13 2 2 4" xfId="53868"/>
    <cellStyle name="Vírgula 7 13 2 3" xfId="21377"/>
    <cellStyle name="Vírgula 7 13 2 3 2" xfId="35656"/>
    <cellStyle name="Vírgula 7 13 2 3 3" xfId="49934"/>
    <cellStyle name="Vírgula 7 13 2 4" xfId="14655"/>
    <cellStyle name="Vírgula 7 13 2 5" xfId="28934"/>
    <cellStyle name="Vírgula 7 13 2 6" xfId="43212"/>
    <cellStyle name="Vírgula 7 13 3" xfId="7072"/>
    <cellStyle name="Vírgula 7 13 3 2" xfId="21378"/>
    <cellStyle name="Vírgula 7 13 3 3" xfId="35657"/>
    <cellStyle name="Vírgula 7 13 3 4" xfId="49935"/>
    <cellStyle name="Vírgula 7 13 4" xfId="3978"/>
    <cellStyle name="Vírgula 7 13 4 2" xfId="18289"/>
    <cellStyle name="Vírgula 7 13 4 3" xfId="32568"/>
    <cellStyle name="Vírgula 7 13 4 4" xfId="46846"/>
    <cellStyle name="Vírgula 7 13 5" xfId="9194"/>
    <cellStyle name="Vírgula 7 13 5 2" xfId="23500"/>
    <cellStyle name="Vírgula 7 13 5 3" xfId="37779"/>
    <cellStyle name="Vírgula 7 13 5 4" xfId="52057"/>
    <cellStyle name="Vírgula 7 13 6" xfId="16466"/>
    <cellStyle name="Vírgula 7 13 6 2" xfId="30745"/>
    <cellStyle name="Vírgula 7 13 6 3" xfId="45023"/>
    <cellStyle name="Vírgula 7 13 7" xfId="12844"/>
    <cellStyle name="Vírgula 7 13 8" xfId="27123"/>
    <cellStyle name="Vírgula 7 13 9" xfId="41401"/>
    <cellStyle name="Vírgula 7 14" xfId="2286"/>
    <cellStyle name="Vírgula 7 14 2" xfId="7073"/>
    <cellStyle name="Vírgula 7 14 2 2" xfId="11169"/>
    <cellStyle name="Vírgula 7 14 2 2 2" xfId="25448"/>
    <cellStyle name="Vírgula 7 14 2 2 3" xfId="39726"/>
    <cellStyle name="Vírgula 7 14 2 2 4" xfId="54004"/>
    <cellStyle name="Vírgula 7 14 2 3" xfId="21379"/>
    <cellStyle name="Vírgula 7 14 2 3 2" xfId="35658"/>
    <cellStyle name="Vírgula 7 14 2 3 3" xfId="49936"/>
    <cellStyle name="Vírgula 7 14 2 4" xfId="14791"/>
    <cellStyle name="Vírgula 7 14 2 5" xfId="29070"/>
    <cellStyle name="Vírgula 7 14 2 6" xfId="43348"/>
    <cellStyle name="Vírgula 7 14 3" xfId="4114"/>
    <cellStyle name="Vírgula 7 14 3 2" xfId="18425"/>
    <cellStyle name="Vírgula 7 14 3 3" xfId="32704"/>
    <cellStyle name="Vírgula 7 14 3 4" xfId="46982"/>
    <cellStyle name="Vírgula 7 14 4" xfId="9330"/>
    <cellStyle name="Vírgula 7 14 4 2" xfId="23636"/>
    <cellStyle name="Vírgula 7 14 4 3" xfId="37915"/>
    <cellStyle name="Vírgula 7 14 4 4" xfId="52193"/>
    <cellStyle name="Vírgula 7 14 5" xfId="16602"/>
    <cellStyle name="Vírgula 7 14 5 2" xfId="30881"/>
    <cellStyle name="Vírgula 7 14 5 3" xfId="45159"/>
    <cellStyle name="Vírgula 7 14 6" xfId="12980"/>
    <cellStyle name="Vírgula 7 14 7" xfId="27259"/>
    <cellStyle name="Vírgula 7 14 8" xfId="41537"/>
    <cellStyle name="Vírgula 7 15" xfId="2390"/>
    <cellStyle name="Vírgula 7 15 2" xfId="7074"/>
    <cellStyle name="Vírgula 7 15 2 2" xfId="21380"/>
    <cellStyle name="Vírgula 7 15 2 3" xfId="35659"/>
    <cellStyle name="Vírgula 7 15 2 4" xfId="49937"/>
    <cellStyle name="Vírgula 7 15 3" xfId="9491"/>
    <cellStyle name="Vírgula 7 15 3 2" xfId="23770"/>
    <cellStyle name="Vírgula 7 15 3 3" xfId="38048"/>
    <cellStyle name="Vírgula 7 15 3 4" xfId="52326"/>
    <cellStyle name="Vírgula 7 15 4" xfId="16706"/>
    <cellStyle name="Vírgula 7 15 4 2" xfId="30985"/>
    <cellStyle name="Vírgula 7 15 4 3" xfId="45263"/>
    <cellStyle name="Vírgula 7 15 5" xfId="13113"/>
    <cellStyle name="Vírgula 7 15 6" xfId="27392"/>
    <cellStyle name="Vírgula 7 15 7" xfId="41670"/>
    <cellStyle name="Vírgula 7 16" xfId="7075"/>
    <cellStyle name="Vírgula 7 16 2" xfId="21381"/>
    <cellStyle name="Vírgula 7 16 3" xfId="35660"/>
    <cellStyle name="Vírgula 7 16 4" xfId="49938"/>
    <cellStyle name="Vírgula 7 17" xfId="2431"/>
    <cellStyle name="Vírgula 7 17 2" xfId="16747"/>
    <cellStyle name="Vírgula 7 17 3" xfId="31026"/>
    <cellStyle name="Vírgula 7 17 4" xfId="45304"/>
    <cellStyle name="Vírgula 7 18" xfId="7652"/>
    <cellStyle name="Vírgula 7 18 2" xfId="21958"/>
    <cellStyle name="Vírgula 7 18 3" xfId="36237"/>
    <cellStyle name="Vírgula 7 18 4" xfId="50515"/>
    <cellStyle name="Vírgula 7 19" xfId="14924"/>
    <cellStyle name="Vírgula 7 19 2" xfId="29203"/>
    <cellStyle name="Vírgula 7 19 3" xfId="43481"/>
    <cellStyle name="Vírgula 7 2" xfId="104"/>
    <cellStyle name="Vírgula 7 2 10" xfId="2138"/>
    <cellStyle name="Vírgula 7 2 10 2" xfId="7076"/>
    <cellStyle name="Vírgula 7 2 10 2 2" xfId="11034"/>
    <cellStyle name="Vírgula 7 2 10 2 2 2" xfId="25313"/>
    <cellStyle name="Vírgula 7 2 10 2 2 3" xfId="39591"/>
    <cellStyle name="Vírgula 7 2 10 2 2 4" xfId="53869"/>
    <cellStyle name="Vírgula 7 2 10 2 3" xfId="21382"/>
    <cellStyle name="Vírgula 7 2 10 2 3 2" xfId="35661"/>
    <cellStyle name="Vírgula 7 2 10 2 3 3" xfId="49939"/>
    <cellStyle name="Vírgula 7 2 10 2 4" xfId="14656"/>
    <cellStyle name="Vírgula 7 2 10 2 5" xfId="28935"/>
    <cellStyle name="Vírgula 7 2 10 2 6" xfId="43213"/>
    <cellStyle name="Vírgula 7 2 10 3" xfId="7077"/>
    <cellStyle name="Vírgula 7 2 10 3 2" xfId="21383"/>
    <cellStyle name="Vírgula 7 2 10 3 3" xfId="35662"/>
    <cellStyle name="Vírgula 7 2 10 3 4" xfId="49940"/>
    <cellStyle name="Vírgula 7 2 10 4" xfId="3979"/>
    <cellStyle name="Vírgula 7 2 10 4 2" xfId="18290"/>
    <cellStyle name="Vírgula 7 2 10 4 3" xfId="32569"/>
    <cellStyle name="Vírgula 7 2 10 4 4" xfId="46847"/>
    <cellStyle name="Vírgula 7 2 10 5" xfId="9195"/>
    <cellStyle name="Vírgula 7 2 10 5 2" xfId="23501"/>
    <cellStyle name="Vírgula 7 2 10 5 3" xfId="37780"/>
    <cellStyle name="Vírgula 7 2 10 5 4" xfId="52058"/>
    <cellStyle name="Vírgula 7 2 10 6" xfId="16467"/>
    <cellStyle name="Vírgula 7 2 10 6 2" xfId="30746"/>
    <cellStyle name="Vírgula 7 2 10 6 3" xfId="45024"/>
    <cellStyle name="Vírgula 7 2 10 7" xfId="12845"/>
    <cellStyle name="Vírgula 7 2 10 8" xfId="27124"/>
    <cellStyle name="Vírgula 7 2 10 9" xfId="41402"/>
    <cellStyle name="Vírgula 7 2 11" xfId="2287"/>
    <cellStyle name="Vírgula 7 2 11 2" xfId="7078"/>
    <cellStyle name="Vírgula 7 2 11 2 2" xfId="11170"/>
    <cellStyle name="Vírgula 7 2 11 2 2 2" xfId="25449"/>
    <cellStyle name="Vírgula 7 2 11 2 2 3" xfId="39727"/>
    <cellStyle name="Vírgula 7 2 11 2 2 4" xfId="54005"/>
    <cellStyle name="Vírgula 7 2 11 2 3" xfId="21384"/>
    <cellStyle name="Vírgula 7 2 11 2 3 2" xfId="35663"/>
    <cellStyle name="Vírgula 7 2 11 2 3 3" xfId="49941"/>
    <cellStyle name="Vírgula 7 2 11 2 4" xfId="14792"/>
    <cellStyle name="Vírgula 7 2 11 2 5" xfId="29071"/>
    <cellStyle name="Vírgula 7 2 11 2 6" xfId="43349"/>
    <cellStyle name="Vírgula 7 2 11 3" xfId="4115"/>
    <cellStyle name="Vírgula 7 2 11 3 2" xfId="18426"/>
    <cellStyle name="Vírgula 7 2 11 3 3" xfId="32705"/>
    <cellStyle name="Vírgula 7 2 11 3 4" xfId="46983"/>
    <cellStyle name="Vírgula 7 2 11 4" xfId="9331"/>
    <cellStyle name="Vírgula 7 2 11 4 2" xfId="23637"/>
    <cellStyle name="Vírgula 7 2 11 4 3" xfId="37916"/>
    <cellStyle name="Vírgula 7 2 11 4 4" xfId="52194"/>
    <cellStyle name="Vírgula 7 2 11 5" xfId="16603"/>
    <cellStyle name="Vírgula 7 2 11 5 2" xfId="30882"/>
    <cellStyle name="Vírgula 7 2 11 5 3" xfId="45160"/>
    <cellStyle name="Vírgula 7 2 11 6" xfId="12981"/>
    <cellStyle name="Vírgula 7 2 11 7" xfId="27260"/>
    <cellStyle name="Vírgula 7 2 11 8" xfId="41538"/>
    <cellStyle name="Vírgula 7 2 12" xfId="2423"/>
    <cellStyle name="Vírgula 7 2 12 2" xfId="7079"/>
    <cellStyle name="Vírgula 7 2 12 2 2" xfId="21385"/>
    <cellStyle name="Vírgula 7 2 12 2 3" xfId="35664"/>
    <cellStyle name="Vírgula 7 2 12 2 4" xfId="49942"/>
    <cellStyle name="Vírgula 7 2 12 3" xfId="9506"/>
    <cellStyle name="Vírgula 7 2 12 3 2" xfId="23785"/>
    <cellStyle name="Vírgula 7 2 12 3 3" xfId="38063"/>
    <cellStyle name="Vírgula 7 2 12 3 4" xfId="52341"/>
    <cellStyle name="Vírgula 7 2 12 4" xfId="16739"/>
    <cellStyle name="Vírgula 7 2 12 4 2" xfId="31018"/>
    <cellStyle name="Vírgula 7 2 12 4 3" xfId="45296"/>
    <cellStyle name="Vírgula 7 2 12 5" xfId="13128"/>
    <cellStyle name="Vírgula 7 2 12 6" xfId="27407"/>
    <cellStyle name="Vírgula 7 2 12 7" xfId="41685"/>
    <cellStyle name="Vírgula 7 2 13" xfId="7080"/>
    <cellStyle name="Vírgula 7 2 13 2" xfId="21386"/>
    <cellStyle name="Vírgula 7 2 13 3" xfId="35665"/>
    <cellStyle name="Vírgula 7 2 13 4" xfId="49943"/>
    <cellStyle name="Vírgula 7 2 14" xfId="2446"/>
    <cellStyle name="Vírgula 7 2 14 2" xfId="16762"/>
    <cellStyle name="Vírgula 7 2 14 3" xfId="31041"/>
    <cellStyle name="Vírgula 7 2 14 4" xfId="45319"/>
    <cellStyle name="Vírgula 7 2 15" xfId="7667"/>
    <cellStyle name="Vírgula 7 2 15 2" xfId="21973"/>
    <cellStyle name="Vírgula 7 2 15 3" xfId="36252"/>
    <cellStyle name="Vírgula 7 2 15 4" xfId="50530"/>
    <cellStyle name="Vírgula 7 2 16" xfId="14939"/>
    <cellStyle name="Vírgula 7 2 16 2" xfId="29218"/>
    <cellStyle name="Vírgula 7 2 16 3" xfId="43496"/>
    <cellStyle name="Vírgula 7 2 17" xfId="11317"/>
    <cellStyle name="Vírgula 7 2 18" xfId="25596"/>
    <cellStyle name="Vírgula 7 2 19" xfId="39874"/>
    <cellStyle name="Vírgula 7 2 2" xfId="587"/>
    <cellStyle name="Vírgula 7 2 2 10" xfId="7865"/>
    <cellStyle name="Vírgula 7 2 2 10 2" xfId="22171"/>
    <cellStyle name="Vírgula 7 2 2 10 3" xfId="36450"/>
    <cellStyle name="Vírgula 7 2 2 10 4" xfId="50728"/>
    <cellStyle name="Vírgula 7 2 2 11" xfId="15137"/>
    <cellStyle name="Vírgula 7 2 2 11 2" xfId="29416"/>
    <cellStyle name="Vírgula 7 2 2 11 3" xfId="43694"/>
    <cellStyle name="Vírgula 7 2 2 12" xfId="11515"/>
    <cellStyle name="Vírgula 7 2 2 13" xfId="25794"/>
    <cellStyle name="Vírgula 7 2 2 14" xfId="40072"/>
    <cellStyle name="Vírgula 7 2 2 2" xfId="730"/>
    <cellStyle name="Vírgula 7 2 2 2 10" xfId="25929"/>
    <cellStyle name="Vírgula 7 2 2 2 11" xfId="40207"/>
    <cellStyle name="Vírgula 7 2 2 2 2" xfId="1195"/>
    <cellStyle name="Vírgula 7 2 2 2 2 10" xfId="40574"/>
    <cellStyle name="Vírgula 7 2 2 2 2 2" xfId="1879"/>
    <cellStyle name="Vírgula 7 2 2 2 2 2 2" xfId="7081"/>
    <cellStyle name="Vírgula 7 2 2 2 2 2 2 2" xfId="10878"/>
    <cellStyle name="Vírgula 7 2 2 2 2 2 2 2 2" xfId="25157"/>
    <cellStyle name="Vírgula 7 2 2 2 2 2 2 2 3" xfId="39435"/>
    <cellStyle name="Vírgula 7 2 2 2 2 2 2 2 4" xfId="53713"/>
    <cellStyle name="Vírgula 7 2 2 2 2 2 2 3" xfId="21387"/>
    <cellStyle name="Vírgula 7 2 2 2 2 2 2 3 2" xfId="35666"/>
    <cellStyle name="Vírgula 7 2 2 2 2 2 2 3 3" xfId="49944"/>
    <cellStyle name="Vírgula 7 2 2 2 2 2 2 4" xfId="14500"/>
    <cellStyle name="Vírgula 7 2 2 2 2 2 2 5" xfId="28779"/>
    <cellStyle name="Vírgula 7 2 2 2 2 2 2 6" xfId="43057"/>
    <cellStyle name="Vírgula 7 2 2 2 2 2 3" xfId="7082"/>
    <cellStyle name="Vírgula 7 2 2 2 2 2 3 2" xfId="21388"/>
    <cellStyle name="Vírgula 7 2 2 2 2 2 3 3" xfId="35667"/>
    <cellStyle name="Vírgula 7 2 2 2 2 2 3 4" xfId="49945"/>
    <cellStyle name="Vírgula 7 2 2 2 2 2 4" xfId="3820"/>
    <cellStyle name="Vírgula 7 2 2 2 2 2 4 2" xfId="18134"/>
    <cellStyle name="Vírgula 7 2 2 2 2 2 4 3" xfId="32413"/>
    <cellStyle name="Vírgula 7 2 2 2 2 2 4 4" xfId="46691"/>
    <cellStyle name="Vírgula 7 2 2 2 2 2 5" xfId="9039"/>
    <cellStyle name="Vírgula 7 2 2 2 2 2 5 2" xfId="23345"/>
    <cellStyle name="Vírgula 7 2 2 2 2 2 5 3" xfId="37624"/>
    <cellStyle name="Vírgula 7 2 2 2 2 2 5 4" xfId="51902"/>
    <cellStyle name="Vírgula 7 2 2 2 2 2 6" xfId="16311"/>
    <cellStyle name="Vírgula 7 2 2 2 2 2 6 2" xfId="30590"/>
    <cellStyle name="Vírgula 7 2 2 2 2 2 6 3" xfId="44868"/>
    <cellStyle name="Vírgula 7 2 2 2 2 2 7" xfId="12689"/>
    <cellStyle name="Vírgula 7 2 2 2 2 2 8" xfId="26968"/>
    <cellStyle name="Vírgula 7 2 2 2 2 2 9" xfId="41246"/>
    <cellStyle name="Vírgula 7 2 2 2 2 3" xfId="7083"/>
    <cellStyle name="Vírgula 7 2 2 2 2 3 2" xfId="10206"/>
    <cellStyle name="Vírgula 7 2 2 2 2 3 2 2" xfId="24485"/>
    <cellStyle name="Vírgula 7 2 2 2 2 3 2 3" xfId="38763"/>
    <cellStyle name="Vírgula 7 2 2 2 2 3 2 4" xfId="53041"/>
    <cellStyle name="Vírgula 7 2 2 2 2 3 3" xfId="21389"/>
    <cellStyle name="Vírgula 7 2 2 2 2 3 3 2" xfId="35668"/>
    <cellStyle name="Vírgula 7 2 2 2 2 3 3 3" xfId="49946"/>
    <cellStyle name="Vírgula 7 2 2 2 2 3 4" xfId="13828"/>
    <cellStyle name="Vírgula 7 2 2 2 2 3 5" xfId="28107"/>
    <cellStyle name="Vírgula 7 2 2 2 2 3 6" xfId="42385"/>
    <cellStyle name="Vírgula 7 2 2 2 2 4" xfId="7084"/>
    <cellStyle name="Vírgula 7 2 2 2 2 4 2" xfId="21390"/>
    <cellStyle name="Vírgula 7 2 2 2 2 4 3" xfId="35669"/>
    <cellStyle name="Vírgula 7 2 2 2 2 4 4" xfId="49947"/>
    <cellStyle name="Vírgula 7 2 2 2 2 5" xfId="3148"/>
    <cellStyle name="Vírgula 7 2 2 2 2 5 2" xfId="17462"/>
    <cellStyle name="Vírgula 7 2 2 2 2 5 3" xfId="31741"/>
    <cellStyle name="Vírgula 7 2 2 2 2 5 4" xfId="46019"/>
    <cellStyle name="Vírgula 7 2 2 2 2 6" xfId="8367"/>
    <cellStyle name="Vírgula 7 2 2 2 2 6 2" xfId="22673"/>
    <cellStyle name="Vírgula 7 2 2 2 2 6 3" xfId="36952"/>
    <cellStyle name="Vírgula 7 2 2 2 2 6 4" xfId="51230"/>
    <cellStyle name="Vírgula 7 2 2 2 2 7" xfId="15639"/>
    <cellStyle name="Vírgula 7 2 2 2 2 7 2" xfId="29918"/>
    <cellStyle name="Vírgula 7 2 2 2 2 7 3" xfId="44196"/>
    <cellStyle name="Vírgula 7 2 2 2 2 8" xfId="12017"/>
    <cellStyle name="Vírgula 7 2 2 2 2 9" xfId="26296"/>
    <cellStyle name="Vírgula 7 2 2 2 3" xfId="1878"/>
    <cellStyle name="Vírgula 7 2 2 2 3 2" xfId="7085"/>
    <cellStyle name="Vírgula 7 2 2 2 3 2 2" xfId="10877"/>
    <cellStyle name="Vírgula 7 2 2 2 3 2 2 2" xfId="25156"/>
    <cellStyle name="Vírgula 7 2 2 2 3 2 2 3" xfId="39434"/>
    <cellStyle name="Vírgula 7 2 2 2 3 2 2 4" xfId="53712"/>
    <cellStyle name="Vírgula 7 2 2 2 3 2 3" xfId="21391"/>
    <cellStyle name="Vírgula 7 2 2 2 3 2 3 2" xfId="35670"/>
    <cellStyle name="Vírgula 7 2 2 2 3 2 3 3" xfId="49948"/>
    <cellStyle name="Vírgula 7 2 2 2 3 2 4" xfId="14499"/>
    <cellStyle name="Vírgula 7 2 2 2 3 2 5" xfId="28778"/>
    <cellStyle name="Vírgula 7 2 2 2 3 2 6" xfId="43056"/>
    <cellStyle name="Vírgula 7 2 2 2 3 3" xfId="7086"/>
    <cellStyle name="Vírgula 7 2 2 2 3 3 2" xfId="21392"/>
    <cellStyle name="Vírgula 7 2 2 2 3 3 3" xfId="35671"/>
    <cellStyle name="Vírgula 7 2 2 2 3 3 4" xfId="49949"/>
    <cellStyle name="Vírgula 7 2 2 2 3 4" xfId="3819"/>
    <cellStyle name="Vírgula 7 2 2 2 3 4 2" xfId="18133"/>
    <cellStyle name="Vírgula 7 2 2 2 3 4 3" xfId="32412"/>
    <cellStyle name="Vírgula 7 2 2 2 3 4 4" xfId="46690"/>
    <cellStyle name="Vírgula 7 2 2 2 3 5" xfId="9038"/>
    <cellStyle name="Vírgula 7 2 2 2 3 5 2" xfId="23344"/>
    <cellStyle name="Vírgula 7 2 2 2 3 5 3" xfId="37623"/>
    <cellStyle name="Vírgula 7 2 2 2 3 5 4" xfId="51901"/>
    <cellStyle name="Vírgula 7 2 2 2 3 6" xfId="16310"/>
    <cellStyle name="Vírgula 7 2 2 2 3 6 2" xfId="30589"/>
    <cellStyle name="Vírgula 7 2 2 2 3 6 3" xfId="44867"/>
    <cellStyle name="Vírgula 7 2 2 2 3 7" xfId="12688"/>
    <cellStyle name="Vírgula 7 2 2 2 3 8" xfId="26967"/>
    <cellStyle name="Vírgula 7 2 2 2 3 9" xfId="41245"/>
    <cellStyle name="Vírgula 7 2 2 2 4" xfId="7087"/>
    <cellStyle name="Vírgula 7 2 2 2 4 2" xfId="9839"/>
    <cellStyle name="Vírgula 7 2 2 2 4 2 2" xfId="24118"/>
    <cellStyle name="Vírgula 7 2 2 2 4 2 3" xfId="38396"/>
    <cellStyle name="Vírgula 7 2 2 2 4 2 4" xfId="52674"/>
    <cellStyle name="Vírgula 7 2 2 2 4 3" xfId="21393"/>
    <cellStyle name="Vírgula 7 2 2 2 4 3 2" xfId="35672"/>
    <cellStyle name="Vírgula 7 2 2 2 4 3 3" xfId="49950"/>
    <cellStyle name="Vírgula 7 2 2 2 4 4" xfId="13461"/>
    <cellStyle name="Vírgula 7 2 2 2 4 5" xfId="27740"/>
    <cellStyle name="Vírgula 7 2 2 2 4 6" xfId="42018"/>
    <cellStyle name="Vírgula 7 2 2 2 5" xfId="7088"/>
    <cellStyle name="Vírgula 7 2 2 2 5 2" xfId="21394"/>
    <cellStyle name="Vírgula 7 2 2 2 5 3" xfId="35673"/>
    <cellStyle name="Vírgula 7 2 2 2 5 4" xfId="49951"/>
    <cellStyle name="Vírgula 7 2 2 2 6" xfId="2781"/>
    <cellStyle name="Vírgula 7 2 2 2 6 2" xfId="17095"/>
    <cellStyle name="Vírgula 7 2 2 2 6 3" xfId="31374"/>
    <cellStyle name="Vírgula 7 2 2 2 6 4" xfId="45652"/>
    <cellStyle name="Vírgula 7 2 2 2 7" xfId="8000"/>
    <cellStyle name="Vírgula 7 2 2 2 7 2" xfId="22306"/>
    <cellStyle name="Vírgula 7 2 2 2 7 3" xfId="36585"/>
    <cellStyle name="Vírgula 7 2 2 2 7 4" xfId="50863"/>
    <cellStyle name="Vírgula 7 2 2 2 8" xfId="15272"/>
    <cellStyle name="Vírgula 7 2 2 2 8 2" xfId="29551"/>
    <cellStyle name="Vírgula 7 2 2 2 8 3" xfId="43829"/>
    <cellStyle name="Vírgula 7 2 2 2 9" xfId="11650"/>
    <cellStyle name="Vírgula 7 2 2 3" xfId="883"/>
    <cellStyle name="Vírgula 7 2 2 3 10" xfId="40345"/>
    <cellStyle name="Vírgula 7 2 2 3 2" xfId="1880"/>
    <cellStyle name="Vírgula 7 2 2 3 2 2" xfId="7089"/>
    <cellStyle name="Vírgula 7 2 2 3 2 2 2" xfId="10879"/>
    <cellStyle name="Vírgula 7 2 2 3 2 2 2 2" xfId="25158"/>
    <cellStyle name="Vírgula 7 2 2 3 2 2 2 3" xfId="39436"/>
    <cellStyle name="Vírgula 7 2 2 3 2 2 2 4" xfId="53714"/>
    <cellStyle name="Vírgula 7 2 2 3 2 2 3" xfId="21395"/>
    <cellStyle name="Vírgula 7 2 2 3 2 2 3 2" xfId="35674"/>
    <cellStyle name="Vírgula 7 2 2 3 2 2 3 3" xfId="49952"/>
    <cellStyle name="Vírgula 7 2 2 3 2 2 4" xfId="14501"/>
    <cellStyle name="Vírgula 7 2 2 3 2 2 5" xfId="28780"/>
    <cellStyle name="Vírgula 7 2 2 3 2 2 6" xfId="43058"/>
    <cellStyle name="Vírgula 7 2 2 3 2 3" xfId="7090"/>
    <cellStyle name="Vírgula 7 2 2 3 2 3 2" xfId="21396"/>
    <cellStyle name="Vírgula 7 2 2 3 2 3 3" xfId="35675"/>
    <cellStyle name="Vírgula 7 2 2 3 2 3 4" xfId="49953"/>
    <cellStyle name="Vírgula 7 2 2 3 2 4" xfId="3821"/>
    <cellStyle name="Vírgula 7 2 2 3 2 4 2" xfId="18135"/>
    <cellStyle name="Vírgula 7 2 2 3 2 4 3" xfId="32414"/>
    <cellStyle name="Vírgula 7 2 2 3 2 4 4" xfId="46692"/>
    <cellStyle name="Vírgula 7 2 2 3 2 5" xfId="9040"/>
    <cellStyle name="Vírgula 7 2 2 3 2 5 2" xfId="23346"/>
    <cellStyle name="Vírgula 7 2 2 3 2 5 3" xfId="37625"/>
    <cellStyle name="Vírgula 7 2 2 3 2 5 4" xfId="51903"/>
    <cellStyle name="Vírgula 7 2 2 3 2 6" xfId="16312"/>
    <cellStyle name="Vírgula 7 2 2 3 2 6 2" xfId="30591"/>
    <cellStyle name="Vírgula 7 2 2 3 2 6 3" xfId="44869"/>
    <cellStyle name="Vírgula 7 2 2 3 2 7" xfId="12690"/>
    <cellStyle name="Vírgula 7 2 2 3 2 8" xfId="26969"/>
    <cellStyle name="Vírgula 7 2 2 3 2 9" xfId="41247"/>
    <cellStyle name="Vírgula 7 2 2 3 3" xfId="7091"/>
    <cellStyle name="Vírgula 7 2 2 3 3 2" xfId="9977"/>
    <cellStyle name="Vírgula 7 2 2 3 3 2 2" xfId="24256"/>
    <cellStyle name="Vírgula 7 2 2 3 3 2 3" xfId="38534"/>
    <cellStyle name="Vírgula 7 2 2 3 3 2 4" xfId="52812"/>
    <cellStyle name="Vírgula 7 2 2 3 3 3" xfId="21397"/>
    <cellStyle name="Vírgula 7 2 2 3 3 3 2" xfId="35676"/>
    <cellStyle name="Vírgula 7 2 2 3 3 3 3" xfId="49954"/>
    <cellStyle name="Vírgula 7 2 2 3 3 4" xfId="13599"/>
    <cellStyle name="Vírgula 7 2 2 3 3 5" xfId="27878"/>
    <cellStyle name="Vírgula 7 2 2 3 3 6" xfId="42156"/>
    <cellStyle name="Vírgula 7 2 2 3 4" xfId="7092"/>
    <cellStyle name="Vírgula 7 2 2 3 4 2" xfId="21398"/>
    <cellStyle name="Vírgula 7 2 2 3 4 3" xfId="35677"/>
    <cellStyle name="Vírgula 7 2 2 3 4 4" xfId="49955"/>
    <cellStyle name="Vírgula 7 2 2 3 5" xfId="2919"/>
    <cellStyle name="Vírgula 7 2 2 3 5 2" xfId="17233"/>
    <cellStyle name="Vírgula 7 2 2 3 5 3" xfId="31512"/>
    <cellStyle name="Vírgula 7 2 2 3 5 4" xfId="45790"/>
    <cellStyle name="Vírgula 7 2 2 3 6" xfId="8138"/>
    <cellStyle name="Vírgula 7 2 2 3 6 2" xfId="22444"/>
    <cellStyle name="Vírgula 7 2 2 3 6 3" xfId="36723"/>
    <cellStyle name="Vírgula 7 2 2 3 6 4" xfId="51001"/>
    <cellStyle name="Vírgula 7 2 2 3 7" xfId="15410"/>
    <cellStyle name="Vírgula 7 2 2 3 7 2" xfId="29689"/>
    <cellStyle name="Vírgula 7 2 2 3 7 3" xfId="43967"/>
    <cellStyle name="Vírgula 7 2 2 3 8" xfId="11788"/>
    <cellStyle name="Vírgula 7 2 2 3 9" xfId="26067"/>
    <cellStyle name="Vírgula 7 2 2 4" xfId="1877"/>
    <cellStyle name="Vírgula 7 2 2 4 2" xfId="7093"/>
    <cellStyle name="Vírgula 7 2 2 4 2 2" xfId="10876"/>
    <cellStyle name="Vírgula 7 2 2 4 2 2 2" xfId="25155"/>
    <cellStyle name="Vírgula 7 2 2 4 2 2 3" xfId="39433"/>
    <cellStyle name="Vírgula 7 2 2 4 2 2 4" xfId="53711"/>
    <cellStyle name="Vírgula 7 2 2 4 2 3" xfId="21399"/>
    <cellStyle name="Vírgula 7 2 2 4 2 3 2" xfId="35678"/>
    <cellStyle name="Vírgula 7 2 2 4 2 3 3" xfId="49956"/>
    <cellStyle name="Vírgula 7 2 2 4 2 4" xfId="14498"/>
    <cellStyle name="Vírgula 7 2 2 4 2 5" xfId="28777"/>
    <cellStyle name="Vírgula 7 2 2 4 2 6" xfId="43055"/>
    <cellStyle name="Vírgula 7 2 2 4 3" xfId="7094"/>
    <cellStyle name="Vírgula 7 2 2 4 3 2" xfId="21400"/>
    <cellStyle name="Vírgula 7 2 2 4 3 3" xfId="35679"/>
    <cellStyle name="Vírgula 7 2 2 4 3 4" xfId="49957"/>
    <cellStyle name="Vírgula 7 2 2 4 4" xfId="3818"/>
    <cellStyle name="Vírgula 7 2 2 4 4 2" xfId="18132"/>
    <cellStyle name="Vírgula 7 2 2 4 4 3" xfId="32411"/>
    <cellStyle name="Vírgula 7 2 2 4 4 4" xfId="46689"/>
    <cellStyle name="Vírgula 7 2 2 4 5" xfId="9037"/>
    <cellStyle name="Vírgula 7 2 2 4 5 2" xfId="23343"/>
    <cellStyle name="Vírgula 7 2 2 4 5 3" xfId="37622"/>
    <cellStyle name="Vírgula 7 2 2 4 5 4" xfId="51900"/>
    <cellStyle name="Vírgula 7 2 2 4 6" xfId="16309"/>
    <cellStyle name="Vírgula 7 2 2 4 6 2" xfId="30588"/>
    <cellStyle name="Vírgula 7 2 2 4 6 3" xfId="44866"/>
    <cellStyle name="Vírgula 7 2 2 4 7" xfId="12687"/>
    <cellStyle name="Vírgula 7 2 2 4 8" xfId="26966"/>
    <cellStyle name="Vírgula 7 2 2 4 9" xfId="41244"/>
    <cellStyle name="Vírgula 7 2 2 5" xfId="2190"/>
    <cellStyle name="Vírgula 7 2 2 5 2" xfId="7095"/>
    <cellStyle name="Vírgula 7 2 2 5 2 2" xfId="11082"/>
    <cellStyle name="Vírgula 7 2 2 5 2 2 2" xfId="25361"/>
    <cellStyle name="Vírgula 7 2 2 5 2 2 3" xfId="39639"/>
    <cellStyle name="Vírgula 7 2 2 5 2 2 4" xfId="53917"/>
    <cellStyle name="Vírgula 7 2 2 5 2 3" xfId="21401"/>
    <cellStyle name="Vírgula 7 2 2 5 2 3 2" xfId="35680"/>
    <cellStyle name="Vírgula 7 2 2 5 2 3 3" xfId="49958"/>
    <cellStyle name="Vírgula 7 2 2 5 2 4" xfId="14704"/>
    <cellStyle name="Vírgula 7 2 2 5 2 5" xfId="28983"/>
    <cellStyle name="Vírgula 7 2 2 5 2 6" xfId="43261"/>
    <cellStyle name="Vírgula 7 2 2 5 3" xfId="7096"/>
    <cellStyle name="Vírgula 7 2 2 5 3 2" xfId="21402"/>
    <cellStyle name="Vírgula 7 2 2 5 3 3" xfId="35681"/>
    <cellStyle name="Vírgula 7 2 2 5 3 4" xfId="49959"/>
    <cellStyle name="Vírgula 7 2 2 5 4" xfId="4027"/>
    <cellStyle name="Vírgula 7 2 2 5 4 2" xfId="18338"/>
    <cellStyle name="Vírgula 7 2 2 5 4 3" xfId="32617"/>
    <cellStyle name="Vírgula 7 2 2 5 4 4" xfId="46895"/>
    <cellStyle name="Vírgula 7 2 2 5 5" xfId="9243"/>
    <cellStyle name="Vírgula 7 2 2 5 5 2" xfId="23549"/>
    <cellStyle name="Vírgula 7 2 2 5 5 3" xfId="37828"/>
    <cellStyle name="Vírgula 7 2 2 5 5 4" xfId="52106"/>
    <cellStyle name="Vírgula 7 2 2 5 6" xfId="16515"/>
    <cellStyle name="Vírgula 7 2 2 5 6 2" xfId="30794"/>
    <cellStyle name="Vírgula 7 2 2 5 6 3" xfId="45072"/>
    <cellStyle name="Vírgula 7 2 2 5 7" xfId="12893"/>
    <cellStyle name="Vírgula 7 2 2 5 8" xfId="27172"/>
    <cellStyle name="Vírgula 7 2 2 5 9" xfId="41450"/>
    <cellStyle name="Vírgula 7 2 2 6" xfId="2334"/>
    <cellStyle name="Vírgula 7 2 2 6 2" xfId="7097"/>
    <cellStyle name="Vírgula 7 2 2 6 2 2" xfId="11217"/>
    <cellStyle name="Vírgula 7 2 2 6 2 2 2" xfId="25496"/>
    <cellStyle name="Vírgula 7 2 2 6 2 2 3" xfId="39774"/>
    <cellStyle name="Vírgula 7 2 2 6 2 2 4" xfId="54052"/>
    <cellStyle name="Vírgula 7 2 2 6 2 3" xfId="21403"/>
    <cellStyle name="Vírgula 7 2 2 6 2 3 2" xfId="35682"/>
    <cellStyle name="Vírgula 7 2 2 6 2 3 3" xfId="49960"/>
    <cellStyle name="Vírgula 7 2 2 6 2 4" xfId="14839"/>
    <cellStyle name="Vírgula 7 2 2 6 2 5" xfId="29118"/>
    <cellStyle name="Vírgula 7 2 2 6 2 6" xfId="43396"/>
    <cellStyle name="Vírgula 7 2 2 6 3" xfId="4162"/>
    <cellStyle name="Vírgula 7 2 2 6 3 2" xfId="18473"/>
    <cellStyle name="Vírgula 7 2 2 6 3 3" xfId="32752"/>
    <cellStyle name="Vírgula 7 2 2 6 3 4" xfId="47030"/>
    <cellStyle name="Vírgula 7 2 2 6 4" xfId="9378"/>
    <cellStyle name="Vírgula 7 2 2 6 4 2" xfId="23684"/>
    <cellStyle name="Vírgula 7 2 2 6 4 3" xfId="37963"/>
    <cellStyle name="Vírgula 7 2 2 6 4 4" xfId="52241"/>
    <cellStyle name="Vírgula 7 2 2 6 5" xfId="16650"/>
    <cellStyle name="Vírgula 7 2 2 6 5 2" xfId="30929"/>
    <cellStyle name="Vírgula 7 2 2 6 5 3" xfId="45207"/>
    <cellStyle name="Vírgula 7 2 2 6 6" xfId="13028"/>
    <cellStyle name="Vírgula 7 2 2 6 7" xfId="27307"/>
    <cellStyle name="Vírgula 7 2 2 6 8" xfId="41585"/>
    <cellStyle name="Vírgula 7 2 2 7" xfId="7098"/>
    <cellStyle name="Vírgula 7 2 2 7 2" xfId="9704"/>
    <cellStyle name="Vírgula 7 2 2 7 2 2" xfId="23983"/>
    <cellStyle name="Vírgula 7 2 2 7 2 3" xfId="38261"/>
    <cellStyle name="Vírgula 7 2 2 7 2 4" xfId="52539"/>
    <cellStyle name="Vírgula 7 2 2 7 3" xfId="21404"/>
    <cellStyle name="Vírgula 7 2 2 7 3 2" xfId="35683"/>
    <cellStyle name="Vírgula 7 2 2 7 3 3" xfId="49961"/>
    <cellStyle name="Vírgula 7 2 2 7 4" xfId="13326"/>
    <cellStyle name="Vírgula 7 2 2 7 5" xfId="27605"/>
    <cellStyle name="Vírgula 7 2 2 7 6" xfId="41883"/>
    <cellStyle name="Vírgula 7 2 2 8" xfId="7099"/>
    <cellStyle name="Vírgula 7 2 2 8 2" xfId="21405"/>
    <cellStyle name="Vírgula 7 2 2 8 3" xfId="35684"/>
    <cellStyle name="Vírgula 7 2 2 8 4" xfId="49962"/>
    <cellStyle name="Vírgula 7 2 2 9" xfId="2646"/>
    <cellStyle name="Vírgula 7 2 2 9 2" xfId="16960"/>
    <cellStyle name="Vírgula 7 2 2 9 3" xfId="31239"/>
    <cellStyle name="Vírgula 7 2 2 9 4" xfId="45517"/>
    <cellStyle name="Vírgula 7 2 3" xfId="631"/>
    <cellStyle name="Vírgula 7 2 3 10" xfId="7907"/>
    <cellStyle name="Vírgula 7 2 3 10 2" xfId="22213"/>
    <cellStyle name="Vírgula 7 2 3 10 3" xfId="36492"/>
    <cellStyle name="Vírgula 7 2 3 10 4" xfId="50770"/>
    <cellStyle name="Vírgula 7 2 3 11" xfId="15179"/>
    <cellStyle name="Vírgula 7 2 3 11 2" xfId="29458"/>
    <cellStyle name="Vírgula 7 2 3 11 3" xfId="43736"/>
    <cellStyle name="Vírgula 7 2 3 12" xfId="11557"/>
    <cellStyle name="Vírgula 7 2 3 13" xfId="25836"/>
    <cellStyle name="Vírgula 7 2 3 14" xfId="40114"/>
    <cellStyle name="Vírgula 7 2 3 2" xfId="772"/>
    <cellStyle name="Vírgula 7 2 3 2 10" xfId="25971"/>
    <cellStyle name="Vírgula 7 2 3 2 11" xfId="40249"/>
    <cellStyle name="Vírgula 7 2 3 2 2" xfId="1237"/>
    <cellStyle name="Vírgula 7 2 3 2 2 10" xfId="40616"/>
    <cellStyle name="Vírgula 7 2 3 2 2 2" xfId="1883"/>
    <cellStyle name="Vírgula 7 2 3 2 2 2 2" xfId="7100"/>
    <cellStyle name="Vírgula 7 2 3 2 2 2 2 2" xfId="10882"/>
    <cellStyle name="Vírgula 7 2 3 2 2 2 2 2 2" xfId="25161"/>
    <cellStyle name="Vírgula 7 2 3 2 2 2 2 2 3" xfId="39439"/>
    <cellStyle name="Vírgula 7 2 3 2 2 2 2 2 4" xfId="53717"/>
    <cellStyle name="Vírgula 7 2 3 2 2 2 2 3" xfId="21406"/>
    <cellStyle name="Vírgula 7 2 3 2 2 2 2 3 2" xfId="35685"/>
    <cellStyle name="Vírgula 7 2 3 2 2 2 2 3 3" xfId="49963"/>
    <cellStyle name="Vírgula 7 2 3 2 2 2 2 4" xfId="14504"/>
    <cellStyle name="Vírgula 7 2 3 2 2 2 2 5" xfId="28783"/>
    <cellStyle name="Vírgula 7 2 3 2 2 2 2 6" xfId="43061"/>
    <cellStyle name="Vírgula 7 2 3 2 2 2 3" xfId="7101"/>
    <cellStyle name="Vírgula 7 2 3 2 2 2 3 2" xfId="21407"/>
    <cellStyle name="Vírgula 7 2 3 2 2 2 3 3" xfId="35686"/>
    <cellStyle name="Vírgula 7 2 3 2 2 2 3 4" xfId="49964"/>
    <cellStyle name="Vírgula 7 2 3 2 2 2 4" xfId="3824"/>
    <cellStyle name="Vírgula 7 2 3 2 2 2 4 2" xfId="18138"/>
    <cellStyle name="Vírgula 7 2 3 2 2 2 4 3" xfId="32417"/>
    <cellStyle name="Vírgula 7 2 3 2 2 2 4 4" xfId="46695"/>
    <cellStyle name="Vírgula 7 2 3 2 2 2 5" xfId="9043"/>
    <cellStyle name="Vírgula 7 2 3 2 2 2 5 2" xfId="23349"/>
    <cellStyle name="Vírgula 7 2 3 2 2 2 5 3" xfId="37628"/>
    <cellStyle name="Vírgula 7 2 3 2 2 2 5 4" xfId="51906"/>
    <cellStyle name="Vírgula 7 2 3 2 2 2 6" xfId="16315"/>
    <cellStyle name="Vírgula 7 2 3 2 2 2 6 2" xfId="30594"/>
    <cellStyle name="Vírgula 7 2 3 2 2 2 6 3" xfId="44872"/>
    <cellStyle name="Vírgula 7 2 3 2 2 2 7" xfId="12693"/>
    <cellStyle name="Vírgula 7 2 3 2 2 2 8" xfId="26972"/>
    <cellStyle name="Vírgula 7 2 3 2 2 2 9" xfId="41250"/>
    <cellStyle name="Vírgula 7 2 3 2 2 3" xfId="7102"/>
    <cellStyle name="Vírgula 7 2 3 2 2 3 2" xfId="10248"/>
    <cellStyle name="Vírgula 7 2 3 2 2 3 2 2" xfId="24527"/>
    <cellStyle name="Vírgula 7 2 3 2 2 3 2 3" xfId="38805"/>
    <cellStyle name="Vírgula 7 2 3 2 2 3 2 4" xfId="53083"/>
    <cellStyle name="Vírgula 7 2 3 2 2 3 3" xfId="21408"/>
    <cellStyle name="Vírgula 7 2 3 2 2 3 3 2" xfId="35687"/>
    <cellStyle name="Vírgula 7 2 3 2 2 3 3 3" xfId="49965"/>
    <cellStyle name="Vírgula 7 2 3 2 2 3 4" xfId="13870"/>
    <cellStyle name="Vírgula 7 2 3 2 2 3 5" xfId="28149"/>
    <cellStyle name="Vírgula 7 2 3 2 2 3 6" xfId="42427"/>
    <cellStyle name="Vírgula 7 2 3 2 2 4" xfId="7103"/>
    <cellStyle name="Vírgula 7 2 3 2 2 4 2" xfId="21409"/>
    <cellStyle name="Vírgula 7 2 3 2 2 4 3" xfId="35688"/>
    <cellStyle name="Vírgula 7 2 3 2 2 4 4" xfId="49966"/>
    <cellStyle name="Vírgula 7 2 3 2 2 5" xfId="3190"/>
    <cellStyle name="Vírgula 7 2 3 2 2 5 2" xfId="17504"/>
    <cellStyle name="Vírgula 7 2 3 2 2 5 3" xfId="31783"/>
    <cellStyle name="Vírgula 7 2 3 2 2 5 4" xfId="46061"/>
    <cellStyle name="Vírgula 7 2 3 2 2 6" xfId="8409"/>
    <cellStyle name="Vírgula 7 2 3 2 2 6 2" xfId="22715"/>
    <cellStyle name="Vírgula 7 2 3 2 2 6 3" xfId="36994"/>
    <cellStyle name="Vírgula 7 2 3 2 2 6 4" xfId="51272"/>
    <cellStyle name="Vírgula 7 2 3 2 2 7" xfId="15681"/>
    <cellStyle name="Vírgula 7 2 3 2 2 7 2" xfId="29960"/>
    <cellStyle name="Vírgula 7 2 3 2 2 7 3" xfId="44238"/>
    <cellStyle name="Vírgula 7 2 3 2 2 8" xfId="12059"/>
    <cellStyle name="Vírgula 7 2 3 2 2 9" xfId="26338"/>
    <cellStyle name="Vírgula 7 2 3 2 3" xfId="1882"/>
    <cellStyle name="Vírgula 7 2 3 2 3 2" xfId="7104"/>
    <cellStyle name="Vírgula 7 2 3 2 3 2 2" xfId="10881"/>
    <cellStyle name="Vírgula 7 2 3 2 3 2 2 2" xfId="25160"/>
    <cellStyle name="Vírgula 7 2 3 2 3 2 2 3" xfId="39438"/>
    <cellStyle name="Vírgula 7 2 3 2 3 2 2 4" xfId="53716"/>
    <cellStyle name="Vírgula 7 2 3 2 3 2 3" xfId="21410"/>
    <cellStyle name="Vírgula 7 2 3 2 3 2 3 2" xfId="35689"/>
    <cellStyle name="Vírgula 7 2 3 2 3 2 3 3" xfId="49967"/>
    <cellStyle name="Vírgula 7 2 3 2 3 2 4" xfId="14503"/>
    <cellStyle name="Vírgula 7 2 3 2 3 2 5" xfId="28782"/>
    <cellStyle name="Vírgula 7 2 3 2 3 2 6" xfId="43060"/>
    <cellStyle name="Vírgula 7 2 3 2 3 3" xfId="7105"/>
    <cellStyle name="Vírgula 7 2 3 2 3 3 2" xfId="21411"/>
    <cellStyle name="Vírgula 7 2 3 2 3 3 3" xfId="35690"/>
    <cellStyle name="Vírgula 7 2 3 2 3 3 4" xfId="49968"/>
    <cellStyle name="Vírgula 7 2 3 2 3 4" xfId="3823"/>
    <cellStyle name="Vírgula 7 2 3 2 3 4 2" xfId="18137"/>
    <cellStyle name="Vírgula 7 2 3 2 3 4 3" xfId="32416"/>
    <cellStyle name="Vírgula 7 2 3 2 3 4 4" xfId="46694"/>
    <cellStyle name="Vírgula 7 2 3 2 3 5" xfId="9042"/>
    <cellStyle name="Vírgula 7 2 3 2 3 5 2" xfId="23348"/>
    <cellStyle name="Vírgula 7 2 3 2 3 5 3" xfId="37627"/>
    <cellStyle name="Vírgula 7 2 3 2 3 5 4" xfId="51905"/>
    <cellStyle name="Vírgula 7 2 3 2 3 6" xfId="16314"/>
    <cellStyle name="Vírgula 7 2 3 2 3 6 2" xfId="30593"/>
    <cellStyle name="Vírgula 7 2 3 2 3 6 3" xfId="44871"/>
    <cellStyle name="Vírgula 7 2 3 2 3 7" xfId="12692"/>
    <cellStyle name="Vírgula 7 2 3 2 3 8" xfId="26971"/>
    <cellStyle name="Vírgula 7 2 3 2 3 9" xfId="41249"/>
    <cellStyle name="Vírgula 7 2 3 2 4" xfId="7106"/>
    <cellStyle name="Vírgula 7 2 3 2 4 2" xfId="9881"/>
    <cellStyle name="Vírgula 7 2 3 2 4 2 2" xfId="24160"/>
    <cellStyle name="Vírgula 7 2 3 2 4 2 3" xfId="38438"/>
    <cellStyle name="Vírgula 7 2 3 2 4 2 4" xfId="52716"/>
    <cellStyle name="Vírgula 7 2 3 2 4 3" xfId="21412"/>
    <cellStyle name="Vírgula 7 2 3 2 4 3 2" xfId="35691"/>
    <cellStyle name="Vírgula 7 2 3 2 4 3 3" xfId="49969"/>
    <cellStyle name="Vírgula 7 2 3 2 4 4" xfId="13503"/>
    <cellStyle name="Vírgula 7 2 3 2 4 5" xfId="27782"/>
    <cellStyle name="Vírgula 7 2 3 2 4 6" xfId="42060"/>
    <cellStyle name="Vírgula 7 2 3 2 5" xfId="7107"/>
    <cellStyle name="Vírgula 7 2 3 2 5 2" xfId="21413"/>
    <cellStyle name="Vírgula 7 2 3 2 5 3" xfId="35692"/>
    <cellStyle name="Vírgula 7 2 3 2 5 4" xfId="49970"/>
    <cellStyle name="Vírgula 7 2 3 2 6" xfId="2823"/>
    <cellStyle name="Vírgula 7 2 3 2 6 2" xfId="17137"/>
    <cellStyle name="Vírgula 7 2 3 2 6 3" xfId="31416"/>
    <cellStyle name="Vírgula 7 2 3 2 6 4" xfId="45694"/>
    <cellStyle name="Vírgula 7 2 3 2 7" xfId="8042"/>
    <cellStyle name="Vírgula 7 2 3 2 7 2" xfId="22348"/>
    <cellStyle name="Vírgula 7 2 3 2 7 3" xfId="36627"/>
    <cellStyle name="Vírgula 7 2 3 2 7 4" xfId="50905"/>
    <cellStyle name="Vírgula 7 2 3 2 8" xfId="15314"/>
    <cellStyle name="Vírgula 7 2 3 2 8 2" xfId="29593"/>
    <cellStyle name="Vírgula 7 2 3 2 8 3" xfId="43871"/>
    <cellStyle name="Vírgula 7 2 3 2 9" xfId="11692"/>
    <cellStyle name="Vírgula 7 2 3 3" xfId="925"/>
    <cellStyle name="Vírgula 7 2 3 3 10" xfId="40387"/>
    <cellStyle name="Vírgula 7 2 3 3 2" xfId="1884"/>
    <cellStyle name="Vírgula 7 2 3 3 2 2" xfId="7108"/>
    <cellStyle name="Vírgula 7 2 3 3 2 2 2" xfId="10883"/>
    <cellStyle name="Vírgula 7 2 3 3 2 2 2 2" xfId="25162"/>
    <cellStyle name="Vírgula 7 2 3 3 2 2 2 3" xfId="39440"/>
    <cellStyle name="Vírgula 7 2 3 3 2 2 2 4" xfId="53718"/>
    <cellStyle name="Vírgula 7 2 3 3 2 2 3" xfId="21414"/>
    <cellStyle name="Vírgula 7 2 3 3 2 2 3 2" xfId="35693"/>
    <cellStyle name="Vírgula 7 2 3 3 2 2 3 3" xfId="49971"/>
    <cellStyle name="Vírgula 7 2 3 3 2 2 4" xfId="14505"/>
    <cellStyle name="Vírgula 7 2 3 3 2 2 5" xfId="28784"/>
    <cellStyle name="Vírgula 7 2 3 3 2 2 6" xfId="43062"/>
    <cellStyle name="Vírgula 7 2 3 3 2 3" xfId="7109"/>
    <cellStyle name="Vírgula 7 2 3 3 2 3 2" xfId="21415"/>
    <cellStyle name="Vírgula 7 2 3 3 2 3 3" xfId="35694"/>
    <cellStyle name="Vírgula 7 2 3 3 2 3 4" xfId="49972"/>
    <cellStyle name="Vírgula 7 2 3 3 2 4" xfId="3825"/>
    <cellStyle name="Vírgula 7 2 3 3 2 4 2" xfId="18139"/>
    <cellStyle name="Vírgula 7 2 3 3 2 4 3" xfId="32418"/>
    <cellStyle name="Vírgula 7 2 3 3 2 4 4" xfId="46696"/>
    <cellStyle name="Vírgula 7 2 3 3 2 5" xfId="9044"/>
    <cellStyle name="Vírgula 7 2 3 3 2 5 2" xfId="23350"/>
    <cellStyle name="Vírgula 7 2 3 3 2 5 3" xfId="37629"/>
    <cellStyle name="Vírgula 7 2 3 3 2 5 4" xfId="51907"/>
    <cellStyle name="Vírgula 7 2 3 3 2 6" xfId="16316"/>
    <cellStyle name="Vírgula 7 2 3 3 2 6 2" xfId="30595"/>
    <cellStyle name="Vírgula 7 2 3 3 2 6 3" xfId="44873"/>
    <cellStyle name="Vírgula 7 2 3 3 2 7" xfId="12694"/>
    <cellStyle name="Vírgula 7 2 3 3 2 8" xfId="26973"/>
    <cellStyle name="Vírgula 7 2 3 3 2 9" xfId="41251"/>
    <cellStyle name="Vírgula 7 2 3 3 3" xfId="7110"/>
    <cellStyle name="Vírgula 7 2 3 3 3 2" xfId="10019"/>
    <cellStyle name="Vírgula 7 2 3 3 3 2 2" xfId="24298"/>
    <cellStyle name="Vírgula 7 2 3 3 3 2 3" xfId="38576"/>
    <cellStyle name="Vírgula 7 2 3 3 3 2 4" xfId="52854"/>
    <cellStyle name="Vírgula 7 2 3 3 3 3" xfId="21416"/>
    <cellStyle name="Vírgula 7 2 3 3 3 3 2" xfId="35695"/>
    <cellStyle name="Vírgula 7 2 3 3 3 3 3" xfId="49973"/>
    <cellStyle name="Vírgula 7 2 3 3 3 4" xfId="13641"/>
    <cellStyle name="Vírgula 7 2 3 3 3 5" xfId="27920"/>
    <cellStyle name="Vírgula 7 2 3 3 3 6" xfId="42198"/>
    <cellStyle name="Vírgula 7 2 3 3 4" xfId="7111"/>
    <cellStyle name="Vírgula 7 2 3 3 4 2" xfId="21417"/>
    <cellStyle name="Vírgula 7 2 3 3 4 3" xfId="35696"/>
    <cellStyle name="Vírgula 7 2 3 3 4 4" xfId="49974"/>
    <cellStyle name="Vírgula 7 2 3 3 5" xfId="2961"/>
    <cellStyle name="Vírgula 7 2 3 3 5 2" xfId="17275"/>
    <cellStyle name="Vírgula 7 2 3 3 5 3" xfId="31554"/>
    <cellStyle name="Vírgula 7 2 3 3 5 4" xfId="45832"/>
    <cellStyle name="Vírgula 7 2 3 3 6" xfId="8180"/>
    <cellStyle name="Vírgula 7 2 3 3 6 2" xfId="22486"/>
    <cellStyle name="Vírgula 7 2 3 3 6 3" xfId="36765"/>
    <cellStyle name="Vírgula 7 2 3 3 6 4" xfId="51043"/>
    <cellStyle name="Vírgula 7 2 3 3 7" xfId="15452"/>
    <cellStyle name="Vírgula 7 2 3 3 7 2" xfId="29731"/>
    <cellStyle name="Vírgula 7 2 3 3 7 3" xfId="44009"/>
    <cellStyle name="Vírgula 7 2 3 3 8" xfId="11830"/>
    <cellStyle name="Vírgula 7 2 3 3 9" xfId="26109"/>
    <cellStyle name="Vírgula 7 2 3 4" xfId="1881"/>
    <cellStyle name="Vírgula 7 2 3 4 2" xfId="7112"/>
    <cellStyle name="Vírgula 7 2 3 4 2 2" xfId="10880"/>
    <cellStyle name="Vírgula 7 2 3 4 2 2 2" xfId="25159"/>
    <cellStyle name="Vírgula 7 2 3 4 2 2 3" xfId="39437"/>
    <cellStyle name="Vírgula 7 2 3 4 2 2 4" xfId="53715"/>
    <cellStyle name="Vírgula 7 2 3 4 2 3" xfId="21418"/>
    <cellStyle name="Vírgula 7 2 3 4 2 3 2" xfId="35697"/>
    <cellStyle name="Vírgula 7 2 3 4 2 3 3" xfId="49975"/>
    <cellStyle name="Vírgula 7 2 3 4 2 4" xfId="14502"/>
    <cellStyle name="Vírgula 7 2 3 4 2 5" xfId="28781"/>
    <cellStyle name="Vírgula 7 2 3 4 2 6" xfId="43059"/>
    <cellStyle name="Vírgula 7 2 3 4 3" xfId="7113"/>
    <cellStyle name="Vírgula 7 2 3 4 3 2" xfId="21419"/>
    <cellStyle name="Vírgula 7 2 3 4 3 3" xfId="35698"/>
    <cellStyle name="Vírgula 7 2 3 4 3 4" xfId="49976"/>
    <cellStyle name="Vírgula 7 2 3 4 4" xfId="3822"/>
    <cellStyle name="Vírgula 7 2 3 4 4 2" xfId="18136"/>
    <cellStyle name="Vírgula 7 2 3 4 4 3" xfId="32415"/>
    <cellStyle name="Vírgula 7 2 3 4 4 4" xfId="46693"/>
    <cellStyle name="Vírgula 7 2 3 4 5" xfId="9041"/>
    <cellStyle name="Vírgula 7 2 3 4 5 2" xfId="23347"/>
    <cellStyle name="Vírgula 7 2 3 4 5 3" xfId="37626"/>
    <cellStyle name="Vírgula 7 2 3 4 5 4" xfId="51904"/>
    <cellStyle name="Vírgula 7 2 3 4 6" xfId="16313"/>
    <cellStyle name="Vírgula 7 2 3 4 6 2" xfId="30592"/>
    <cellStyle name="Vírgula 7 2 3 4 6 3" xfId="44870"/>
    <cellStyle name="Vírgula 7 2 3 4 7" xfId="12691"/>
    <cellStyle name="Vírgula 7 2 3 4 8" xfId="26970"/>
    <cellStyle name="Vírgula 7 2 3 4 9" xfId="41248"/>
    <cellStyle name="Vírgula 7 2 3 5" xfId="2232"/>
    <cellStyle name="Vírgula 7 2 3 5 2" xfId="7114"/>
    <cellStyle name="Vírgula 7 2 3 5 2 2" xfId="11124"/>
    <cellStyle name="Vírgula 7 2 3 5 2 2 2" xfId="25403"/>
    <cellStyle name="Vírgula 7 2 3 5 2 2 3" xfId="39681"/>
    <cellStyle name="Vírgula 7 2 3 5 2 2 4" xfId="53959"/>
    <cellStyle name="Vírgula 7 2 3 5 2 3" xfId="21420"/>
    <cellStyle name="Vírgula 7 2 3 5 2 3 2" xfId="35699"/>
    <cellStyle name="Vírgula 7 2 3 5 2 3 3" xfId="49977"/>
    <cellStyle name="Vírgula 7 2 3 5 2 4" xfId="14746"/>
    <cellStyle name="Vírgula 7 2 3 5 2 5" xfId="29025"/>
    <cellStyle name="Vírgula 7 2 3 5 2 6" xfId="43303"/>
    <cellStyle name="Vírgula 7 2 3 5 3" xfId="7115"/>
    <cellStyle name="Vírgula 7 2 3 5 3 2" xfId="21421"/>
    <cellStyle name="Vírgula 7 2 3 5 3 3" xfId="35700"/>
    <cellStyle name="Vírgula 7 2 3 5 3 4" xfId="49978"/>
    <cellStyle name="Vírgula 7 2 3 5 4" xfId="4069"/>
    <cellStyle name="Vírgula 7 2 3 5 4 2" xfId="18380"/>
    <cellStyle name="Vírgula 7 2 3 5 4 3" xfId="32659"/>
    <cellStyle name="Vírgula 7 2 3 5 4 4" xfId="46937"/>
    <cellStyle name="Vírgula 7 2 3 5 5" xfId="9285"/>
    <cellStyle name="Vírgula 7 2 3 5 5 2" xfId="23591"/>
    <cellStyle name="Vírgula 7 2 3 5 5 3" xfId="37870"/>
    <cellStyle name="Vírgula 7 2 3 5 5 4" xfId="52148"/>
    <cellStyle name="Vírgula 7 2 3 5 6" xfId="16557"/>
    <cellStyle name="Vírgula 7 2 3 5 6 2" xfId="30836"/>
    <cellStyle name="Vírgula 7 2 3 5 6 3" xfId="45114"/>
    <cellStyle name="Vírgula 7 2 3 5 7" xfId="12935"/>
    <cellStyle name="Vírgula 7 2 3 5 8" xfId="27214"/>
    <cellStyle name="Vírgula 7 2 3 5 9" xfId="41492"/>
    <cellStyle name="Vírgula 7 2 3 6" xfId="2376"/>
    <cellStyle name="Vírgula 7 2 3 6 2" xfId="7116"/>
    <cellStyle name="Vírgula 7 2 3 6 2 2" xfId="11259"/>
    <cellStyle name="Vírgula 7 2 3 6 2 2 2" xfId="25538"/>
    <cellStyle name="Vírgula 7 2 3 6 2 2 3" xfId="39816"/>
    <cellStyle name="Vírgula 7 2 3 6 2 2 4" xfId="54094"/>
    <cellStyle name="Vírgula 7 2 3 6 2 3" xfId="21422"/>
    <cellStyle name="Vírgula 7 2 3 6 2 3 2" xfId="35701"/>
    <cellStyle name="Vírgula 7 2 3 6 2 3 3" xfId="49979"/>
    <cellStyle name="Vírgula 7 2 3 6 2 4" xfId="14881"/>
    <cellStyle name="Vírgula 7 2 3 6 2 5" xfId="29160"/>
    <cellStyle name="Vírgula 7 2 3 6 2 6" xfId="43438"/>
    <cellStyle name="Vírgula 7 2 3 6 3" xfId="4204"/>
    <cellStyle name="Vírgula 7 2 3 6 3 2" xfId="18515"/>
    <cellStyle name="Vírgula 7 2 3 6 3 3" xfId="32794"/>
    <cellStyle name="Vírgula 7 2 3 6 3 4" xfId="47072"/>
    <cellStyle name="Vírgula 7 2 3 6 4" xfId="9420"/>
    <cellStyle name="Vírgula 7 2 3 6 4 2" xfId="23726"/>
    <cellStyle name="Vírgula 7 2 3 6 4 3" xfId="38005"/>
    <cellStyle name="Vírgula 7 2 3 6 4 4" xfId="52283"/>
    <cellStyle name="Vírgula 7 2 3 6 5" xfId="16692"/>
    <cellStyle name="Vírgula 7 2 3 6 5 2" xfId="30971"/>
    <cellStyle name="Vírgula 7 2 3 6 5 3" xfId="45249"/>
    <cellStyle name="Vírgula 7 2 3 6 6" xfId="13070"/>
    <cellStyle name="Vírgula 7 2 3 6 7" xfId="27349"/>
    <cellStyle name="Vírgula 7 2 3 6 8" xfId="41627"/>
    <cellStyle name="Vírgula 7 2 3 7" xfId="7117"/>
    <cellStyle name="Vírgula 7 2 3 7 2" xfId="9746"/>
    <cellStyle name="Vírgula 7 2 3 7 2 2" xfId="24025"/>
    <cellStyle name="Vírgula 7 2 3 7 2 3" xfId="38303"/>
    <cellStyle name="Vírgula 7 2 3 7 2 4" xfId="52581"/>
    <cellStyle name="Vírgula 7 2 3 7 3" xfId="21423"/>
    <cellStyle name="Vírgula 7 2 3 7 3 2" xfId="35702"/>
    <cellStyle name="Vírgula 7 2 3 7 3 3" xfId="49980"/>
    <cellStyle name="Vírgula 7 2 3 7 4" xfId="13368"/>
    <cellStyle name="Vírgula 7 2 3 7 5" xfId="27647"/>
    <cellStyle name="Vírgula 7 2 3 7 6" xfId="41925"/>
    <cellStyle name="Vírgula 7 2 3 8" xfId="7118"/>
    <cellStyle name="Vírgula 7 2 3 8 2" xfId="21424"/>
    <cellStyle name="Vírgula 7 2 3 8 3" xfId="35703"/>
    <cellStyle name="Vírgula 7 2 3 8 4" xfId="49981"/>
    <cellStyle name="Vírgula 7 2 3 9" xfId="2688"/>
    <cellStyle name="Vírgula 7 2 3 9 2" xfId="17002"/>
    <cellStyle name="Vírgula 7 2 3 9 3" xfId="31281"/>
    <cellStyle name="Vírgula 7 2 3 9 4" xfId="45559"/>
    <cellStyle name="Vírgula 7 2 4" xfId="473"/>
    <cellStyle name="Vírgula 7 2 4 10" xfId="25747"/>
    <cellStyle name="Vírgula 7 2 4 11" xfId="40025"/>
    <cellStyle name="Vírgula 7 2 4 2" xfId="1035"/>
    <cellStyle name="Vírgula 7 2 4 2 10" xfId="40477"/>
    <cellStyle name="Vírgula 7 2 4 2 2" xfId="1886"/>
    <cellStyle name="Vírgula 7 2 4 2 2 2" xfId="7119"/>
    <cellStyle name="Vírgula 7 2 4 2 2 2 2" xfId="10885"/>
    <cellStyle name="Vírgula 7 2 4 2 2 2 2 2" xfId="25164"/>
    <cellStyle name="Vírgula 7 2 4 2 2 2 2 3" xfId="39442"/>
    <cellStyle name="Vírgula 7 2 4 2 2 2 2 4" xfId="53720"/>
    <cellStyle name="Vírgula 7 2 4 2 2 2 3" xfId="21425"/>
    <cellStyle name="Vírgula 7 2 4 2 2 2 3 2" xfId="35704"/>
    <cellStyle name="Vírgula 7 2 4 2 2 2 3 3" xfId="49982"/>
    <cellStyle name="Vírgula 7 2 4 2 2 2 4" xfId="14507"/>
    <cellStyle name="Vírgula 7 2 4 2 2 2 5" xfId="28786"/>
    <cellStyle name="Vírgula 7 2 4 2 2 2 6" xfId="43064"/>
    <cellStyle name="Vírgula 7 2 4 2 2 3" xfId="7120"/>
    <cellStyle name="Vírgula 7 2 4 2 2 3 2" xfId="21426"/>
    <cellStyle name="Vírgula 7 2 4 2 2 3 3" xfId="35705"/>
    <cellStyle name="Vírgula 7 2 4 2 2 3 4" xfId="49983"/>
    <cellStyle name="Vírgula 7 2 4 2 2 4" xfId="3827"/>
    <cellStyle name="Vírgula 7 2 4 2 2 4 2" xfId="18141"/>
    <cellStyle name="Vírgula 7 2 4 2 2 4 3" xfId="32420"/>
    <cellStyle name="Vírgula 7 2 4 2 2 4 4" xfId="46698"/>
    <cellStyle name="Vírgula 7 2 4 2 2 5" xfId="9046"/>
    <cellStyle name="Vírgula 7 2 4 2 2 5 2" xfId="23352"/>
    <cellStyle name="Vírgula 7 2 4 2 2 5 3" xfId="37631"/>
    <cellStyle name="Vírgula 7 2 4 2 2 5 4" xfId="51909"/>
    <cellStyle name="Vírgula 7 2 4 2 2 6" xfId="16318"/>
    <cellStyle name="Vírgula 7 2 4 2 2 6 2" xfId="30597"/>
    <cellStyle name="Vírgula 7 2 4 2 2 6 3" xfId="44875"/>
    <cellStyle name="Vírgula 7 2 4 2 2 7" xfId="12696"/>
    <cellStyle name="Vírgula 7 2 4 2 2 8" xfId="26975"/>
    <cellStyle name="Vírgula 7 2 4 2 2 9" xfId="41253"/>
    <cellStyle name="Vírgula 7 2 4 2 3" xfId="7121"/>
    <cellStyle name="Vírgula 7 2 4 2 3 2" xfId="10109"/>
    <cellStyle name="Vírgula 7 2 4 2 3 2 2" xfId="24388"/>
    <cellStyle name="Vírgula 7 2 4 2 3 2 3" xfId="38666"/>
    <cellStyle name="Vírgula 7 2 4 2 3 2 4" xfId="52944"/>
    <cellStyle name="Vírgula 7 2 4 2 3 3" xfId="21427"/>
    <cellStyle name="Vírgula 7 2 4 2 3 3 2" xfId="35706"/>
    <cellStyle name="Vírgula 7 2 4 2 3 3 3" xfId="49984"/>
    <cellStyle name="Vírgula 7 2 4 2 3 4" xfId="13731"/>
    <cellStyle name="Vírgula 7 2 4 2 3 5" xfId="28010"/>
    <cellStyle name="Vírgula 7 2 4 2 3 6" xfId="42288"/>
    <cellStyle name="Vírgula 7 2 4 2 4" xfId="7122"/>
    <cellStyle name="Vírgula 7 2 4 2 4 2" xfId="21428"/>
    <cellStyle name="Vírgula 7 2 4 2 4 3" xfId="35707"/>
    <cellStyle name="Vírgula 7 2 4 2 4 4" xfId="49985"/>
    <cellStyle name="Vírgula 7 2 4 2 5" xfId="3051"/>
    <cellStyle name="Vírgula 7 2 4 2 5 2" xfId="17365"/>
    <cellStyle name="Vírgula 7 2 4 2 5 3" xfId="31644"/>
    <cellStyle name="Vírgula 7 2 4 2 5 4" xfId="45922"/>
    <cellStyle name="Vírgula 7 2 4 2 6" xfId="8270"/>
    <cellStyle name="Vírgula 7 2 4 2 6 2" xfId="22576"/>
    <cellStyle name="Vírgula 7 2 4 2 6 3" xfId="36855"/>
    <cellStyle name="Vírgula 7 2 4 2 6 4" xfId="51133"/>
    <cellStyle name="Vírgula 7 2 4 2 7" xfId="15542"/>
    <cellStyle name="Vírgula 7 2 4 2 7 2" xfId="29821"/>
    <cellStyle name="Vírgula 7 2 4 2 7 3" xfId="44099"/>
    <cellStyle name="Vírgula 7 2 4 2 8" xfId="11920"/>
    <cellStyle name="Vírgula 7 2 4 2 9" xfId="26199"/>
    <cellStyle name="Vírgula 7 2 4 3" xfId="1885"/>
    <cellStyle name="Vírgula 7 2 4 3 2" xfId="7123"/>
    <cellStyle name="Vírgula 7 2 4 3 2 2" xfId="10884"/>
    <cellStyle name="Vírgula 7 2 4 3 2 2 2" xfId="25163"/>
    <cellStyle name="Vírgula 7 2 4 3 2 2 3" xfId="39441"/>
    <cellStyle name="Vírgula 7 2 4 3 2 2 4" xfId="53719"/>
    <cellStyle name="Vírgula 7 2 4 3 2 3" xfId="21429"/>
    <cellStyle name="Vírgula 7 2 4 3 2 3 2" xfId="35708"/>
    <cellStyle name="Vírgula 7 2 4 3 2 3 3" xfId="49986"/>
    <cellStyle name="Vírgula 7 2 4 3 2 4" xfId="14506"/>
    <cellStyle name="Vírgula 7 2 4 3 2 5" xfId="28785"/>
    <cellStyle name="Vírgula 7 2 4 3 2 6" xfId="43063"/>
    <cellStyle name="Vírgula 7 2 4 3 3" xfId="7124"/>
    <cellStyle name="Vírgula 7 2 4 3 3 2" xfId="21430"/>
    <cellStyle name="Vírgula 7 2 4 3 3 3" xfId="35709"/>
    <cellStyle name="Vírgula 7 2 4 3 3 4" xfId="49987"/>
    <cellStyle name="Vírgula 7 2 4 3 4" xfId="3826"/>
    <cellStyle name="Vírgula 7 2 4 3 4 2" xfId="18140"/>
    <cellStyle name="Vírgula 7 2 4 3 4 3" xfId="32419"/>
    <cellStyle name="Vírgula 7 2 4 3 4 4" xfId="46697"/>
    <cellStyle name="Vírgula 7 2 4 3 5" xfId="9045"/>
    <cellStyle name="Vírgula 7 2 4 3 5 2" xfId="23351"/>
    <cellStyle name="Vírgula 7 2 4 3 5 3" xfId="37630"/>
    <cellStyle name="Vírgula 7 2 4 3 5 4" xfId="51908"/>
    <cellStyle name="Vírgula 7 2 4 3 6" xfId="16317"/>
    <cellStyle name="Vírgula 7 2 4 3 6 2" xfId="30596"/>
    <cellStyle name="Vírgula 7 2 4 3 6 3" xfId="44874"/>
    <cellStyle name="Vírgula 7 2 4 3 7" xfId="12695"/>
    <cellStyle name="Vírgula 7 2 4 3 8" xfId="26974"/>
    <cellStyle name="Vírgula 7 2 4 3 9" xfId="41252"/>
    <cellStyle name="Vírgula 7 2 4 4" xfId="7125"/>
    <cellStyle name="Vírgula 7 2 4 4 2" xfId="9657"/>
    <cellStyle name="Vírgula 7 2 4 4 2 2" xfId="23936"/>
    <cellStyle name="Vírgula 7 2 4 4 2 3" xfId="38214"/>
    <cellStyle name="Vírgula 7 2 4 4 2 4" xfId="52492"/>
    <cellStyle name="Vírgula 7 2 4 4 3" xfId="21431"/>
    <cellStyle name="Vírgula 7 2 4 4 3 2" xfId="35710"/>
    <cellStyle name="Vírgula 7 2 4 4 3 3" xfId="49988"/>
    <cellStyle name="Vírgula 7 2 4 4 4" xfId="13279"/>
    <cellStyle name="Vírgula 7 2 4 4 5" xfId="27558"/>
    <cellStyle name="Vírgula 7 2 4 4 6" xfId="41836"/>
    <cellStyle name="Vírgula 7 2 4 5" xfId="7126"/>
    <cellStyle name="Vírgula 7 2 4 5 2" xfId="21432"/>
    <cellStyle name="Vírgula 7 2 4 5 3" xfId="35711"/>
    <cellStyle name="Vírgula 7 2 4 5 4" xfId="49989"/>
    <cellStyle name="Vírgula 7 2 4 6" xfId="2599"/>
    <cellStyle name="Vírgula 7 2 4 6 2" xfId="16913"/>
    <cellStyle name="Vírgula 7 2 4 6 3" xfId="31192"/>
    <cellStyle name="Vírgula 7 2 4 6 4" xfId="45470"/>
    <cellStyle name="Vírgula 7 2 4 7" xfId="7818"/>
    <cellStyle name="Vírgula 7 2 4 7 2" xfId="22124"/>
    <cellStyle name="Vírgula 7 2 4 7 3" xfId="36403"/>
    <cellStyle name="Vírgula 7 2 4 7 4" xfId="50681"/>
    <cellStyle name="Vírgula 7 2 4 8" xfId="15090"/>
    <cellStyle name="Vírgula 7 2 4 8 2" xfId="29369"/>
    <cellStyle name="Vírgula 7 2 4 8 3" xfId="43647"/>
    <cellStyle name="Vírgula 7 2 4 9" xfId="11468"/>
    <cellStyle name="Vírgula 7 2 5" xfId="682"/>
    <cellStyle name="Vírgula 7 2 5 10" xfId="25882"/>
    <cellStyle name="Vírgula 7 2 5 11" xfId="40160"/>
    <cellStyle name="Vírgula 7 2 5 2" xfId="1148"/>
    <cellStyle name="Vírgula 7 2 5 2 10" xfId="40527"/>
    <cellStyle name="Vírgula 7 2 5 2 2" xfId="1888"/>
    <cellStyle name="Vírgula 7 2 5 2 2 2" xfId="7127"/>
    <cellStyle name="Vírgula 7 2 5 2 2 2 2" xfId="10887"/>
    <cellStyle name="Vírgula 7 2 5 2 2 2 2 2" xfId="25166"/>
    <cellStyle name="Vírgula 7 2 5 2 2 2 2 3" xfId="39444"/>
    <cellStyle name="Vírgula 7 2 5 2 2 2 2 4" xfId="53722"/>
    <cellStyle name="Vírgula 7 2 5 2 2 2 3" xfId="21433"/>
    <cellStyle name="Vírgula 7 2 5 2 2 2 3 2" xfId="35712"/>
    <cellStyle name="Vírgula 7 2 5 2 2 2 3 3" xfId="49990"/>
    <cellStyle name="Vírgula 7 2 5 2 2 2 4" xfId="14509"/>
    <cellStyle name="Vírgula 7 2 5 2 2 2 5" xfId="28788"/>
    <cellStyle name="Vírgula 7 2 5 2 2 2 6" xfId="43066"/>
    <cellStyle name="Vírgula 7 2 5 2 2 3" xfId="7128"/>
    <cellStyle name="Vírgula 7 2 5 2 2 3 2" xfId="21434"/>
    <cellStyle name="Vírgula 7 2 5 2 2 3 3" xfId="35713"/>
    <cellStyle name="Vírgula 7 2 5 2 2 3 4" xfId="49991"/>
    <cellStyle name="Vírgula 7 2 5 2 2 4" xfId="3829"/>
    <cellStyle name="Vírgula 7 2 5 2 2 4 2" xfId="18143"/>
    <cellStyle name="Vírgula 7 2 5 2 2 4 3" xfId="32422"/>
    <cellStyle name="Vírgula 7 2 5 2 2 4 4" xfId="46700"/>
    <cellStyle name="Vírgula 7 2 5 2 2 5" xfId="9048"/>
    <cellStyle name="Vírgula 7 2 5 2 2 5 2" xfId="23354"/>
    <cellStyle name="Vírgula 7 2 5 2 2 5 3" xfId="37633"/>
    <cellStyle name="Vírgula 7 2 5 2 2 5 4" xfId="51911"/>
    <cellStyle name="Vírgula 7 2 5 2 2 6" xfId="16320"/>
    <cellStyle name="Vírgula 7 2 5 2 2 6 2" xfId="30599"/>
    <cellStyle name="Vírgula 7 2 5 2 2 6 3" xfId="44877"/>
    <cellStyle name="Vírgula 7 2 5 2 2 7" xfId="12698"/>
    <cellStyle name="Vírgula 7 2 5 2 2 8" xfId="26977"/>
    <cellStyle name="Vírgula 7 2 5 2 2 9" xfId="41255"/>
    <cellStyle name="Vírgula 7 2 5 2 3" xfId="7129"/>
    <cellStyle name="Vírgula 7 2 5 2 3 2" xfId="10159"/>
    <cellStyle name="Vírgula 7 2 5 2 3 2 2" xfId="24438"/>
    <cellStyle name="Vírgula 7 2 5 2 3 2 3" xfId="38716"/>
    <cellStyle name="Vírgula 7 2 5 2 3 2 4" xfId="52994"/>
    <cellStyle name="Vírgula 7 2 5 2 3 3" xfId="21435"/>
    <cellStyle name="Vírgula 7 2 5 2 3 3 2" xfId="35714"/>
    <cellStyle name="Vírgula 7 2 5 2 3 3 3" xfId="49992"/>
    <cellStyle name="Vírgula 7 2 5 2 3 4" xfId="13781"/>
    <cellStyle name="Vírgula 7 2 5 2 3 5" xfId="28060"/>
    <cellStyle name="Vírgula 7 2 5 2 3 6" xfId="42338"/>
    <cellStyle name="Vírgula 7 2 5 2 4" xfId="7130"/>
    <cellStyle name="Vírgula 7 2 5 2 4 2" xfId="21436"/>
    <cellStyle name="Vírgula 7 2 5 2 4 3" xfId="35715"/>
    <cellStyle name="Vírgula 7 2 5 2 4 4" xfId="49993"/>
    <cellStyle name="Vírgula 7 2 5 2 5" xfId="3101"/>
    <cellStyle name="Vírgula 7 2 5 2 5 2" xfId="17415"/>
    <cellStyle name="Vírgula 7 2 5 2 5 3" xfId="31694"/>
    <cellStyle name="Vírgula 7 2 5 2 5 4" xfId="45972"/>
    <cellStyle name="Vírgula 7 2 5 2 6" xfId="8320"/>
    <cellStyle name="Vírgula 7 2 5 2 6 2" xfId="22626"/>
    <cellStyle name="Vírgula 7 2 5 2 6 3" xfId="36905"/>
    <cellStyle name="Vírgula 7 2 5 2 6 4" xfId="51183"/>
    <cellStyle name="Vírgula 7 2 5 2 7" xfId="15592"/>
    <cellStyle name="Vírgula 7 2 5 2 7 2" xfId="29871"/>
    <cellStyle name="Vírgula 7 2 5 2 7 3" xfId="44149"/>
    <cellStyle name="Vírgula 7 2 5 2 8" xfId="11970"/>
    <cellStyle name="Vírgula 7 2 5 2 9" xfId="26249"/>
    <cellStyle name="Vírgula 7 2 5 3" xfId="1887"/>
    <cellStyle name="Vírgula 7 2 5 3 2" xfId="7131"/>
    <cellStyle name="Vírgula 7 2 5 3 2 2" xfId="10886"/>
    <cellStyle name="Vírgula 7 2 5 3 2 2 2" xfId="25165"/>
    <cellStyle name="Vírgula 7 2 5 3 2 2 3" xfId="39443"/>
    <cellStyle name="Vírgula 7 2 5 3 2 2 4" xfId="53721"/>
    <cellStyle name="Vírgula 7 2 5 3 2 3" xfId="21437"/>
    <cellStyle name="Vírgula 7 2 5 3 2 3 2" xfId="35716"/>
    <cellStyle name="Vírgula 7 2 5 3 2 3 3" xfId="49994"/>
    <cellStyle name="Vírgula 7 2 5 3 2 4" xfId="14508"/>
    <cellStyle name="Vírgula 7 2 5 3 2 5" xfId="28787"/>
    <cellStyle name="Vírgula 7 2 5 3 2 6" xfId="43065"/>
    <cellStyle name="Vírgula 7 2 5 3 3" xfId="7132"/>
    <cellStyle name="Vírgula 7 2 5 3 3 2" xfId="21438"/>
    <cellStyle name="Vírgula 7 2 5 3 3 3" xfId="35717"/>
    <cellStyle name="Vírgula 7 2 5 3 3 4" xfId="49995"/>
    <cellStyle name="Vírgula 7 2 5 3 4" xfId="3828"/>
    <cellStyle name="Vírgula 7 2 5 3 4 2" xfId="18142"/>
    <cellStyle name="Vírgula 7 2 5 3 4 3" xfId="32421"/>
    <cellStyle name="Vírgula 7 2 5 3 4 4" xfId="46699"/>
    <cellStyle name="Vírgula 7 2 5 3 5" xfId="9047"/>
    <cellStyle name="Vírgula 7 2 5 3 5 2" xfId="23353"/>
    <cellStyle name="Vírgula 7 2 5 3 5 3" xfId="37632"/>
    <cellStyle name="Vírgula 7 2 5 3 5 4" xfId="51910"/>
    <cellStyle name="Vírgula 7 2 5 3 6" xfId="16319"/>
    <cellStyle name="Vírgula 7 2 5 3 6 2" xfId="30598"/>
    <cellStyle name="Vírgula 7 2 5 3 6 3" xfId="44876"/>
    <cellStyle name="Vírgula 7 2 5 3 7" xfId="12697"/>
    <cellStyle name="Vírgula 7 2 5 3 8" xfId="26976"/>
    <cellStyle name="Vírgula 7 2 5 3 9" xfId="41254"/>
    <cellStyle name="Vírgula 7 2 5 4" xfId="7133"/>
    <cellStyle name="Vírgula 7 2 5 4 2" xfId="9792"/>
    <cellStyle name="Vírgula 7 2 5 4 2 2" xfId="24071"/>
    <cellStyle name="Vírgula 7 2 5 4 2 3" xfId="38349"/>
    <cellStyle name="Vírgula 7 2 5 4 2 4" xfId="52627"/>
    <cellStyle name="Vírgula 7 2 5 4 3" xfId="21439"/>
    <cellStyle name="Vírgula 7 2 5 4 3 2" xfId="35718"/>
    <cellStyle name="Vírgula 7 2 5 4 3 3" xfId="49996"/>
    <cellStyle name="Vírgula 7 2 5 4 4" xfId="13414"/>
    <cellStyle name="Vírgula 7 2 5 4 5" xfId="27693"/>
    <cellStyle name="Vírgula 7 2 5 4 6" xfId="41971"/>
    <cellStyle name="Vírgula 7 2 5 5" xfId="7134"/>
    <cellStyle name="Vírgula 7 2 5 5 2" xfId="21440"/>
    <cellStyle name="Vírgula 7 2 5 5 3" xfId="35719"/>
    <cellStyle name="Vírgula 7 2 5 5 4" xfId="49997"/>
    <cellStyle name="Vírgula 7 2 5 6" xfId="2734"/>
    <cellStyle name="Vírgula 7 2 5 6 2" xfId="17048"/>
    <cellStyle name="Vírgula 7 2 5 6 3" xfId="31327"/>
    <cellStyle name="Vírgula 7 2 5 6 4" xfId="45605"/>
    <cellStyle name="Vírgula 7 2 5 7" xfId="7953"/>
    <cellStyle name="Vírgula 7 2 5 7 2" xfId="22259"/>
    <cellStyle name="Vírgula 7 2 5 7 3" xfId="36538"/>
    <cellStyle name="Vírgula 7 2 5 7 4" xfId="50816"/>
    <cellStyle name="Vírgula 7 2 5 8" xfId="15225"/>
    <cellStyle name="Vírgula 7 2 5 8 2" xfId="29504"/>
    <cellStyle name="Vírgula 7 2 5 8 3" xfId="43782"/>
    <cellStyle name="Vírgula 7 2 5 9" xfId="11603"/>
    <cellStyle name="Vírgula 7 2 6" xfId="357"/>
    <cellStyle name="Vírgula 7 2 6 10" xfId="25698"/>
    <cellStyle name="Vírgula 7 2 6 11" xfId="39976"/>
    <cellStyle name="Vírgula 7 2 6 2" xfId="979"/>
    <cellStyle name="Vírgula 7 2 6 2 10" xfId="40433"/>
    <cellStyle name="Vírgula 7 2 6 2 2" xfId="1890"/>
    <cellStyle name="Vírgula 7 2 6 2 2 2" xfId="7135"/>
    <cellStyle name="Vírgula 7 2 6 2 2 2 2" xfId="10889"/>
    <cellStyle name="Vírgula 7 2 6 2 2 2 2 2" xfId="25168"/>
    <cellStyle name="Vírgula 7 2 6 2 2 2 2 3" xfId="39446"/>
    <cellStyle name="Vírgula 7 2 6 2 2 2 2 4" xfId="53724"/>
    <cellStyle name="Vírgula 7 2 6 2 2 2 3" xfId="21441"/>
    <cellStyle name="Vírgula 7 2 6 2 2 2 3 2" xfId="35720"/>
    <cellStyle name="Vírgula 7 2 6 2 2 2 3 3" xfId="49998"/>
    <cellStyle name="Vírgula 7 2 6 2 2 2 4" xfId="14511"/>
    <cellStyle name="Vírgula 7 2 6 2 2 2 5" xfId="28790"/>
    <cellStyle name="Vírgula 7 2 6 2 2 2 6" xfId="43068"/>
    <cellStyle name="Vírgula 7 2 6 2 2 3" xfId="7136"/>
    <cellStyle name="Vírgula 7 2 6 2 2 3 2" xfId="21442"/>
    <cellStyle name="Vírgula 7 2 6 2 2 3 3" xfId="35721"/>
    <cellStyle name="Vírgula 7 2 6 2 2 3 4" xfId="49999"/>
    <cellStyle name="Vírgula 7 2 6 2 2 4" xfId="3831"/>
    <cellStyle name="Vírgula 7 2 6 2 2 4 2" xfId="18145"/>
    <cellStyle name="Vírgula 7 2 6 2 2 4 3" xfId="32424"/>
    <cellStyle name="Vírgula 7 2 6 2 2 4 4" xfId="46702"/>
    <cellStyle name="Vírgula 7 2 6 2 2 5" xfId="9050"/>
    <cellStyle name="Vírgula 7 2 6 2 2 5 2" xfId="23356"/>
    <cellStyle name="Vírgula 7 2 6 2 2 5 3" xfId="37635"/>
    <cellStyle name="Vírgula 7 2 6 2 2 5 4" xfId="51913"/>
    <cellStyle name="Vírgula 7 2 6 2 2 6" xfId="16322"/>
    <cellStyle name="Vírgula 7 2 6 2 2 6 2" xfId="30601"/>
    <cellStyle name="Vírgula 7 2 6 2 2 6 3" xfId="44879"/>
    <cellStyle name="Vírgula 7 2 6 2 2 7" xfId="12700"/>
    <cellStyle name="Vírgula 7 2 6 2 2 8" xfId="26979"/>
    <cellStyle name="Vírgula 7 2 6 2 2 9" xfId="41257"/>
    <cellStyle name="Vírgula 7 2 6 2 3" xfId="7137"/>
    <cellStyle name="Vírgula 7 2 6 2 3 2" xfId="10065"/>
    <cellStyle name="Vírgula 7 2 6 2 3 2 2" xfId="24344"/>
    <cellStyle name="Vírgula 7 2 6 2 3 2 3" xfId="38622"/>
    <cellStyle name="Vírgula 7 2 6 2 3 2 4" xfId="52900"/>
    <cellStyle name="Vírgula 7 2 6 2 3 3" xfId="21443"/>
    <cellStyle name="Vírgula 7 2 6 2 3 3 2" xfId="35722"/>
    <cellStyle name="Vírgula 7 2 6 2 3 3 3" xfId="50000"/>
    <cellStyle name="Vírgula 7 2 6 2 3 4" xfId="13687"/>
    <cellStyle name="Vírgula 7 2 6 2 3 5" xfId="27966"/>
    <cellStyle name="Vírgula 7 2 6 2 3 6" xfId="42244"/>
    <cellStyle name="Vírgula 7 2 6 2 4" xfId="7138"/>
    <cellStyle name="Vírgula 7 2 6 2 4 2" xfId="21444"/>
    <cellStyle name="Vírgula 7 2 6 2 4 3" xfId="35723"/>
    <cellStyle name="Vírgula 7 2 6 2 4 4" xfId="50001"/>
    <cellStyle name="Vírgula 7 2 6 2 5" xfId="3007"/>
    <cellStyle name="Vírgula 7 2 6 2 5 2" xfId="17321"/>
    <cellStyle name="Vírgula 7 2 6 2 5 3" xfId="31600"/>
    <cellStyle name="Vírgula 7 2 6 2 5 4" xfId="45878"/>
    <cellStyle name="Vírgula 7 2 6 2 6" xfId="8226"/>
    <cellStyle name="Vírgula 7 2 6 2 6 2" xfId="22532"/>
    <cellStyle name="Vírgula 7 2 6 2 6 3" xfId="36811"/>
    <cellStyle name="Vírgula 7 2 6 2 6 4" xfId="51089"/>
    <cellStyle name="Vírgula 7 2 6 2 7" xfId="15498"/>
    <cellStyle name="Vírgula 7 2 6 2 7 2" xfId="29777"/>
    <cellStyle name="Vírgula 7 2 6 2 7 3" xfId="44055"/>
    <cellStyle name="Vírgula 7 2 6 2 8" xfId="11876"/>
    <cellStyle name="Vírgula 7 2 6 2 9" xfId="26155"/>
    <cellStyle name="Vírgula 7 2 6 3" xfId="1889"/>
    <cellStyle name="Vírgula 7 2 6 3 2" xfId="7139"/>
    <cellStyle name="Vírgula 7 2 6 3 2 2" xfId="10888"/>
    <cellStyle name="Vírgula 7 2 6 3 2 2 2" xfId="25167"/>
    <cellStyle name="Vírgula 7 2 6 3 2 2 3" xfId="39445"/>
    <cellStyle name="Vírgula 7 2 6 3 2 2 4" xfId="53723"/>
    <cellStyle name="Vírgula 7 2 6 3 2 3" xfId="21445"/>
    <cellStyle name="Vírgula 7 2 6 3 2 3 2" xfId="35724"/>
    <cellStyle name="Vírgula 7 2 6 3 2 3 3" xfId="50002"/>
    <cellStyle name="Vírgula 7 2 6 3 2 4" xfId="14510"/>
    <cellStyle name="Vírgula 7 2 6 3 2 5" xfId="28789"/>
    <cellStyle name="Vírgula 7 2 6 3 2 6" xfId="43067"/>
    <cellStyle name="Vírgula 7 2 6 3 3" xfId="7140"/>
    <cellStyle name="Vírgula 7 2 6 3 3 2" xfId="21446"/>
    <cellStyle name="Vírgula 7 2 6 3 3 3" xfId="35725"/>
    <cellStyle name="Vírgula 7 2 6 3 3 4" xfId="50003"/>
    <cellStyle name="Vírgula 7 2 6 3 4" xfId="3830"/>
    <cellStyle name="Vírgula 7 2 6 3 4 2" xfId="18144"/>
    <cellStyle name="Vírgula 7 2 6 3 4 3" xfId="32423"/>
    <cellStyle name="Vírgula 7 2 6 3 4 4" xfId="46701"/>
    <cellStyle name="Vírgula 7 2 6 3 5" xfId="9049"/>
    <cellStyle name="Vírgula 7 2 6 3 5 2" xfId="23355"/>
    <cellStyle name="Vírgula 7 2 6 3 5 3" xfId="37634"/>
    <cellStyle name="Vírgula 7 2 6 3 5 4" xfId="51912"/>
    <cellStyle name="Vírgula 7 2 6 3 6" xfId="16321"/>
    <cellStyle name="Vírgula 7 2 6 3 6 2" xfId="30600"/>
    <cellStyle name="Vírgula 7 2 6 3 6 3" xfId="44878"/>
    <cellStyle name="Vírgula 7 2 6 3 7" xfId="12699"/>
    <cellStyle name="Vírgula 7 2 6 3 8" xfId="26978"/>
    <cellStyle name="Vírgula 7 2 6 3 9" xfId="41256"/>
    <cellStyle name="Vírgula 7 2 6 4" xfId="7141"/>
    <cellStyle name="Vírgula 7 2 6 4 2" xfId="9608"/>
    <cellStyle name="Vírgula 7 2 6 4 2 2" xfId="23887"/>
    <cellStyle name="Vírgula 7 2 6 4 2 3" xfId="38165"/>
    <cellStyle name="Vírgula 7 2 6 4 2 4" xfId="52443"/>
    <cellStyle name="Vírgula 7 2 6 4 3" xfId="21447"/>
    <cellStyle name="Vírgula 7 2 6 4 3 2" xfId="35726"/>
    <cellStyle name="Vírgula 7 2 6 4 3 3" xfId="50004"/>
    <cellStyle name="Vírgula 7 2 6 4 4" xfId="13230"/>
    <cellStyle name="Vírgula 7 2 6 4 5" xfId="27509"/>
    <cellStyle name="Vírgula 7 2 6 4 6" xfId="41787"/>
    <cellStyle name="Vírgula 7 2 6 5" xfId="7142"/>
    <cellStyle name="Vírgula 7 2 6 5 2" xfId="21448"/>
    <cellStyle name="Vírgula 7 2 6 5 3" xfId="35727"/>
    <cellStyle name="Vírgula 7 2 6 5 4" xfId="50005"/>
    <cellStyle name="Vírgula 7 2 6 6" xfId="2550"/>
    <cellStyle name="Vírgula 7 2 6 6 2" xfId="16864"/>
    <cellStyle name="Vírgula 7 2 6 6 3" xfId="31143"/>
    <cellStyle name="Vírgula 7 2 6 6 4" xfId="45421"/>
    <cellStyle name="Vírgula 7 2 6 7" xfId="7769"/>
    <cellStyle name="Vírgula 7 2 6 7 2" xfId="22075"/>
    <cellStyle name="Vírgula 7 2 6 7 3" xfId="36354"/>
    <cellStyle name="Vírgula 7 2 6 7 4" xfId="50632"/>
    <cellStyle name="Vírgula 7 2 6 8" xfId="15041"/>
    <cellStyle name="Vírgula 7 2 6 8 2" xfId="29320"/>
    <cellStyle name="Vírgula 7 2 6 8 3" xfId="43598"/>
    <cellStyle name="Vírgula 7 2 6 9" xfId="11419"/>
    <cellStyle name="Vírgula 7 2 7" xfId="832"/>
    <cellStyle name="Vírgula 7 2 7 10" xfId="40298"/>
    <cellStyle name="Vírgula 7 2 7 2" xfId="1891"/>
    <cellStyle name="Vírgula 7 2 7 2 2" xfId="7143"/>
    <cellStyle name="Vírgula 7 2 7 2 2 2" xfId="10890"/>
    <cellStyle name="Vírgula 7 2 7 2 2 2 2" xfId="25169"/>
    <cellStyle name="Vírgula 7 2 7 2 2 2 3" xfId="39447"/>
    <cellStyle name="Vírgula 7 2 7 2 2 2 4" xfId="53725"/>
    <cellStyle name="Vírgula 7 2 7 2 2 3" xfId="21449"/>
    <cellStyle name="Vírgula 7 2 7 2 2 3 2" xfId="35728"/>
    <cellStyle name="Vírgula 7 2 7 2 2 3 3" xfId="50006"/>
    <cellStyle name="Vírgula 7 2 7 2 2 4" xfId="14512"/>
    <cellStyle name="Vírgula 7 2 7 2 2 5" xfId="28791"/>
    <cellStyle name="Vírgula 7 2 7 2 2 6" xfId="43069"/>
    <cellStyle name="Vírgula 7 2 7 2 3" xfId="7144"/>
    <cellStyle name="Vírgula 7 2 7 2 3 2" xfId="21450"/>
    <cellStyle name="Vírgula 7 2 7 2 3 3" xfId="35729"/>
    <cellStyle name="Vírgula 7 2 7 2 3 4" xfId="50007"/>
    <cellStyle name="Vírgula 7 2 7 2 4" xfId="3832"/>
    <cellStyle name="Vírgula 7 2 7 2 4 2" xfId="18146"/>
    <cellStyle name="Vírgula 7 2 7 2 4 3" xfId="32425"/>
    <cellStyle name="Vírgula 7 2 7 2 4 4" xfId="46703"/>
    <cellStyle name="Vírgula 7 2 7 2 5" xfId="9051"/>
    <cellStyle name="Vírgula 7 2 7 2 5 2" xfId="23357"/>
    <cellStyle name="Vírgula 7 2 7 2 5 3" xfId="37636"/>
    <cellStyle name="Vírgula 7 2 7 2 5 4" xfId="51914"/>
    <cellStyle name="Vírgula 7 2 7 2 6" xfId="16323"/>
    <cellStyle name="Vírgula 7 2 7 2 6 2" xfId="30602"/>
    <cellStyle name="Vírgula 7 2 7 2 6 3" xfId="44880"/>
    <cellStyle name="Vírgula 7 2 7 2 7" xfId="12701"/>
    <cellStyle name="Vírgula 7 2 7 2 8" xfId="26980"/>
    <cellStyle name="Vírgula 7 2 7 2 9" xfId="41258"/>
    <cellStyle name="Vírgula 7 2 7 3" xfId="7145"/>
    <cellStyle name="Vírgula 7 2 7 3 2" xfId="9930"/>
    <cellStyle name="Vírgula 7 2 7 3 2 2" xfId="24209"/>
    <cellStyle name="Vírgula 7 2 7 3 2 3" xfId="38487"/>
    <cellStyle name="Vírgula 7 2 7 3 2 4" xfId="52765"/>
    <cellStyle name="Vírgula 7 2 7 3 3" xfId="21451"/>
    <cellStyle name="Vírgula 7 2 7 3 3 2" xfId="35730"/>
    <cellStyle name="Vírgula 7 2 7 3 3 3" xfId="50008"/>
    <cellStyle name="Vírgula 7 2 7 3 4" xfId="13552"/>
    <cellStyle name="Vírgula 7 2 7 3 5" xfId="27831"/>
    <cellStyle name="Vírgula 7 2 7 3 6" xfId="42109"/>
    <cellStyle name="Vírgula 7 2 7 4" xfId="7146"/>
    <cellStyle name="Vírgula 7 2 7 4 2" xfId="21452"/>
    <cellStyle name="Vírgula 7 2 7 4 3" xfId="35731"/>
    <cellStyle name="Vírgula 7 2 7 4 4" xfId="50009"/>
    <cellStyle name="Vírgula 7 2 7 5" xfId="2872"/>
    <cellStyle name="Vírgula 7 2 7 5 2" xfId="17186"/>
    <cellStyle name="Vírgula 7 2 7 5 3" xfId="31465"/>
    <cellStyle name="Vírgula 7 2 7 5 4" xfId="45743"/>
    <cellStyle name="Vírgula 7 2 7 6" xfId="8091"/>
    <cellStyle name="Vírgula 7 2 7 6 2" xfId="22397"/>
    <cellStyle name="Vírgula 7 2 7 6 3" xfId="36676"/>
    <cellStyle name="Vírgula 7 2 7 6 4" xfId="50954"/>
    <cellStyle name="Vírgula 7 2 7 7" xfId="15363"/>
    <cellStyle name="Vírgula 7 2 7 7 2" xfId="29642"/>
    <cellStyle name="Vírgula 7 2 7 7 3" xfId="43920"/>
    <cellStyle name="Vírgula 7 2 7 8" xfId="11741"/>
    <cellStyle name="Vírgula 7 2 7 9" xfId="26020"/>
    <cellStyle name="Vírgula 7 2 8" xfId="1298"/>
    <cellStyle name="Vírgula 7 2 8 2" xfId="7147"/>
    <cellStyle name="Vírgula 7 2 8 2 2" xfId="10297"/>
    <cellStyle name="Vírgula 7 2 8 2 2 2" xfId="24576"/>
    <cellStyle name="Vírgula 7 2 8 2 2 3" xfId="38854"/>
    <cellStyle name="Vírgula 7 2 8 2 2 4" xfId="53132"/>
    <cellStyle name="Vírgula 7 2 8 2 3" xfId="21453"/>
    <cellStyle name="Vírgula 7 2 8 2 3 2" xfId="35732"/>
    <cellStyle name="Vírgula 7 2 8 2 3 3" xfId="50010"/>
    <cellStyle name="Vírgula 7 2 8 2 4" xfId="13919"/>
    <cellStyle name="Vírgula 7 2 8 2 5" xfId="28198"/>
    <cellStyle name="Vírgula 7 2 8 2 6" xfId="42476"/>
    <cellStyle name="Vírgula 7 2 8 3" xfId="7148"/>
    <cellStyle name="Vírgula 7 2 8 3 2" xfId="21454"/>
    <cellStyle name="Vírgula 7 2 8 3 3" xfId="35733"/>
    <cellStyle name="Vírgula 7 2 8 3 4" xfId="50011"/>
    <cellStyle name="Vírgula 7 2 8 4" xfId="3239"/>
    <cellStyle name="Vírgula 7 2 8 4 2" xfId="17553"/>
    <cellStyle name="Vírgula 7 2 8 4 3" xfId="31832"/>
    <cellStyle name="Vírgula 7 2 8 4 4" xfId="46110"/>
    <cellStyle name="Vírgula 7 2 8 5" xfId="8458"/>
    <cellStyle name="Vírgula 7 2 8 5 2" xfId="22764"/>
    <cellStyle name="Vírgula 7 2 8 5 3" xfId="37043"/>
    <cellStyle name="Vírgula 7 2 8 5 4" xfId="51321"/>
    <cellStyle name="Vírgula 7 2 8 6" xfId="15730"/>
    <cellStyle name="Vírgula 7 2 8 6 2" xfId="30009"/>
    <cellStyle name="Vírgula 7 2 8 6 3" xfId="44287"/>
    <cellStyle name="Vírgula 7 2 8 7" xfId="12108"/>
    <cellStyle name="Vírgula 7 2 8 8" xfId="26387"/>
    <cellStyle name="Vírgula 7 2 8 9" xfId="40665"/>
    <cellStyle name="Vírgula 7 2 9" xfId="242"/>
    <cellStyle name="Vírgula 7 2 9 2" xfId="7149"/>
    <cellStyle name="Vírgula 7 2 9 2 2" xfId="9564"/>
    <cellStyle name="Vírgula 7 2 9 2 2 2" xfId="23843"/>
    <cellStyle name="Vírgula 7 2 9 2 2 3" xfId="38121"/>
    <cellStyle name="Vírgula 7 2 9 2 2 4" xfId="52399"/>
    <cellStyle name="Vírgula 7 2 9 2 3" xfId="21455"/>
    <cellStyle name="Vírgula 7 2 9 2 3 2" xfId="35734"/>
    <cellStyle name="Vírgula 7 2 9 2 3 3" xfId="50012"/>
    <cellStyle name="Vírgula 7 2 9 2 4" xfId="13186"/>
    <cellStyle name="Vírgula 7 2 9 2 5" xfId="27465"/>
    <cellStyle name="Vírgula 7 2 9 2 6" xfId="41743"/>
    <cellStyle name="Vírgula 7 2 9 3" xfId="7150"/>
    <cellStyle name="Vírgula 7 2 9 3 2" xfId="21456"/>
    <cellStyle name="Vírgula 7 2 9 3 3" xfId="35735"/>
    <cellStyle name="Vírgula 7 2 9 3 4" xfId="50013"/>
    <cellStyle name="Vírgula 7 2 9 4" xfId="2506"/>
    <cellStyle name="Vírgula 7 2 9 4 2" xfId="16820"/>
    <cellStyle name="Vírgula 7 2 9 4 3" xfId="31099"/>
    <cellStyle name="Vírgula 7 2 9 4 4" xfId="45377"/>
    <cellStyle name="Vírgula 7 2 9 5" xfId="7725"/>
    <cellStyle name="Vírgula 7 2 9 5 2" xfId="22031"/>
    <cellStyle name="Vírgula 7 2 9 5 3" xfId="36310"/>
    <cellStyle name="Vírgula 7 2 9 5 4" xfId="50588"/>
    <cellStyle name="Vírgula 7 2 9 6" xfId="14997"/>
    <cellStyle name="Vírgula 7 2 9 6 2" xfId="29276"/>
    <cellStyle name="Vírgula 7 2 9 6 3" xfId="43554"/>
    <cellStyle name="Vírgula 7 2 9 7" xfId="11375"/>
    <cellStyle name="Vírgula 7 2 9 8" xfId="25654"/>
    <cellStyle name="Vírgula 7 2 9 9" xfId="39932"/>
    <cellStyle name="Vírgula 7 20" xfId="11302"/>
    <cellStyle name="Vírgula 7 21" xfId="25581"/>
    <cellStyle name="Vírgula 7 22" xfId="39859"/>
    <cellStyle name="Vírgula 7 3" xfId="141"/>
    <cellStyle name="Vírgula 7 3 10" xfId="2139"/>
    <cellStyle name="Vírgula 7 3 10 2" xfId="7151"/>
    <cellStyle name="Vírgula 7 3 10 2 2" xfId="11035"/>
    <cellStyle name="Vírgula 7 3 10 2 2 2" xfId="25314"/>
    <cellStyle name="Vírgula 7 3 10 2 2 3" xfId="39592"/>
    <cellStyle name="Vírgula 7 3 10 2 2 4" xfId="53870"/>
    <cellStyle name="Vírgula 7 3 10 2 3" xfId="21457"/>
    <cellStyle name="Vírgula 7 3 10 2 3 2" xfId="35736"/>
    <cellStyle name="Vírgula 7 3 10 2 3 3" xfId="50014"/>
    <cellStyle name="Vírgula 7 3 10 2 4" xfId="14657"/>
    <cellStyle name="Vírgula 7 3 10 2 5" xfId="28936"/>
    <cellStyle name="Vírgula 7 3 10 2 6" xfId="43214"/>
    <cellStyle name="Vírgula 7 3 10 3" xfId="7152"/>
    <cellStyle name="Vírgula 7 3 10 3 2" xfId="21458"/>
    <cellStyle name="Vírgula 7 3 10 3 3" xfId="35737"/>
    <cellStyle name="Vírgula 7 3 10 3 4" xfId="50015"/>
    <cellStyle name="Vírgula 7 3 10 4" xfId="3980"/>
    <cellStyle name="Vírgula 7 3 10 4 2" xfId="18291"/>
    <cellStyle name="Vírgula 7 3 10 4 3" xfId="32570"/>
    <cellStyle name="Vírgula 7 3 10 4 4" xfId="46848"/>
    <cellStyle name="Vírgula 7 3 10 5" xfId="9196"/>
    <cellStyle name="Vírgula 7 3 10 5 2" xfId="23502"/>
    <cellStyle name="Vírgula 7 3 10 5 3" xfId="37781"/>
    <cellStyle name="Vírgula 7 3 10 5 4" xfId="52059"/>
    <cellStyle name="Vírgula 7 3 10 6" xfId="16468"/>
    <cellStyle name="Vírgula 7 3 10 6 2" xfId="30747"/>
    <cellStyle name="Vírgula 7 3 10 6 3" xfId="45025"/>
    <cellStyle name="Vírgula 7 3 10 7" xfId="12846"/>
    <cellStyle name="Vírgula 7 3 10 8" xfId="27125"/>
    <cellStyle name="Vírgula 7 3 10 9" xfId="41403"/>
    <cellStyle name="Vírgula 7 3 11" xfId="2288"/>
    <cellStyle name="Vírgula 7 3 11 2" xfId="7153"/>
    <cellStyle name="Vírgula 7 3 11 2 2" xfId="11171"/>
    <cellStyle name="Vírgula 7 3 11 2 2 2" xfId="25450"/>
    <cellStyle name="Vírgula 7 3 11 2 2 3" xfId="39728"/>
    <cellStyle name="Vírgula 7 3 11 2 2 4" xfId="54006"/>
    <cellStyle name="Vírgula 7 3 11 2 3" xfId="21459"/>
    <cellStyle name="Vírgula 7 3 11 2 3 2" xfId="35738"/>
    <cellStyle name="Vírgula 7 3 11 2 3 3" xfId="50016"/>
    <cellStyle name="Vírgula 7 3 11 2 4" xfId="14793"/>
    <cellStyle name="Vírgula 7 3 11 2 5" xfId="29072"/>
    <cellStyle name="Vírgula 7 3 11 2 6" xfId="43350"/>
    <cellStyle name="Vírgula 7 3 11 3" xfId="4116"/>
    <cellStyle name="Vírgula 7 3 11 3 2" xfId="18427"/>
    <cellStyle name="Vírgula 7 3 11 3 3" xfId="32706"/>
    <cellStyle name="Vírgula 7 3 11 3 4" xfId="46984"/>
    <cellStyle name="Vírgula 7 3 11 4" xfId="9332"/>
    <cellStyle name="Vírgula 7 3 11 4 2" xfId="23638"/>
    <cellStyle name="Vírgula 7 3 11 4 3" xfId="37917"/>
    <cellStyle name="Vírgula 7 3 11 4 4" xfId="52195"/>
    <cellStyle name="Vírgula 7 3 11 5" xfId="16604"/>
    <cellStyle name="Vírgula 7 3 11 5 2" xfId="30883"/>
    <cellStyle name="Vírgula 7 3 11 5 3" xfId="45161"/>
    <cellStyle name="Vírgula 7 3 11 6" xfId="12982"/>
    <cellStyle name="Vírgula 7 3 11 7" xfId="27261"/>
    <cellStyle name="Vírgula 7 3 11 8" xfId="41539"/>
    <cellStyle name="Vírgula 7 3 12" xfId="2424"/>
    <cellStyle name="Vírgula 7 3 12 2" xfId="7154"/>
    <cellStyle name="Vírgula 7 3 12 2 2" xfId="21460"/>
    <cellStyle name="Vírgula 7 3 12 2 3" xfId="35739"/>
    <cellStyle name="Vírgula 7 3 12 2 4" xfId="50017"/>
    <cellStyle name="Vírgula 7 3 12 3" xfId="9521"/>
    <cellStyle name="Vírgula 7 3 12 3 2" xfId="23800"/>
    <cellStyle name="Vírgula 7 3 12 3 3" xfId="38078"/>
    <cellStyle name="Vírgula 7 3 12 3 4" xfId="52356"/>
    <cellStyle name="Vírgula 7 3 12 4" xfId="16740"/>
    <cellStyle name="Vírgula 7 3 12 4 2" xfId="31019"/>
    <cellStyle name="Vírgula 7 3 12 4 3" xfId="45297"/>
    <cellStyle name="Vírgula 7 3 12 5" xfId="13143"/>
    <cellStyle name="Vírgula 7 3 12 6" xfId="27422"/>
    <cellStyle name="Vírgula 7 3 12 7" xfId="41700"/>
    <cellStyle name="Vírgula 7 3 13" xfId="7155"/>
    <cellStyle name="Vírgula 7 3 13 2" xfId="21461"/>
    <cellStyle name="Vírgula 7 3 13 3" xfId="35740"/>
    <cellStyle name="Vírgula 7 3 13 4" xfId="50018"/>
    <cellStyle name="Vírgula 7 3 14" xfId="2461"/>
    <cellStyle name="Vírgula 7 3 14 2" xfId="16777"/>
    <cellStyle name="Vírgula 7 3 14 3" xfId="31056"/>
    <cellStyle name="Vírgula 7 3 14 4" xfId="45334"/>
    <cellStyle name="Vírgula 7 3 15" xfId="7682"/>
    <cellStyle name="Vírgula 7 3 15 2" xfId="21988"/>
    <cellStyle name="Vírgula 7 3 15 3" xfId="36267"/>
    <cellStyle name="Vírgula 7 3 15 4" xfId="50545"/>
    <cellStyle name="Vírgula 7 3 16" xfId="14954"/>
    <cellStyle name="Vírgula 7 3 16 2" xfId="29233"/>
    <cellStyle name="Vírgula 7 3 16 3" xfId="43511"/>
    <cellStyle name="Vírgula 7 3 17" xfId="11332"/>
    <cellStyle name="Vírgula 7 3 18" xfId="25611"/>
    <cellStyle name="Vírgula 7 3 19" xfId="39889"/>
    <cellStyle name="Vírgula 7 3 2" xfId="588"/>
    <cellStyle name="Vírgula 7 3 2 10" xfId="7866"/>
    <cellStyle name="Vírgula 7 3 2 10 2" xfId="22172"/>
    <cellStyle name="Vírgula 7 3 2 10 3" xfId="36451"/>
    <cellStyle name="Vírgula 7 3 2 10 4" xfId="50729"/>
    <cellStyle name="Vírgula 7 3 2 11" xfId="15138"/>
    <cellStyle name="Vírgula 7 3 2 11 2" xfId="29417"/>
    <cellStyle name="Vírgula 7 3 2 11 3" xfId="43695"/>
    <cellStyle name="Vírgula 7 3 2 12" xfId="11516"/>
    <cellStyle name="Vírgula 7 3 2 13" xfId="25795"/>
    <cellStyle name="Vírgula 7 3 2 14" xfId="40073"/>
    <cellStyle name="Vírgula 7 3 2 2" xfId="731"/>
    <cellStyle name="Vírgula 7 3 2 2 10" xfId="25930"/>
    <cellStyle name="Vírgula 7 3 2 2 11" xfId="40208"/>
    <cellStyle name="Vírgula 7 3 2 2 2" xfId="1196"/>
    <cellStyle name="Vírgula 7 3 2 2 2 10" xfId="40575"/>
    <cellStyle name="Vírgula 7 3 2 2 2 2" xfId="1894"/>
    <cellStyle name="Vírgula 7 3 2 2 2 2 2" xfId="7156"/>
    <cellStyle name="Vírgula 7 3 2 2 2 2 2 2" xfId="10893"/>
    <cellStyle name="Vírgula 7 3 2 2 2 2 2 2 2" xfId="25172"/>
    <cellStyle name="Vírgula 7 3 2 2 2 2 2 2 3" xfId="39450"/>
    <cellStyle name="Vírgula 7 3 2 2 2 2 2 2 4" xfId="53728"/>
    <cellStyle name="Vírgula 7 3 2 2 2 2 2 3" xfId="21462"/>
    <cellStyle name="Vírgula 7 3 2 2 2 2 2 3 2" xfId="35741"/>
    <cellStyle name="Vírgula 7 3 2 2 2 2 2 3 3" xfId="50019"/>
    <cellStyle name="Vírgula 7 3 2 2 2 2 2 4" xfId="14515"/>
    <cellStyle name="Vírgula 7 3 2 2 2 2 2 5" xfId="28794"/>
    <cellStyle name="Vírgula 7 3 2 2 2 2 2 6" xfId="43072"/>
    <cellStyle name="Vírgula 7 3 2 2 2 2 3" xfId="7157"/>
    <cellStyle name="Vírgula 7 3 2 2 2 2 3 2" xfId="21463"/>
    <cellStyle name="Vírgula 7 3 2 2 2 2 3 3" xfId="35742"/>
    <cellStyle name="Vírgula 7 3 2 2 2 2 3 4" xfId="50020"/>
    <cellStyle name="Vírgula 7 3 2 2 2 2 4" xfId="3835"/>
    <cellStyle name="Vírgula 7 3 2 2 2 2 4 2" xfId="18149"/>
    <cellStyle name="Vírgula 7 3 2 2 2 2 4 3" xfId="32428"/>
    <cellStyle name="Vírgula 7 3 2 2 2 2 4 4" xfId="46706"/>
    <cellStyle name="Vírgula 7 3 2 2 2 2 5" xfId="9054"/>
    <cellStyle name="Vírgula 7 3 2 2 2 2 5 2" xfId="23360"/>
    <cellStyle name="Vírgula 7 3 2 2 2 2 5 3" xfId="37639"/>
    <cellStyle name="Vírgula 7 3 2 2 2 2 5 4" xfId="51917"/>
    <cellStyle name="Vírgula 7 3 2 2 2 2 6" xfId="16326"/>
    <cellStyle name="Vírgula 7 3 2 2 2 2 6 2" xfId="30605"/>
    <cellStyle name="Vírgula 7 3 2 2 2 2 6 3" xfId="44883"/>
    <cellStyle name="Vírgula 7 3 2 2 2 2 7" xfId="12704"/>
    <cellStyle name="Vírgula 7 3 2 2 2 2 8" xfId="26983"/>
    <cellStyle name="Vírgula 7 3 2 2 2 2 9" xfId="41261"/>
    <cellStyle name="Vírgula 7 3 2 2 2 3" xfId="7158"/>
    <cellStyle name="Vírgula 7 3 2 2 2 3 2" xfId="10207"/>
    <cellStyle name="Vírgula 7 3 2 2 2 3 2 2" xfId="24486"/>
    <cellStyle name="Vírgula 7 3 2 2 2 3 2 3" xfId="38764"/>
    <cellStyle name="Vírgula 7 3 2 2 2 3 2 4" xfId="53042"/>
    <cellStyle name="Vírgula 7 3 2 2 2 3 3" xfId="21464"/>
    <cellStyle name="Vírgula 7 3 2 2 2 3 3 2" xfId="35743"/>
    <cellStyle name="Vírgula 7 3 2 2 2 3 3 3" xfId="50021"/>
    <cellStyle name="Vírgula 7 3 2 2 2 3 4" xfId="13829"/>
    <cellStyle name="Vírgula 7 3 2 2 2 3 5" xfId="28108"/>
    <cellStyle name="Vírgula 7 3 2 2 2 3 6" xfId="42386"/>
    <cellStyle name="Vírgula 7 3 2 2 2 4" xfId="7159"/>
    <cellStyle name="Vírgula 7 3 2 2 2 4 2" xfId="21465"/>
    <cellStyle name="Vírgula 7 3 2 2 2 4 3" xfId="35744"/>
    <cellStyle name="Vírgula 7 3 2 2 2 4 4" xfId="50022"/>
    <cellStyle name="Vírgula 7 3 2 2 2 5" xfId="3149"/>
    <cellStyle name="Vírgula 7 3 2 2 2 5 2" xfId="17463"/>
    <cellStyle name="Vírgula 7 3 2 2 2 5 3" xfId="31742"/>
    <cellStyle name="Vírgula 7 3 2 2 2 5 4" xfId="46020"/>
    <cellStyle name="Vírgula 7 3 2 2 2 6" xfId="8368"/>
    <cellStyle name="Vírgula 7 3 2 2 2 6 2" xfId="22674"/>
    <cellStyle name="Vírgula 7 3 2 2 2 6 3" xfId="36953"/>
    <cellStyle name="Vírgula 7 3 2 2 2 6 4" xfId="51231"/>
    <cellStyle name="Vírgula 7 3 2 2 2 7" xfId="15640"/>
    <cellStyle name="Vírgula 7 3 2 2 2 7 2" xfId="29919"/>
    <cellStyle name="Vírgula 7 3 2 2 2 7 3" xfId="44197"/>
    <cellStyle name="Vírgula 7 3 2 2 2 8" xfId="12018"/>
    <cellStyle name="Vírgula 7 3 2 2 2 9" xfId="26297"/>
    <cellStyle name="Vírgula 7 3 2 2 3" xfId="1893"/>
    <cellStyle name="Vírgula 7 3 2 2 3 2" xfId="7160"/>
    <cellStyle name="Vírgula 7 3 2 2 3 2 2" xfId="10892"/>
    <cellStyle name="Vírgula 7 3 2 2 3 2 2 2" xfId="25171"/>
    <cellStyle name="Vírgula 7 3 2 2 3 2 2 3" xfId="39449"/>
    <cellStyle name="Vírgula 7 3 2 2 3 2 2 4" xfId="53727"/>
    <cellStyle name="Vírgula 7 3 2 2 3 2 3" xfId="21466"/>
    <cellStyle name="Vírgula 7 3 2 2 3 2 3 2" xfId="35745"/>
    <cellStyle name="Vírgula 7 3 2 2 3 2 3 3" xfId="50023"/>
    <cellStyle name="Vírgula 7 3 2 2 3 2 4" xfId="14514"/>
    <cellStyle name="Vírgula 7 3 2 2 3 2 5" xfId="28793"/>
    <cellStyle name="Vírgula 7 3 2 2 3 2 6" xfId="43071"/>
    <cellStyle name="Vírgula 7 3 2 2 3 3" xfId="7161"/>
    <cellStyle name="Vírgula 7 3 2 2 3 3 2" xfId="21467"/>
    <cellStyle name="Vírgula 7 3 2 2 3 3 3" xfId="35746"/>
    <cellStyle name="Vírgula 7 3 2 2 3 3 4" xfId="50024"/>
    <cellStyle name="Vírgula 7 3 2 2 3 4" xfId="3834"/>
    <cellStyle name="Vírgula 7 3 2 2 3 4 2" xfId="18148"/>
    <cellStyle name="Vírgula 7 3 2 2 3 4 3" xfId="32427"/>
    <cellStyle name="Vírgula 7 3 2 2 3 4 4" xfId="46705"/>
    <cellStyle name="Vírgula 7 3 2 2 3 5" xfId="9053"/>
    <cellStyle name="Vírgula 7 3 2 2 3 5 2" xfId="23359"/>
    <cellStyle name="Vírgula 7 3 2 2 3 5 3" xfId="37638"/>
    <cellStyle name="Vírgula 7 3 2 2 3 5 4" xfId="51916"/>
    <cellStyle name="Vírgula 7 3 2 2 3 6" xfId="16325"/>
    <cellStyle name="Vírgula 7 3 2 2 3 6 2" xfId="30604"/>
    <cellStyle name="Vírgula 7 3 2 2 3 6 3" xfId="44882"/>
    <cellStyle name="Vírgula 7 3 2 2 3 7" xfId="12703"/>
    <cellStyle name="Vírgula 7 3 2 2 3 8" xfId="26982"/>
    <cellStyle name="Vírgula 7 3 2 2 3 9" xfId="41260"/>
    <cellStyle name="Vírgula 7 3 2 2 4" xfId="7162"/>
    <cellStyle name="Vírgula 7 3 2 2 4 2" xfId="9840"/>
    <cellStyle name="Vírgula 7 3 2 2 4 2 2" xfId="24119"/>
    <cellStyle name="Vírgula 7 3 2 2 4 2 3" xfId="38397"/>
    <cellStyle name="Vírgula 7 3 2 2 4 2 4" xfId="52675"/>
    <cellStyle name="Vírgula 7 3 2 2 4 3" xfId="21468"/>
    <cellStyle name="Vírgula 7 3 2 2 4 3 2" xfId="35747"/>
    <cellStyle name="Vírgula 7 3 2 2 4 3 3" xfId="50025"/>
    <cellStyle name="Vírgula 7 3 2 2 4 4" xfId="13462"/>
    <cellStyle name="Vírgula 7 3 2 2 4 5" xfId="27741"/>
    <cellStyle name="Vírgula 7 3 2 2 4 6" xfId="42019"/>
    <cellStyle name="Vírgula 7 3 2 2 5" xfId="7163"/>
    <cellStyle name="Vírgula 7 3 2 2 5 2" xfId="21469"/>
    <cellStyle name="Vírgula 7 3 2 2 5 3" xfId="35748"/>
    <cellStyle name="Vírgula 7 3 2 2 5 4" xfId="50026"/>
    <cellStyle name="Vírgula 7 3 2 2 6" xfId="2782"/>
    <cellStyle name="Vírgula 7 3 2 2 6 2" xfId="17096"/>
    <cellStyle name="Vírgula 7 3 2 2 6 3" xfId="31375"/>
    <cellStyle name="Vírgula 7 3 2 2 6 4" xfId="45653"/>
    <cellStyle name="Vírgula 7 3 2 2 7" xfId="8001"/>
    <cellStyle name="Vírgula 7 3 2 2 7 2" xfId="22307"/>
    <cellStyle name="Vírgula 7 3 2 2 7 3" xfId="36586"/>
    <cellStyle name="Vírgula 7 3 2 2 7 4" xfId="50864"/>
    <cellStyle name="Vírgula 7 3 2 2 8" xfId="15273"/>
    <cellStyle name="Vírgula 7 3 2 2 8 2" xfId="29552"/>
    <cellStyle name="Vírgula 7 3 2 2 8 3" xfId="43830"/>
    <cellStyle name="Vírgula 7 3 2 2 9" xfId="11651"/>
    <cellStyle name="Vírgula 7 3 2 3" xfId="884"/>
    <cellStyle name="Vírgula 7 3 2 3 10" xfId="40346"/>
    <cellStyle name="Vírgula 7 3 2 3 2" xfId="1895"/>
    <cellStyle name="Vírgula 7 3 2 3 2 2" xfId="7164"/>
    <cellStyle name="Vírgula 7 3 2 3 2 2 2" xfId="10894"/>
    <cellStyle name="Vírgula 7 3 2 3 2 2 2 2" xfId="25173"/>
    <cellStyle name="Vírgula 7 3 2 3 2 2 2 3" xfId="39451"/>
    <cellStyle name="Vírgula 7 3 2 3 2 2 2 4" xfId="53729"/>
    <cellStyle name="Vírgula 7 3 2 3 2 2 3" xfId="21470"/>
    <cellStyle name="Vírgula 7 3 2 3 2 2 3 2" xfId="35749"/>
    <cellStyle name="Vírgula 7 3 2 3 2 2 3 3" xfId="50027"/>
    <cellStyle name="Vírgula 7 3 2 3 2 2 4" xfId="14516"/>
    <cellStyle name="Vírgula 7 3 2 3 2 2 5" xfId="28795"/>
    <cellStyle name="Vírgula 7 3 2 3 2 2 6" xfId="43073"/>
    <cellStyle name="Vírgula 7 3 2 3 2 3" xfId="7165"/>
    <cellStyle name="Vírgula 7 3 2 3 2 3 2" xfId="21471"/>
    <cellStyle name="Vírgula 7 3 2 3 2 3 3" xfId="35750"/>
    <cellStyle name="Vírgula 7 3 2 3 2 3 4" xfId="50028"/>
    <cellStyle name="Vírgula 7 3 2 3 2 4" xfId="3836"/>
    <cellStyle name="Vírgula 7 3 2 3 2 4 2" xfId="18150"/>
    <cellStyle name="Vírgula 7 3 2 3 2 4 3" xfId="32429"/>
    <cellStyle name="Vírgula 7 3 2 3 2 4 4" xfId="46707"/>
    <cellStyle name="Vírgula 7 3 2 3 2 5" xfId="9055"/>
    <cellStyle name="Vírgula 7 3 2 3 2 5 2" xfId="23361"/>
    <cellStyle name="Vírgula 7 3 2 3 2 5 3" xfId="37640"/>
    <cellStyle name="Vírgula 7 3 2 3 2 5 4" xfId="51918"/>
    <cellStyle name="Vírgula 7 3 2 3 2 6" xfId="16327"/>
    <cellStyle name="Vírgula 7 3 2 3 2 6 2" xfId="30606"/>
    <cellStyle name="Vírgula 7 3 2 3 2 6 3" xfId="44884"/>
    <cellStyle name="Vírgula 7 3 2 3 2 7" xfId="12705"/>
    <cellStyle name="Vírgula 7 3 2 3 2 8" xfId="26984"/>
    <cellStyle name="Vírgula 7 3 2 3 2 9" xfId="41262"/>
    <cellStyle name="Vírgula 7 3 2 3 3" xfId="7166"/>
    <cellStyle name="Vírgula 7 3 2 3 3 2" xfId="9978"/>
    <cellStyle name="Vírgula 7 3 2 3 3 2 2" xfId="24257"/>
    <cellStyle name="Vírgula 7 3 2 3 3 2 3" xfId="38535"/>
    <cellStyle name="Vírgula 7 3 2 3 3 2 4" xfId="52813"/>
    <cellStyle name="Vírgula 7 3 2 3 3 3" xfId="21472"/>
    <cellStyle name="Vírgula 7 3 2 3 3 3 2" xfId="35751"/>
    <cellStyle name="Vírgula 7 3 2 3 3 3 3" xfId="50029"/>
    <cellStyle name="Vírgula 7 3 2 3 3 4" xfId="13600"/>
    <cellStyle name="Vírgula 7 3 2 3 3 5" xfId="27879"/>
    <cellStyle name="Vírgula 7 3 2 3 3 6" xfId="42157"/>
    <cellStyle name="Vírgula 7 3 2 3 4" xfId="7167"/>
    <cellStyle name="Vírgula 7 3 2 3 4 2" xfId="21473"/>
    <cellStyle name="Vírgula 7 3 2 3 4 3" xfId="35752"/>
    <cellStyle name="Vírgula 7 3 2 3 4 4" xfId="50030"/>
    <cellStyle name="Vírgula 7 3 2 3 5" xfId="2920"/>
    <cellStyle name="Vírgula 7 3 2 3 5 2" xfId="17234"/>
    <cellStyle name="Vírgula 7 3 2 3 5 3" xfId="31513"/>
    <cellStyle name="Vírgula 7 3 2 3 5 4" xfId="45791"/>
    <cellStyle name="Vírgula 7 3 2 3 6" xfId="8139"/>
    <cellStyle name="Vírgula 7 3 2 3 6 2" xfId="22445"/>
    <cellStyle name="Vírgula 7 3 2 3 6 3" xfId="36724"/>
    <cellStyle name="Vírgula 7 3 2 3 6 4" xfId="51002"/>
    <cellStyle name="Vírgula 7 3 2 3 7" xfId="15411"/>
    <cellStyle name="Vírgula 7 3 2 3 7 2" xfId="29690"/>
    <cellStyle name="Vírgula 7 3 2 3 7 3" xfId="43968"/>
    <cellStyle name="Vírgula 7 3 2 3 8" xfId="11789"/>
    <cellStyle name="Vírgula 7 3 2 3 9" xfId="26068"/>
    <cellStyle name="Vírgula 7 3 2 4" xfId="1892"/>
    <cellStyle name="Vírgula 7 3 2 4 2" xfId="7168"/>
    <cellStyle name="Vírgula 7 3 2 4 2 2" xfId="10891"/>
    <cellStyle name="Vírgula 7 3 2 4 2 2 2" xfId="25170"/>
    <cellStyle name="Vírgula 7 3 2 4 2 2 3" xfId="39448"/>
    <cellStyle name="Vírgula 7 3 2 4 2 2 4" xfId="53726"/>
    <cellStyle name="Vírgula 7 3 2 4 2 3" xfId="21474"/>
    <cellStyle name="Vírgula 7 3 2 4 2 3 2" xfId="35753"/>
    <cellStyle name="Vírgula 7 3 2 4 2 3 3" xfId="50031"/>
    <cellStyle name="Vírgula 7 3 2 4 2 4" xfId="14513"/>
    <cellStyle name="Vírgula 7 3 2 4 2 5" xfId="28792"/>
    <cellStyle name="Vírgula 7 3 2 4 2 6" xfId="43070"/>
    <cellStyle name="Vírgula 7 3 2 4 3" xfId="7169"/>
    <cellStyle name="Vírgula 7 3 2 4 3 2" xfId="21475"/>
    <cellStyle name="Vírgula 7 3 2 4 3 3" xfId="35754"/>
    <cellStyle name="Vírgula 7 3 2 4 3 4" xfId="50032"/>
    <cellStyle name="Vírgula 7 3 2 4 4" xfId="3833"/>
    <cellStyle name="Vírgula 7 3 2 4 4 2" xfId="18147"/>
    <cellStyle name="Vírgula 7 3 2 4 4 3" xfId="32426"/>
    <cellStyle name="Vírgula 7 3 2 4 4 4" xfId="46704"/>
    <cellStyle name="Vírgula 7 3 2 4 5" xfId="9052"/>
    <cellStyle name="Vírgula 7 3 2 4 5 2" xfId="23358"/>
    <cellStyle name="Vírgula 7 3 2 4 5 3" xfId="37637"/>
    <cellStyle name="Vírgula 7 3 2 4 5 4" xfId="51915"/>
    <cellStyle name="Vírgula 7 3 2 4 6" xfId="16324"/>
    <cellStyle name="Vírgula 7 3 2 4 6 2" xfId="30603"/>
    <cellStyle name="Vírgula 7 3 2 4 6 3" xfId="44881"/>
    <cellStyle name="Vírgula 7 3 2 4 7" xfId="12702"/>
    <cellStyle name="Vírgula 7 3 2 4 8" xfId="26981"/>
    <cellStyle name="Vírgula 7 3 2 4 9" xfId="41259"/>
    <cellStyle name="Vírgula 7 3 2 5" xfId="2191"/>
    <cellStyle name="Vírgula 7 3 2 5 2" xfId="7170"/>
    <cellStyle name="Vírgula 7 3 2 5 2 2" xfId="11083"/>
    <cellStyle name="Vírgula 7 3 2 5 2 2 2" xfId="25362"/>
    <cellStyle name="Vírgula 7 3 2 5 2 2 3" xfId="39640"/>
    <cellStyle name="Vírgula 7 3 2 5 2 2 4" xfId="53918"/>
    <cellStyle name="Vírgula 7 3 2 5 2 3" xfId="21476"/>
    <cellStyle name="Vírgula 7 3 2 5 2 3 2" xfId="35755"/>
    <cellStyle name="Vírgula 7 3 2 5 2 3 3" xfId="50033"/>
    <cellStyle name="Vírgula 7 3 2 5 2 4" xfId="14705"/>
    <cellStyle name="Vírgula 7 3 2 5 2 5" xfId="28984"/>
    <cellStyle name="Vírgula 7 3 2 5 2 6" xfId="43262"/>
    <cellStyle name="Vírgula 7 3 2 5 3" xfId="7171"/>
    <cellStyle name="Vírgula 7 3 2 5 3 2" xfId="21477"/>
    <cellStyle name="Vírgula 7 3 2 5 3 3" xfId="35756"/>
    <cellStyle name="Vírgula 7 3 2 5 3 4" xfId="50034"/>
    <cellStyle name="Vírgula 7 3 2 5 4" xfId="4028"/>
    <cellStyle name="Vírgula 7 3 2 5 4 2" xfId="18339"/>
    <cellStyle name="Vírgula 7 3 2 5 4 3" xfId="32618"/>
    <cellStyle name="Vírgula 7 3 2 5 4 4" xfId="46896"/>
    <cellStyle name="Vírgula 7 3 2 5 5" xfId="9244"/>
    <cellStyle name="Vírgula 7 3 2 5 5 2" xfId="23550"/>
    <cellStyle name="Vírgula 7 3 2 5 5 3" xfId="37829"/>
    <cellStyle name="Vírgula 7 3 2 5 5 4" xfId="52107"/>
    <cellStyle name="Vírgula 7 3 2 5 6" xfId="16516"/>
    <cellStyle name="Vírgula 7 3 2 5 6 2" xfId="30795"/>
    <cellStyle name="Vírgula 7 3 2 5 6 3" xfId="45073"/>
    <cellStyle name="Vírgula 7 3 2 5 7" xfId="12894"/>
    <cellStyle name="Vírgula 7 3 2 5 8" xfId="27173"/>
    <cellStyle name="Vírgula 7 3 2 5 9" xfId="41451"/>
    <cellStyle name="Vírgula 7 3 2 6" xfId="2335"/>
    <cellStyle name="Vírgula 7 3 2 6 2" xfId="7172"/>
    <cellStyle name="Vírgula 7 3 2 6 2 2" xfId="11218"/>
    <cellStyle name="Vírgula 7 3 2 6 2 2 2" xfId="25497"/>
    <cellStyle name="Vírgula 7 3 2 6 2 2 3" xfId="39775"/>
    <cellStyle name="Vírgula 7 3 2 6 2 2 4" xfId="54053"/>
    <cellStyle name="Vírgula 7 3 2 6 2 3" xfId="21478"/>
    <cellStyle name="Vírgula 7 3 2 6 2 3 2" xfId="35757"/>
    <cellStyle name="Vírgula 7 3 2 6 2 3 3" xfId="50035"/>
    <cellStyle name="Vírgula 7 3 2 6 2 4" xfId="14840"/>
    <cellStyle name="Vírgula 7 3 2 6 2 5" xfId="29119"/>
    <cellStyle name="Vírgula 7 3 2 6 2 6" xfId="43397"/>
    <cellStyle name="Vírgula 7 3 2 6 3" xfId="4163"/>
    <cellStyle name="Vírgula 7 3 2 6 3 2" xfId="18474"/>
    <cellStyle name="Vírgula 7 3 2 6 3 3" xfId="32753"/>
    <cellStyle name="Vírgula 7 3 2 6 3 4" xfId="47031"/>
    <cellStyle name="Vírgula 7 3 2 6 4" xfId="9379"/>
    <cellStyle name="Vírgula 7 3 2 6 4 2" xfId="23685"/>
    <cellStyle name="Vírgula 7 3 2 6 4 3" xfId="37964"/>
    <cellStyle name="Vírgula 7 3 2 6 4 4" xfId="52242"/>
    <cellStyle name="Vírgula 7 3 2 6 5" xfId="16651"/>
    <cellStyle name="Vírgula 7 3 2 6 5 2" xfId="30930"/>
    <cellStyle name="Vírgula 7 3 2 6 5 3" xfId="45208"/>
    <cellStyle name="Vírgula 7 3 2 6 6" xfId="13029"/>
    <cellStyle name="Vírgula 7 3 2 6 7" xfId="27308"/>
    <cellStyle name="Vírgula 7 3 2 6 8" xfId="41586"/>
    <cellStyle name="Vírgula 7 3 2 7" xfId="7173"/>
    <cellStyle name="Vírgula 7 3 2 7 2" xfId="9705"/>
    <cellStyle name="Vírgula 7 3 2 7 2 2" xfId="23984"/>
    <cellStyle name="Vírgula 7 3 2 7 2 3" xfId="38262"/>
    <cellStyle name="Vírgula 7 3 2 7 2 4" xfId="52540"/>
    <cellStyle name="Vírgula 7 3 2 7 3" xfId="21479"/>
    <cellStyle name="Vírgula 7 3 2 7 3 2" xfId="35758"/>
    <cellStyle name="Vírgula 7 3 2 7 3 3" xfId="50036"/>
    <cellStyle name="Vírgula 7 3 2 7 4" xfId="13327"/>
    <cellStyle name="Vírgula 7 3 2 7 5" xfId="27606"/>
    <cellStyle name="Vírgula 7 3 2 7 6" xfId="41884"/>
    <cellStyle name="Vírgula 7 3 2 8" xfId="7174"/>
    <cellStyle name="Vírgula 7 3 2 8 2" xfId="21480"/>
    <cellStyle name="Vírgula 7 3 2 8 3" xfId="35759"/>
    <cellStyle name="Vírgula 7 3 2 8 4" xfId="50037"/>
    <cellStyle name="Vírgula 7 3 2 9" xfId="2647"/>
    <cellStyle name="Vírgula 7 3 2 9 2" xfId="16961"/>
    <cellStyle name="Vírgula 7 3 2 9 3" xfId="31240"/>
    <cellStyle name="Vírgula 7 3 2 9 4" xfId="45518"/>
    <cellStyle name="Vírgula 7 3 3" xfId="632"/>
    <cellStyle name="Vírgula 7 3 3 10" xfId="7908"/>
    <cellStyle name="Vírgula 7 3 3 10 2" xfId="22214"/>
    <cellStyle name="Vírgula 7 3 3 10 3" xfId="36493"/>
    <cellStyle name="Vírgula 7 3 3 10 4" xfId="50771"/>
    <cellStyle name="Vírgula 7 3 3 11" xfId="15180"/>
    <cellStyle name="Vírgula 7 3 3 11 2" xfId="29459"/>
    <cellStyle name="Vírgula 7 3 3 11 3" xfId="43737"/>
    <cellStyle name="Vírgula 7 3 3 12" xfId="11558"/>
    <cellStyle name="Vírgula 7 3 3 13" xfId="25837"/>
    <cellStyle name="Vírgula 7 3 3 14" xfId="40115"/>
    <cellStyle name="Vírgula 7 3 3 2" xfId="773"/>
    <cellStyle name="Vírgula 7 3 3 2 10" xfId="25972"/>
    <cellStyle name="Vírgula 7 3 3 2 11" xfId="40250"/>
    <cellStyle name="Vírgula 7 3 3 2 2" xfId="1238"/>
    <cellStyle name="Vírgula 7 3 3 2 2 10" xfId="40617"/>
    <cellStyle name="Vírgula 7 3 3 2 2 2" xfId="1898"/>
    <cellStyle name="Vírgula 7 3 3 2 2 2 2" xfId="7175"/>
    <cellStyle name="Vírgula 7 3 3 2 2 2 2 2" xfId="10897"/>
    <cellStyle name="Vírgula 7 3 3 2 2 2 2 2 2" xfId="25176"/>
    <cellStyle name="Vírgula 7 3 3 2 2 2 2 2 3" xfId="39454"/>
    <cellStyle name="Vírgula 7 3 3 2 2 2 2 2 4" xfId="53732"/>
    <cellStyle name="Vírgula 7 3 3 2 2 2 2 3" xfId="21481"/>
    <cellStyle name="Vírgula 7 3 3 2 2 2 2 3 2" xfId="35760"/>
    <cellStyle name="Vírgula 7 3 3 2 2 2 2 3 3" xfId="50038"/>
    <cellStyle name="Vírgula 7 3 3 2 2 2 2 4" xfId="14519"/>
    <cellStyle name="Vírgula 7 3 3 2 2 2 2 5" xfId="28798"/>
    <cellStyle name="Vírgula 7 3 3 2 2 2 2 6" xfId="43076"/>
    <cellStyle name="Vírgula 7 3 3 2 2 2 3" xfId="7176"/>
    <cellStyle name="Vírgula 7 3 3 2 2 2 3 2" xfId="21482"/>
    <cellStyle name="Vírgula 7 3 3 2 2 2 3 3" xfId="35761"/>
    <cellStyle name="Vírgula 7 3 3 2 2 2 3 4" xfId="50039"/>
    <cellStyle name="Vírgula 7 3 3 2 2 2 4" xfId="3839"/>
    <cellStyle name="Vírgula 7 3 3 2 2 2 4 2" xfId="18153"/>
    <cellStyle name="Vírgula 7 3 3 2 2 2 4 3" xfId="32432"/>
    <cellStyle name="Vírgula 7 3 3 2 2 2 4 4" xfId="46710"/>
    <cellStyle name="Vírgula 7 3 3 2 2 2 5" xfId="9058"/>
    <cellStyle name="Vírgula 7 3 3 2 2 2 5 2" xfId="23364"/>
    <cellStyle name="Vírgula 7 3 3 2 2 2 5 3" xfId="37643"/>
    <cellStyle name="Vírgula 7 3 3 2 2 2 5 4" xfId="51921"/>
    <cellStyle name="Vírgula 7 3 3 2 2 2 6" xfId="16330"/>
    <cellStyle name="Vírgula 7 3 3 2 2 2 6 2" xfId="30609"/>
    <cellStyle name="Vírgula 7 3 3 2 2 2 6 3" xfId="44887"/>
    <cellStyle name="Vírgula 7 3 3 2 2 2 7" xfId="12708"/>
    <cellStyle name="Vírgula 7 3 3 2 2 2 8" xfId="26987"/>
    <cellStyle name="Vírgula 7 3 3 2 2 2 9" xfId="41265"/>
    <cellStyle name="Vírgula 7 3 3 2 2 3" xfId="7177"/>
    <cellStyle name="Vírgula 7 3 3 2 2 3 2" xfId="10249"/>
    <cellStyle name="Vírgula 7 3 3 2 2 3 2 2" xfId="24528"/>
    <cellStyle name="Vírgula 7 3 3 2 2 3 2 3" xfId="38806"/>
    <cellStyle name="Vírgula 7 3 3 2 2 3 2 4" xfId="53084"/>
    <cellStyle name="Vírgula 7 3 3 2 2 3 3" xfId="21483"/>
    <cellStyle name="Vírgula 7 3 3 2 2 3 3 2" xfId="35762"/>
    <cellStyle name="Vírgula 7 3 3 2 2 3 3 3" xfId="50040"/>
    <cellStyle name="Vírgula 7 3 3 2 2 3 4" xfId="13871"/>
    <cellStyle name="Vírgula 7 3 3 2 2 3 5" xfId="28150"/>
    <cellStyle name="Vírgula 7 3 3 2 2 3 6" xfId="42428"/>
    <cellStyle name="Vírgula 7 3 3 2 2 4" xfId="7178"/>
    <cellStyle name="Vírgula 7 3 3 2 2 4 2" xfId="21484"/>
    <cellStyle name="Vírgula 7 3 3 2 2 4 3" xfId="35763"/>
    <cellStyle name="Vírgula 7 3 3 2 2 4 4" xfId="50041"/>
    <cellStyle name="Vírgula 7 3 3 2 2 5" xfId="3191"/>
    <cellStyle name="Vírgula 7 3 3 2 2 5 2" xfId="17505"/>
    <cellStyle name="Vírgula 7 3 3 2 2 5 3" xfId="31784"/>
    <cellStyle name="Vírgula 7 3 3 2 2 5 4" xfId="46062"/>
    <cellStyle name="Vírgula 7 3 3 2 2 6" xfId="8410"/>
    <cellStyle name="Vírgula 7 3 3 2 2 6 2" xfId="22716"/>
    <cellStyle name="Vírgula 7 3 3 2 2 6 3" xfId="36995"/>
    <cellStyle name="Vírgula 7 3 3 2 2 6 4" xfId="51273"/>
    <cellStyle name="Vírgula 7 3 3 2 2 7" xfId="15682"/>
    <cellStyle name="Vírgula 7 3 3 2 2 7 2" xfId="29961"/>
    <cellStyle name="Vírgula 7 3 3 2 2 7 3" xfId="44239"/>
    <cellStyle name="Vírgula 7 3 3 2 2 8" xfId="12060"/>
    <cellStyle name="Vírgula 7 3 3 2 2 9" xfId="26339"/>
    <cellStyle name="Vírgula 7 3 3 2 3" xfId="1897"/>
    <cellStyle name="Vírgula 7 3 3 2 3 2" xfId="7179"/>
    <cellStyle name="Vírgula 7 3 3 2 3 2 2" xfId="10896"/>
    <cellStyle name="Vírgula 7 3 3 2 3 2 2 2" xfId="25175"/>
    <cellStyle name="Vírgula 7 3 3 2 3 2 2 3" xfId="39453"/>
    <cellStyle name="Vírgula 7 3 3 2 3 2 2 4" xfId="53731"/>
    <cellStyle name="Vírgula 7 3 3 2 3 2 3" xfId="21485"/>
    <cellStyle name="Vírgula 7 3 3 2 3 2 3 2" xfId="35764"/>
    <cellStyle name="Vírgula 7 3 3 2 3 2 3 3" xfId="50042"/>
    <cellStyle name="Vírgula 7 3 3 2 3 2 4" xfId="14518"/>
    <cellStyle name="Vírgula 7 3 3 2 3 2 5" xfId="28797"/>
    <cellStyle name="Vírgula 7 3 3 2 3 2 6" xfId="43075"/>
    <cellStyle name="Vírgula 7 3 3 2 3 3" xfId="7180"/>
    <cellStyle name="Vírgula 7 3 3 2 3 3 2" xfId="21486"/>
    <cellStyle name="Vírgula 7 3 3 2 3 3 3" xfId="35765"/>
    <cellStyle name="Vírgula 7 3 3 2 3 3 4" xfId="50043"/>
    <cellStyle name="Vírgula 7 3 3 2 3 4" xfId="3838"/>
    <cellStyle name="Vírgula 7 3 3 2 3 4 2" xfId="18152"/>
    <cellStyle name="Vírgula 7 3 3 2 3 4 3" xfId="32431"/>
    <cellStyle name="Vírgula 7 3 3 2 3 4 4" xfId="46709"/>
    <cellStyle name="Vírgula 7 3 3 2 3 5" xfId="9057"/>
    <cellStyle name="Vírgula 7 3 3 2 3 5 2" xfId="23363"/>
    <cellStyle name="Vírgula 7 3 3 2 3 5 3" xfId="37642"/>
    <cellStyle name="Vírgula 7 3 3 2 3 5 4" xfId="51920"/>
    <cellStyle name="Vírgula 7 3 3 2 3 6" xfId="16329"/>
    <cellStyle name="Vírgula 7 3 3 2 3 6 2" xfId="30608"/>
    <cellStyle name="Vírgula 7 3 3 2 3 6 3" xfId="44886"/>
    <cellStyle name="Vírgula 7 3 3 2 3 7" xfId="12707"/>
    <cellStyle name="Vírgula 7 3 3 2 3 8" xfId="26986"/>
    <cellStyle name="Vírgula 7 3 3 2 3 9" xfId="41264"/>
    <cellStyle name="Vírgula 7 3 3 2 4" xfId="7181"/>
    <cellStyle name="Vírgula 7 3 3 2 4 2" xfId="9882"/>
    <cellStyle name="Vírgula 7 3 3 2 4 2 2" xfId="24161"/>
    <cellStyle name="Vírgula 7 3 3 2 4 2 3" xfId="38439"/>
    <cellStyle name="Vírgula 7 3 3 2 4 2 4" xfId="52717"/>
    <cellStyle name="Vírgula 7 3 3 2 4 3" xfId="21487"/>
    <cellStyle name="Vírgula 7 3 3 2 4 3 2" xfId="35766"/>
    <cellStyle name="Vírgula 7 3 3 2 4 3 3" xfId="50044"/>
    <cellStyle name="Vírgula 7 3 3 2 4 4" xfId="13504"/>
    <cellStyle name="Vírgula 7 3 3 2 4 5" xfId="27783"/>
    <cellStyle name="Vírgula 7 3 3 2 4 6" xfId="42061"/>
    <cellStyle name="Vírgula 7 3 3 2 5" xfId="7182"/>
    <cellStyle name="Vírgula 7 3 3 2 5 2" xfId="21488"/>
    <cellStyle name="Vírgula 7 3 3 2 5 3" xfId="35767"/>
    <cellStyle name="Vírgula 7 3 3 2 5 4" xfId="50045"/>
    <cellStyle name="Vírgula 7 3 3 2 6" xfId="2824"/>
    <cellStyle name="Vírgula 7 3 3 2 6 2" xfId="17138"/>
    <cellStyle name="Vírgula 7 3 3 2 6 3" xfId="31417"/>
    <cellStyle name="Vírgula 7 3 3 2 6 4" xfId="45695"/>
    <cellStyle name="Vírgula 7 3 3 2 7" xfId="8043"/>
    <cellStyle name="Vírgula 7 3 3 2 7 2" xfId="22349"/>
    <cellStyle name="Vírgula 7 3 3 2 7 3" xfId="36628"/>
    <cellStyle name="Vírgula 7 3 3 2 7 4" xfId="50906"/>
    <cellStyle name="Vírgula 7 3 3 2 8" xfId="15315"/>
    <cellStyle name="Vírgula 7 3 3 2 8 2" xfId="29594"/>
    <cellStyle name="Vírgula 7 3 3 2 8 3" xfId="43872"/>
    <cellStyle name="Vírgula 7 3 3 2 9" xfId="11693"/>
    <cellStyle name="Vírgula 7 3 3 3" xfId="926"/>
    <cellStyle name="Vírgula 7 3 3 3 10" xfId="40388"/>
    <cellStyle name="Vírgula 7 3 3 3 2" xfId="1899"/>
    <cellStyle name="Vírgula 7 3 3 3 2 2" xfId="7183"/>
    <cellStyle name="Vírgula 7 3 3 3 2 2 2" xfId="10898"/>
    <cellStyle name="Vírgula 7 3 3 3 2 2 2 2" xfId="25177"/>
    <cellStyle name="Vírgula 7 3 3 3 2 2 2 3" xfId="39455"/>
    <cellStyle name="Vírgula 7 3 3 3 2 2 2 4" xfId="53733"/>
    <cellStyle name="Vírgula 7 3 3 3 2 2 3" xfId="21489"/>
    <cellStyle name="Vírgula 7 3 3 3 2 2 3 2" xfId="35768"/>
    <cellStyle name="Vírgula 7 3 3 3 2 2 3 3" xfId="50046"/>
    <cellStyle name="Vírgula 7 3 3 3 2 2 4" xfId="14520"/>
    <cellStyle name="Vírgula 7 3 3 3 2 2 5" xfId="28799"/>
    <cellStyle name="Vírgula 7 3 3 3 2 2 6" xfId="43077"/>
    <cellStyle name="Vírgula 7 3 3 3 2 3" xfId="7184"/>
    <cellStyle name="Vírgula 7 3 3 3 2 3 2" xfId="21490"/>
    <cellStyle name="Vírgula 7 3 3 3 2 3 3" xfId="35769"/>
    <cellStyle name="Vírgula 7 3 3 3 2 3 4" xfId="50047"/>
    <cellStyle name="Vírgula 7 3 3 3 2 4" xfId="3840"/>
    <cellStyle name="Vírgula 7 3 3 3 2 4 2" xfId="18154"/>
    <cellStyle name="Vírgula 7 3 3 3 2 4 3" xfId="32433"/>
    <cellStyle name="Vírgula 7 3 3 3 2 4 4" xfId="46711"/>
    <cellStyle name="Vírgula 7 3 3 3 2 5" xfId="9059"/>
    <cellStyle name="Vírgula 7 3 3 3 2 5 2" xfId="23365"/>
    <cellStyle name="Vírgula 7 3 3 3 2 5 3" xfId="37644"/>
    <cellStyle name="Vírgula 7 3 3 3 2 5 4" xfId="51922"/>
    <cellStyle name="Vírgula 7 3 3 3 2 6" xfId="16331"/>
    <cellStyle name="Vírgula 7 3 3 3 2 6 2" xfId="30610"/>
    <cellStyle name="Vírgula 7 3 3 3 2 6 3" xfId="44888"/>
    <cellStyle name="Vírgula 7 3 3 3 2 7" xfId="12709"/>
    <cellStyle name="Vírgula 7 3 3 3 2 8" xfId="26988"/>
    <cellStyle name="Vírgula 7 3 3 3 2 9" xfId="41266"/>
    <cellStyle name="Vírgula 7 3 3 3 3" xfId="7185"/>
    <cellStyle name="Vírgula 7 3 3 3 3 2" xfId="10020"/>
    <cellStyle name="Vírgula 7 3 3 3 3 2 2" xfId="24299"/>
    <cellStyle name="Vírgula 7 3 3 3 3 2 3" xfId="38577"/>
    <cellStyle name="Vírgula 7 3 3 3 3 2 4" xfId="52855"/>
    <cellStyle name="Vírgula 7 3 3 3 3 3" xfId="21491"/>
    <cellStyle name="Vírgula 7 3 3 3 3 3 2" xfId="35770"/>
    <cellStyle name="Vírgula 7 3 3 3 3 3 3" xfId="50048"/>
    <cellStyle name="Vírgula 7 3 3 3 3 4" xfId="13642"/>
    <cellStyle name="Vírgula 7 3 3 3 3 5" xfId="27921"/>
    <cellStyle name="Vírgula 7 3 3 3 3 6" xfId="42199"/>
    <cellStyle name="Vírgula 7 3 3 3 4" xfId="7186"/>
    <cellStyle name="Vírgula 7 3 3 3 4 2" xfId="21492"/>
    <cellStyle name="Vírgula 7 3 3 3 4 3" xfId="35771"/>
    <cellStyle name="Vírgula 7 3 3 3 4 4" xfId="50049"/>
    <cellStyle name="Vírgula 7 3 3 3 5" xfId="2962"/>
    <cellStyle name="Vírgula 7 3 3 3 5 2" xfId="17276"/>
    <cellStyle name="Vírgula 7 3 3 3 5 3" xfId="31555"/>
    <cellStyle name="Vírgula 7 3 3 3 5 4" xfId="45833"/>
    <cellStyle name="Vírgula 7 3 3 3 6" xfId="8181"/>
    <cellStyle name="Vírgula 7 3 3 3 6 2" xfId="22487"/>
    <cellStyle name="Vírgula 7 3 3 3 6 3" xfId="36766"/>
    <cellStyle name="Vírgula 7 3 3 3 6 4" xfId="51044"/>
    <cellStyle name="Vírgula 7 3 3 3 7" xfId="15453"/>
    <cellStyle name="Vírgula 7 3 3 3 7 2" xfId="29732"/>
    <cellStyle name="Vírgula 7 3 3 3 7 3" xfId="44010"/>
    <cellStyle name="Vírgula 7 3 3 3 8" xfId="11831"/>
    <cellStyle name="Vírgula 7 3 3 3 9" xfId="26110"/>
    <cellStyle name="Vírgula 7 3 3 4" xfId="1896"/>
    <cellStyle name="Vírgula 7 3 3 4 2" xfId="7187"/>
    <cellStyle name="Vírgula 7 3 3 4 2 2" xfId="10895"/>
    <cellStyle name="Vírgula 7 3 3 4 2 2 2" xfId="25174"/>
    <cellStyle name="Vírgula 7 3 3 4 2 2 3" xfId="39452"/>
    <cellStyle name="Vírgula 7 3 3 4 2 2 4" xfId="53730"/>
    <cellStyle name="Vírgula 7 3 3 4 2 3" xfId="21493"/>
    <cellStyle name="Vírgula 7 3 3 4 2 3 2" xfId="35772"/>
    <cellStyle name="Vírgula 7 3 3 4 2 3 3" xfId="50050"/>
    <cellStyle name="Vírgula 7 3 3 4 2 4" xfId="14517"/>
    <cellStyle name="Vírgula 7 3 3 4 2 5" xfId="28796"/>
    <cellStyle name="Vírgula 7 3 3 4 2 6" xfId="43074"/>
    <cellStyle name="Vírgula 7 3 3 4 3" xfId="7188"/>
    <cellStyle name="Vírgula 7 3 3 4 3 2" xfId="21494"/>
    <cellStyle name="Vírgula 7 3 3 4 3 3" xfId="35773"/>
    <cellStyle name="Vírgula 7 3 3 4 3 4" xfId="50051"/>
    <cellStyle name="Vírgula 7 3 3 4 4" xfId="3837"/>
    <cellStyle name="Vírgula 7 3 3 4 4 2" xfId="18151"/>
    <cellStyle name="Vírgula 7 3 3 4 4 3" xfId="32430"/>
    <cellStyle name="Vírgula 7 3 3 4 4 4" xfId="46708"/>
    <cellStyle name="Vírgula 7 3 3 4 5" xfId="9056"/>
    <cellStyle name="Vírgula 7 3 3 4 5 2" xfId="23362"/>
    <cellStyle name="Vírgula 7 3 3 4 5 3" xfId="37641"/>
    <cellStyle name="Vírgula 7 3 3 4 5 4" xfId="51919"/>
    <cellStyle name="Vírgula 7 3 3 4 6" xfId="16328"/>
    <cellStyle name="Vírgula 7 3 3 4 6 2" xfId="30607"/>
    <cellStyle name="Vírgula 7 3 3 4 6 3" xfId="44885"/>
    <cellStyle name="Vírgula 7 3 3 4 7" xfId="12706"/>
    <cellStyle name="Vírgula 7 3 3 4 8" xfId="26985"/>
    <cellStyle name="Vírgula 7 3 3 4 9" xfId="41263"/>
    <cellStyle name="Vírgula 7 3 3 5" xfId="2233"/>
    <cellStyle name="Vírgula 7 3 3 5 2" xfId="7189"/>
    <cellStyle name="Vírgula 7 3 3 5 2 2" xfId="11125"/>
    <cellStyle name="Vírgula 7 3 3 5 2 2 2" xfId="25404"/>
    <cellStyle name="Vírgula 7 3 3 5 2 2 3" xfId="39682"/>
    <cellStyle name="Vírgula 7 3 3 5 2 2 4" xfId="53960"/>
    <cellStyle name="Vírgula 7 3 3 5 2 3" xfId="21495"/>
    <cellStyle name="Vírgula 7 3 3 5 2 3 2" xfId="35774"/>
    <cellStyle name="Vírgula 7 3 3 5 2 3 3" xfId="50052"/>
    <cellStyle name="Vírgula 7 3 3 5 2 4" xfId="14747"/>
    <cellStyle name="Vírgula 7 3 3 5 2 5" xfId="29026"/>
    <cellStyle name="Vírgula 7 3 3 5 2 6" xfId="43304"/>
    <cellStyle name="Vírgula 7 3 3 5 3" xfId="7190"/>
    <cellStyle name="Vírgula 7 3 3 5 3 2" xfId="21496"/>
    <cellStyle name="Vírgula 7 3 3 5 3 3" xfId="35775"/>
    <cellStyle name="Vírgula 7 3 3 5 3 4" xfId="50053"/>
    <cellStyle name="Vírgula 7 3 3 5 4" xfId="4070"/>
    <cellStyle name="Vírgula 7 3 3 5 4 2" xfId="18381"/>
    <cellStyle name="Vírgula 7 3 3 5 4 3" xfId="32660"/>
    <cellStyle name="Vírgula 7 3 3 5 4 4" xfId="46938"/>
    <cellStyle name="Vírgula 7 3 3 5 5" xfId="9286"/>
    <cellStyle name="Vírgula 7 3 3 5 5 2" xfId="23592"/>
    <cellStyle name="Vírgula 7 3 3 5 5 3" xfId="37871"/>
    <cellStyle name="Vírgula 7 3 3 5 5 4" xfId="52149"/>
    <cellStyle name="Vírgula 7 3 3 5 6" xfId="16558"/>
    <cellStyle name="Vírgula 7 3 3 5 6 2" xfId="30837"/>
    <cellStyle name="Vírgula 7 3 3 5 6 3" xfId="45115"/>
    <cellStyle name="Vírgula 7 3 3 5 7" xfId="12936"/>
    <cellStyle name="Vírgula 7 3 3 5 8" xfId="27215"/>
    <cellStyle name="Vírgula 7 3 3 5 9" xfId="41493"/>
    <cellStyle name="Vírgula 7 3 3 6" xfId="2377"/>
    <cellStyle name="Vírgula 7 3 3 6 2" xfId="7191"/>
    <cellStyle name="Vírgula 7 3 3 6 2 2" xfId="11260"/>
    <cellStyle name="Vírgula 7 3 3 6 2 2 2" xfId="25539"/>
    <cellStyle name="Vírgula 7 3 3 6 2 2 3" xfId="39817"/>
    <cellStyle name="Vírgula 7 3 3 6 2 2 4" xfId="54095"/>
    <cellStyle name="Vírgula 7 3 3 6 2 3" xfId="21497"/>
    <cellStyle name="Vírgula 7 3 3 6 2 3 2" xfId="35776"/>
    <cellStyle name="Vírgula 7 3 3 6 2 3 3" xfId="50054"/>
    <cellStyle name="Vírgula 7 3 3 6 2 4" xfId="14882"/>
    <cellStyle name="Vírgula 7 3 3 6 2 5" xfId="29161"/>
    <cellStyle name="Vírgula 7 3 3 6 2 6" xfId="43439"/>
    <cellStyle name="Vírgula 7 3 3 6 3" xfId="4205"/>
    <cellStyle name="Vírgula 7 3 3 6 3 2" xfId="18516"/>
    <cellStyle name="Vírgula 7 3 3 6 3 3" xfId="32795"/>
    <cellStyle name="Vírgula 7 3 3 6 3 4" xfId="47073"/>
    <cellStyle name="Vírgula 7 3 3 6 4" xfId="9421"/>
    <cellStyle name="Vírgula 7 3 3 6 4 2" xfId="23727"/>
    <cellStyle name="Vírgula 7 3 3 6 4 3" xfId="38006"/>
    <cellStyle name="Vírgula 7 3 3 6 4 4" xfId="52284"/>
    <cellStyle name="Vírgula 7 3 3 6 5" xfId="16693"/>
    <cellStyle name="Vírgula 7 3 3 6 5 2" xfId="30972"/>
    <cellStyle name="Vírgula 7 3 3 6 5 3" xfId="45250"/>
    <cellStyle name="Vírgula 7 3 3 6 6" xfId="13071"/>
    <cellStyle name="Vírgula 7 3 3 6 7" xfId="27350"/>
    <cellStyle name="Vírgula 7 3 3 6 8" xfId="41628"/>
    <cellStyle name="Vírgula 7 3 3 7" xfId="7192"/>
    <cellStyle name="Vírgula 7 3 3 7 2" xfId="9747"/>
    <cellStyle name="Vírgula 7 3 3 7 2 2" xfId="24026"/>
    <cellStyle name="Vírgula 7 3 3 7 2 3" xfId="38304"/>
    <cellStyle name="Vírgula 7 3 3 7 2 4" xfId="52582"/>
    <cellStyle name="Vírgula 7 3 3 7 3" xfId="21498"/>
    <cellStyle name="Vírgula 7 3 3 7 3 2" xfId="35777"/>
    <cellStyle name="Vírgula 7 3 3 7 3 3" xfId="50055"/>
    <cellStyle name="Vírgula 7 3 3 7 4" xfId="13369"/>
    <cellStyle name="Vírgula 7 3 3 7 5" xfId="27648"/>
    <cellStyle name="Vírgula 7 3 3 7 6" xfId="41926"/>
    <cellStyle name="Vírgula 7 3 3 8" xfId="7193"/>
    <cellStyle name="Vírgula 7 3 3 8 2" xfId="21499"/>
    <cellStyle name="Vírgula 7 3 3 8 3" xfId="35778"/>
    <cellStyle name="Vírgula 7 3 3 8 4" xfId="50056"/>
    <cellStyle name="Vírgula 7 3 3 9" xfId="2689"/>
    <cellStyle name="Vírgula 7 3 3 9 2" xfId="17003"/>
    <cellStyle name="Vírgula 7 3 3 9 3" xfId="31282"/>
    <cellStyle name="Vírgula 7 3 3 9 4" xfId="45560"/>
    <cellStyle name="Vírgula 7 3 4" xfId="474"/>
    <cellStyle name="Vírgula 7 3 4 10" xfId="25748"/>
    <cellStyle name="Vírgula 7 3 4 11" xfId="40026"/>
    <cellStyle name="Vírgula 7 3 4 2" xfId="1036"/>
    <cellStyle name="Vírgula 7 3 4 2 10" xfId="40478"/>
    <cellStyle name="Vírgula 7 3 4 2 2" xfId="1901"/>
    <cellStyle name="Vírgula 7 3 4 2 2 2" xfId="7194"/>
    <cellStyle name="Vírgula 7 3 4 2 2 2 2" xfId="10900"/>
    <cellStyle name="Vírgula 7 3 4 2 2 2 2 2" xfId="25179"/>
    <cellStyle name="Vírgula 7 3 4 2 2 2 2 3" xfId="39457"/>
    <cellStyle name="Vírgula 7 3 4 2 2 2 2 4" xfId="53735"/>
    <cellStyle name="Vírgula 7 3 4 2 2 2 3" xfId="21500"/>
    <cellStyle name="Vírgula 7 3 4 2 2 2 3 2" xfId="35779"/>
    <cellStyle name="Vírgula 7 3 4 2 2 2 3 3" xfId="50057"/>
    <cellStyle name="Vírgula 7 3 4 2 2 2 4" xfId="14522"/>
    <cellStyle name="Vírgula 7 3 4 2 2 2 5" xfId="28801"/>
    <cellStyle name="Vírgula 7 3 4 2 2 2 6" xfId="43079"/>
    <cellStyle name="Vírgula 7 3 4 2 2 3" xfId="7195"/>
    <cellStyle name="Vírgula 7 3 4 2 2 3 2" xfId="21501"/>
    <cellStyle name="Vírgula 7 3 4 2 2 3 3" xfId="35780"/>
    <cellStyle name="Vírgula 7 3 4 2 2 3 4" xfId="50058"/>
    <cellStyle name="Vírgula 7 3 4 2 2 4" xfId="3842"/>
    <cellStyle name="Vírgula 7 3 4 2 2 4 2" xfId="18156"/>
    <cellStyle name="Vírgula 7 3 4 2 2 4 3" xfId="32435"/>
    <cellStyle name="Vírgula 7 3 4 2 2 4 4" xfId="46713"/>
    <cellStyle name="Vírgula 7 3 4 2 2 5" xfId="9061"/>
    <cellStyle name="Vírgula 7 3 4 2 2 5 2" xfId="23367"/>
    <cellStyle name="Vírgula 7 3 4 2 2 5 3" xfId="37646"/>
    <cellStyle name="Vírgula 7 3 4 2 2 5 4" xfId="51924"/>
    <cellStyle name="Vírgula 7 3 4 2 2 6" xfId="16333"/>
    <cellStyle name="Vírgula 7 3 4 2 2 6 2" xfId="30612"/>
    <cellStyle name="Vírgula 7 3 4 2 2 6 3" xfId="44890"/>
    <cellStyle name="Vírgula 7 3 4 2 2 7" xfId="12711"/>
    <cellStyle name="Vírgula 7 3 4 2 2 8" xfId="26990"/>
    <cellStyle name="Vírgula 7 3 4 2 2 9" xfId="41268"/>
    <cellStyle name="Vírgula 7 3 4 2 3" xfId="7196"/>
    <cellStyle name="Vírgula 7 3 4 2 3 2" xfId="10110"/>
    <cellStyle name="Vírgula 7 3 4 2 3 2 2" xfId="24389"/>
    <cellStyle name="Vírgula 7 3 4 2 3 2 3" xfId="38667"/>
    <cellStyle name="Vírgula 7 3 4 2 3 2 4" xfId="52945"/>
    <cellStyle name="Vírgula 7 3 4 2 3 3" xfId="21502"/>
    <cellStyle name="Vírgula 7 3 4 2 3 3 2" xfId="35781"/>
    <cellStyle name="Vírgula 7 3 4 2 3 3 3" xfId="50059"/>
    <cellStyle name="Vírgula 7 3 4 2 3 4" xfId="13732"/>
    <cellStyle name="Vírgula 7 3 4 2 3 5" xfId="28011"/>
    <cellStyle name="Vírgula 7 3 4 2 3 6" xfId="42289"/>
    <cellStyle name="Vírgula 7 3 4 2 4" xfId="7197"/>
    <cellStyle name="Vírgula 7 3 4 2 4 2" xfId="21503"/>
    <cellStyle name="Vírgula 7 3 4 2 4 3" xfId="35782"/>
    <cellStyle name="Vírgula 7 3 4 2 4 4" xfId="50060"/>
    <cellStyle name="Vírgula 7 3 4 2 5" xfId="3052"/>
    <cellStyle name="Vírgula 7 3 4 2 5 2" xfId="17366"/>
    <cellStyle name="Vírgula 7 3 4 2 5 3" xfId="31645"/>
    <cellStyle name="Vírgula 7 3 4 2 5 4" xfId="45923"/>
    <cellStyle name="Vírgula 7 3 4 2 6" xfId="8271"/>
    <cellStyle name="Vírgula 7 3 4 2 6 2" xfId="22577"/>
    <cellStyle name="Vírgula 7 3 4 2 6 3" xfId="36856"/>
    <cellStyle name="Vírgula 7 3 4 2 6 4" xfId="51134"/>
    <cellStyle name="Vírgula 7 3 4 2 7" xfId="15543"/>
    <cellStyle name="Vírgula 7 3 4 2 7 2" xfId="29822"/>
    <cellStyle name="Vírgula 7 3 4 2 7 3" xfId="44100"/>
    <cellStyle name="Vírgula 7 3 4 2 8" xfId="11921"/>
    <cellStyle name="Vírgula 7 3 4 2 9" xfId="26200"/>
    <cellStyle name="Vírgula 7 3 4 3" xfId="1900"/>
    <cellStyle name="Vírgula 7 3 4 3 2" xfId="7198"/>
    <cellStyle name="Vírgula 7 3 4 3 2 2" xfId="10899"/>
    <cellStyle name="Vírgula 7 3 4 3 2 2 2" xfId="25178"/>
    <cellStyle name="Vírgula 7 3 4 3 2 2 3" xfId="39456"/>
    <cellStyle name="Vírgula 7 3 4 3 2 2 4" xfId="53734"/>
    <cellStyle name="Vírgula 7 3 4 3 2 3" xfId="21504"/>
    <cellStyle name="Vírgula 7 3 4 3 2 3 2" xfId="35783"/>
    <cellStyle name="Vírgula 7 3 4 3 2 3 3" xfId="50061"/>
    <cellStyle name="Vírgula 7 3 4 3 2 4" xfId="14521"/>
    <cellStyle name="Vírgula 7 3 4 3 2 5" xfId="28800"/>
    <cellStyle name="Vírgula 7 3 4 3 2 6" xfId="43078"/>
    <cellStyle name="Vírgula 7 3 4 3 3" xfId="7199"/>
    <cellStyle name="Vírgula 7 3 4 3 3 2" xfId="21505"/>
    <cellStyle name="Vírgula 7 3 4 3 3 3" xfId="35784"/>
    <cellStyle name="Vírgula 7 3 4 3 3 4" xfId="50062"/>
    <cellStyle name="Vírgula 7 3 4 3 4" xfId="3841"/>
    <cellStyle name="Vírgula 7 3 4 3 4 2" xfId="18155"/>
    <cellStyle name="Vírgula 7 3 4 3 4 3" xfId="32434"/>
    <cellStyle name="Vírgula 7 3 4 3 4 4" xfId="46712"/>
    <cellStyle name="Vírgula 7 3 4 3 5" xfId="9060"/>
    <cellStyle name="Vírgula 7 3 4 3 5 2" xfId="23366"/>
    <cellStyle name="Vírgula 7 3 4 3 5 3" xfId="37645"/>
    <cellStyle name="Vírgula 7 3 4 3 5 4" xfId="51923"/>
    <cellStyle name="Vírgula 7 3 4 3 6" xfId="16332"/>
    <cellStyle name="Vírgula 7 3 4 3 6 2" xfId="30611"/>
    <cellStyle name="Vírgula 7 3 4 3 6 3" xfId="44889"/>
    <cellStyle name="Vírgula 7 3 4 3 7" xfId="12710"/>
    <cellStyle name="Vírgula 7 3 4 3 8" xfId="26989"/>
    <cellStyle name="Vírgula 7 3 4 3 9" xfId="41267"/>
    <cellStyle name="Vírgula 7 3 4 4" xfId="7200"/>
    <cellStyle name="Vírgula 7 3 4 4 2" xfId="9658"/>
    <cellStyle name="Vírgula 7 3 4 4 2 2" xfId="23937"/>
    <cellStyle name="Vírgula 7 3 4 4 2 3" xfId="38215"/>
    <cellStyle name="Vírgula 7 3 4 4 2 4" xfId="52493"/>
    <cellStyle name="Vírgula 7 3 4 4 3" xfId="21506"/>
    <cellStyle name="Vírgula 7 3 4 4 3 2" xfId="35785"/>
    <cellStyle name="Vírgula 7 3 4 4 3 3" xfId="50063"/>
    <cellStyle name="Vírgula 7 3 4 4 4" xfId="13280"/>
    <cellStyle name="Vírgula 7 3 4 4 5" xfId="27559"/>
    <cellStyle name="Vírgula 7 3 4 4 6" xfId="41837"/>
    <cellStyle name="Vírgula 7 3 4 5" xfId="7201"/>
    <cellStyle name="Vírgula 7 3 4 5 2" xfId="21507"/>
    <cellStyle name="Vírgula 7 3 4 5 3" xfId="35786"/>
    <cellStyle name="Vírgula 7 3 4 5 4" xfId="50064"/>
    <cellStyle name="Vírgula 7 3 4 6" xfId="2600"/>
    <cellStyle name="Vírgula 7 3 4 6 2" xfId="16914"/>
    <cellStyle name="Vírgula 7 3 4 6 3" xfId="31193"/>
    <cellStyle name="Vírgula 7 3 4 6 4" xfId="45471"/>
    <cellStyle name="Vírgula 7 3 4 7" xfId="7819"/>
    <cellStyle name="Vírgula 7 3 4 7 2" xfId="22125"/>
    <cellStyle name="Vírgula 7 3 4 7 3" xfId="36404"/>
    <cellStyle name="Vírgula 7 3 4 7 4" xfId="50682"/>
    <cellStyle name="Vírgula 7 3 4 8" xfId="15091"/>
    <cellStyle name="Vírgula 7 3 4 8 2" xfId="29370"/>
    <cellStyle name="Vírgula 7 3 4 8 3" xfId="43648"/>
    <cellStyle name="Vírgula 7 3 4 9" xfId="11469"/>
    <cellStyle name="Vírgula 7 3 5" xfId="683"/>
    <cellStyle name="Vírgula 7 3 5 10" xfId="25883"/>
    <cellStyle name="Vírgula 7 3 5 11" xfId="40161"/>
    <cellStyle name="Vírgula 7 3 5 2" xfId="1149"/>
    <cellStyle name="Vírgula 7 3 5 2 10" xfId="40528"/>
    <cellStyle name="Vírgula 7 3 5 2 2" xfId="1903"/>
    <cellStyle name="Vírgula 7 3 5 2 2 2" xfId="7202"/>
    <cellStyle name="Vírgula 7 3 5 2 2 2 2" xfId="10902"/>
    <cellStyle name="Vírgula 7 3 5 2 2 2 2 2" xfId="25181"/>
    <cellStyle name="Vírgula 7 3 5 2 2 2 2 3" xfId="39459"/>
    <cellStyle name="Vírgula 7 3 5 2 2 2 2 4" xfId="53737"/>
    <cellStyle name="Vírgula 7 3 5 2 2 2 3" xfId="21508"/>
    <cellStyle name="Vírgula 7 3 5 2 2 2 3 2" xfId="35787"/>
    <cellStyle name="Vírgula 7 3 5 2 2 2 3 3" xfId="50065"/>
    <cellStyle name="Vírgula 7 3 5 2 2 2 4" xfId="14524"/>
    <cellStyle name="Vírgula 7 3 5 2 2 2 5" xfId="28803"/>
    <cellStyle name="Vírgula 7 3 5 2 2 2 6" xfId="43081"/>
    <cellStyle name="Vírgula 7 3 5 2 2 3" xfId="7203"/>
    <cellStyle name="Vírgula 7 3 5 2 2 3 2" xfId="21509"/>
    <cellStyle name="Vírgula 7 3 5 2 2 3 3" xfId="35788"/>
    <cellStyle name="Vírgula 7 3 5 2 2 3 4" xfId="50066"/>
    <cellStyle name="Vírgula 7 3 5 2 2 4" xfId="3844"/>
    <cellStyle name="Vírgula 7 3 5 2 2 4 2" xfId="18158"/>
    <cellStyle name="Vírgula 7 3 5 2 2 4 3" xfId="32437"/>
    <cellStyle name="Vírgula 7 3 5 2 2 4 4" xfId="46715"/>
    <cellStyle name="Vírgula 7 3 5 2 2 5" xfId="9063"/>
    <cellStyle name="Vírgula 7 3 5 2 2 5 2" xfId="23369"/>
    <cellStyle name="Vírgula 7 3 5 2 2 5 3" xfId="37648"/>
    <cellStyle name="Vírgula 7 3 5 2 2 5 4" xfId="51926"/>
    <cellStyle name="Vírgula 7 3 5 2 2 6" xfId="16335"/>
    <cellStyle name="Vírgula 7 3 5 2 2 6 2" xfId="30614"/>
    <cellStyle name="Vírgula 7 3 5 2 2 6 3" xfId="44892"/>
    <cellStyle name="Vírgula 7 3 5 2 2 7" xfId="12713"/>
    <cellStyle name="Vírgula 7 3 5 2 2 8" xfId="26992"/>
    <cellStyle name="Vírgula 7 3 5 2 2 9" xfId="41270"/>
    <cellStyle name="Vírgula 7 3 5 2 3" xfId="7204"/>
    <cellStyle name="Vírgula 7 3 5 2 3 2" xfId="10160"/>
    <cellStyle name="Vírgula 7 3 5 2 3 2 2" xfId="24439"/>
    <cellStyle name="Vírgula 7 3 5 2 3 2 3" xfId="38717"/>
    <cellStyle name="Vírgula 7 3 5 2 3 2 4" xfId="52995"/>
    <cellStyle name="Vírgula 7 3 5 2 3 3" xfId="21510"/>
    <cellStyle name="Vírgula 7 3 5 2 3 3 2" xfId="35789"/>
    <cellStyle name="Vírgula 7 3 5 2 3 3 3" xfId="50067"/>
    <cellStyle name="Vírgula 7 3 5 2 3 4" xfId="13782"/>
    <cellStyle name="Vírgula 7 3 5 2 3 5" xfId="28061"/>
    <cellStyle name="Vírgula 7 3 5 2 3 6" xfId="42339"/>
    <cellStyle name="Vírgula 7 3 5 2 4" xfId="7205"/>
    <cellStyle name="Vírgula 7 3 5 2 4 2" xfId="21511"/>
    <cellStyle name="Vírgula 7 3 5 2 4 3" xfId="35790"/>
    <cellStyle name="Vírgula 7 3 5 2 4 4" xfId="50068"/>
    <cellStyle name="Vírgula 7 3 5 2 5" xfId="3102"/>
    <cellStyle name="Vírgula 7 3 5 2 5 2" xfId="17416"/>
    <cellStyle name="Vírgula 7 3 5 2 5 3" xfId="31695"/>
    <cellStyle name="Vírgula 7 3 5 2 5 4" xfId="45973"/>
    <cellStyle name="Vírgula 7 3 5 2 6" xfId="8321"/>
    <cellStyle name="Vírgula 7 3 5 2 6 2" xfId="22627"/>
    <cellStyle name="Vírgula 7 3 5 2 6 3" xfId="36906"/>
    <cellStyle name="Vírgula 7 3 5 2 6 4" xfId="51184"/>
    <cellStyle name="Vírgula 7 3 5 2 7" xfId="15593"/>
    <cellStyle name="Vírgula 7 3 5 2 7 2" xfId="29872"/>
    <cellStyle name="Vírgula 7 3 5 2 7 3" xfId="44150"/>
    <cellStyle name="Vírgula 7 3 5 2 8" xfId="11971"/>
    <cellStyle name="Vírgula 7 3 5 2 9" xfId="26250"/>
    <cellStyle name="Vírgula 7 3 5 3" xfId="1902"/>
    <cellStyle name="Vírgula 7 3 5 3 2" xfId="7206"/>
    <cellStyle name="Vírgula 7 3 5 3 2 2" xfId="10901"/>
    <cellStyle name="Vírgula 7 3 5 3 2 2 2" xfId="25180"/>
    <cellStyle name="Vírgula 7 3 5 3 2 2 3" xfId="39458"/>
    <cellStyle name="Vírgula 7 3 5 3 2 2 4" xfId="53736"/>
    <cellStyle name="Vírgula 7 3 5 3 2 3" xfId="21512"/>
    <cellStyle name="Vírgula 7 3 5 3 2 3 2" xfId="35791"/>
    <cellStyle name="Vírgula 7 3 5 3 2 3 3" xfId="50069"/>
    <cellStyle name="Vírgula 7 3 5 3 2 4" xfId="14523"/>
    <cellStyle name="Vírgula 7 3 5 3 2 5" xfId="28802"/>
    <cellStyle name="Vírgula 7 3 5 3 2 6" xfId="43080"/>
    <cellStyle name="Vírgula 7 3 5 3 3" xfId="7207"/>
    <cellStyle name="Vírgula 7 3 5 3 3 2" xfId="21513"/>
    <cellStyle name="Vírgula 7 3 5 3 3 3" xfId="35792"/>
    <cellStyle name="Vírgula 7 3 5 3 3 4" xfId="50070"/>
    <cellStyle name="Vírgula 7 3 5 3 4" xfId="3843"/>
    <cellStyle name="Vírgula 7 3 5 3 4 2" xfId="18157"/>
    <cellStyle name="Vírgula 7 3 5 3 4 3" xfId="32436"/>
    <cellStyle name="Vírgula 7 3 5 3 4 4" xfId="46714"/>
    <cellStyle name="Vírgula 7 3 5 3 5" xfId="9062"/>
    <cellStyle name="Vírgula 7 3 5 3 5 2" xfId="23368"/>
    <cellStyle name="Vírgula 7 3 5 3 5 3" xfId="37647"/>
    <cellStyle name="Vírgula 7 3 5 3 5 4" xfId="51925"/>
    <cellStyle name="Vírgula 7 3 5 3 6" xfId="16334"/>
    <cellStyle name="Vírgula 7 3 5 3 6 2" xfId="30613"/>
    <cellStyle name="Vírgula 7 3 5 3 6 3" xfId="44891"/>
    <cellStyle name="Vírgula 7 3 5 3 7" xfId="12712"/>
    <cellStyle name="Vírgula 7 3 5 3 8" xfId="26991"/>
    <cellStyle name="Vírgula 7 3 5 3 9" xfId="41269"/>
    <cellStyle name="Vírgula 7 3 5 4" xfId="7208"/>
    <cellStyle name="Vírgula 7 3 5 4 2" xfId="9793"/>
    <cellStyle name="Vírgula 7 3 5 4 2 2" xfId="24072"/>
    <cellStyle name="Vírgula 7 3 5 4 2 3" xfId="38350"/>
    <cellStyle name="Vírgula 7 3 5 4 2 4" xfId="52628"/>
    <cellStyle name="Vírgula 7 3 5 4 3" xfId="21514"/>
    <cellStyle name="Vírgula 7 3 5 4 3 2" xfId="35793"/>
    <cellStyle name="Vírgula 7 3 5 4 3 3" xfId="50071"/>
    <cellStyle name="Vírgula 7 3 5 4 4" xfId="13415"/>
    <cellStyle name="Vírgula 7 3 5 4 5" xfId="27694"/>
    <cellStyle name="Vírgula 7 3 5 4 6" xfId="41972"/>
    <cellStyle name="Vírgula 7 3 5 5" xfId="7209"/>
    <cellStyle name="Vírgula 7 3 5 5 2" xfId="21515"/>
    <cellStyle name="Vírgula 7 3 5 5 3" xfId="35794"/>
    <cellStyle name="Vírgula 7 3 5 5 4" xfId="50072"/>
    <cellStyle name="Vírgula 7 3 5 6" xfId="2735"/>
    <cellStyle name="Vírgula 7 3 5 6 2" xfId="17049"/>
    <cellStyle name="Vírgula 7 3 5 6 3" xfId="31328"/>
    <cellStyle name="Vírgula 7 3 5 6 4" xfId="45606"/>
    <cellStyle name="Vírgula 7 3 5 7" xfId="7954"/>
    <cellStyle name="Vírgula 7 3 5 7 2" xfId="22260"/>
    <cellStyle name="Vírgula 7 3 5 7 3" xfId="36539"/>
    <cellStyle name="Vírgula 7 3 5 7 4" xfId="50817"/>
    <cellStyle name="Vírgula 7 3 5 8" xfId="15226"/>
    <cellStyle name="Vírgula 7 3 5 8 2" xfId="29505"/>
    <cellStyle name="Vírgula 7 3 5 8 3" xfId="43783"/>
    <cellStyle name="Vírgula 7 3 5 9" xfId="11604"/>
    <cellStyle name="Vírgula 7 3 6" xfId="358"/>
    <cellStyle name="Vírgula 7 3 6 10" xfId="25699"/>
    <cellStyle name="Vírgula 7 3 6 11" xfId="39977"/>
    <cellStyle name="Vírgula 7 3 6 2" xfId="980"/>
    <cellStyle name="Vírgula 7 3 6 2 10" xfId="40434"/>
    <cellStyle name="Vírgula 7 3 6 2 2" xfId="1905"/>
    <cellStyle name="Vírgula 7 3 6 2 2 2" xfId="7210"/>
    <cellStyle name="Vírgula 7 3 6 2 2 2 2" xfId="10904"/>
    <cellStyle name="Vírgula 7 3 6 2 2 2 2 2" xfId="25183"/>
    <cellStyle name="Vírgula 7 3 6 2 2 2 2 3" xfId="39461"/>
    <cellStyle name="Vírgula 7 3 6 2 2 2 2 4" xfId="53739"/>
    <cellStyle name="Vírgula 7 3 6 2 2 2 3" xfId="21516"/>
    <cellStyle name="Vírgula 7 3 6 2 2 2 3 2" xfId="35795"/>
    <cellStyle name="Vírgula 7 3 6 2 2 2 3 3" xfId="50073"/>
    <cellStyle name="Vírgula 7 3 6 2 2 2 4" xfId="14526"/>
    <cellStyle name="Vírgula 7 3 6 2 2 2 5" xfId="28805"/>
    <cellStyle name="Vírgula 7 3 6 2 2 2 6" xfId="43083"/>
    <cellStyle name="Vírgula 7 3 6 2 2 3" xfId="7211"/>
    <cellStyle name="Vírgula 7 3 6 2 2 3 2" xfId="21517"/>
    <cellStyle name="Vírgula 7 3 6 2 2 3 3" xfId="35796"/>
    <cellStyle name="Vírgula 7 3 6 2 2 3 4" xfId="50074"/>
    <cellStyle name="Vírgula 7 3 6 2 2 4" xfId="3846"/>
    <cellStyle name="Vírgula 7 3 6 2 2 4 2" xfId="18160"/>
    <cellStyle name="Vírgula 7 3 6 2 2 4 3" xfId="32439"/>
    <cellStyle name="Vírgula 7 3 6 2 2 4 4" xfId="46717"/>
    <cellStyle name="Vírgula 7 3 6 2 2 5" xfId="9065"/>
    <cellStyle name="Vírgula 7 3 6 2 2 5 2" xfId="23371"/>
    <cellStyle name="Vírgula 7 3 6 2 2 5 3" xfId="37650"/>
    <cellStyle name="Vírgula 7 3 6 2 2 5 4" xfId="51928"/>
    <cellStyle name="Vírgula 7 3 6 2 2 6" xfId="16337"/>
    <cellStyle name="Vírgula 7 3 6 2 2 6 2" xfId="30616"/>
    <cellStyle name="Vírgula 7 3 6 2 2 6 3" xfId="44894"/>
    <cellStyle name="Vírgula 7 3 6 2 2 7" xfId="12715"/>
    <cellStyle name="Vírgula 7 3 6 2 2 8" xfId="26994"/>
    <cellStyle name="Vírgula 7 3 6 2 2 9" xfId="41272"/>
    <cellStyle name="Vírgula 7 3 6 2 3" xfId="7212"/>
    <cellStyle name="Vírgula 7 3 6 2 3 2" xfId="10066"/>
    <cellStyle name="Vírgula 7 3 6 2 3 2 2" xfId="24345"/>
    <cellStyle name="Vírgula 7 3 6 2 3 2 3" xfId="38623"/>
    <cellStyle name="Vírgula 7 3 6 2 3 2 4" xfId="52901"/>
    <cellStyle name="Vírgula 7 3 6 2 3 3" xfId="21518"/>
    <cellStyle name="Vírgula 7 3 6 2 3 3 2" xfId="35797"/>
    <cellStyle name="Vírgula 7 3 6 2 3 3 3" xfId="50075"/>
    <cellStyle name="Vírgula 7 3 6 2 3 4" xfId="13688"/>
    <cellStyle name="Vírgula 7 3 6 2 3 5" xfId="27967"/>
    <cellStyle name="Vírgula 7 3 6 2 3 6" xfId="42245"/>
    <cellStyle name="Vírgula 7 3 6 2 4" xfId="7213"/>
    <cellStyle name="Vírgula 7 3 6 2 4 2" xfId="21519"/>
    <cellStyle name="Vírgula 7 3 6 2 4 3" xfId="35798"/>
    <cellStyle name="Vírgula 7 3 6 2 4 4" xfId="50076"/>
    <cellStyle name="Vírgula 7 3 6 2 5" xfId="3008"/>
    <cellStyle name="Vírgula 7 3 6 2 5 2" xfId="17322"/>
    <cellStyle name="Vírgula 7 3 6 2 5 3" xfId="31601"/>
    <cellStyle name="Vírgula 7 3 6 2 5 4" xfId="45879"/>
    <cellStyle name="Vírgula 7 3 6 2 6" xfId="8227"/>
    <cellStyle name="Vírgula 7 3 6 2 6 2" xfId="22533"/>
    <cellStyle name="Vírgula 7 3 6 2 6 3" xfId="36812"/>
    <cellStyle name="Vírgula 7 3 6 2 6 4" xfId="51090"/>
    <cellStyle name="Vírgula 7 3 6 2 7" xfId="15499"/>
    <cellStyle name="Vírgula 7 3 6 2 7 2" xfId="29778"/>
    <cellStyle name="Vírgula 7 3 6 2 7 3" xfId="44056"/>
    <cellStyle name="Vírgula 7 3 6 2 8" xfId="11877"/>
    <cellStyle name="Vírgula 7 3 6 2 9" xfId="26156"/>
    <cellStyle name="Vírgula 7 3 6 3" xfId="1904"/>
    <cellStyle name="Vírgula 7 3 6 3 2" xfId="7214"/>
    <cellStyle name="Vírgula 7 3 6 3 2 2" xfId="10903"/>
    <cellStyle name="Vírgula 7 3 6 3 2 2 2" xfId="25182"/>
    <cellStyle name="Vírgula 7 3 6 3 2 2 3" xfId="39460"/>
    <cellStyle name="Vírgula 7 3 6 3 2 2 4" xfId="53738"/>
    <cellStyle name="Vírgula 7 3 6 3 2 3" xfId="21520"/>
    <cellStyle name="Vírgula 7 3 6 3 2 3 2" xfId="35799"/>
    <cellStyle name="Vírgula 7 3 6 3 2 3 3" xfId="50077"/>
    <cellStyle name="Vírgula 7 3 6 3 2 4" xfId="14525"/>
    <cellStyle name="Vírgula 7 3 6 3 2 5" xfId="28804"/>
    <cellStyle name="Vírgula 7 3 6 3 2 6" xfId="43082"/>
    <cellStyle name="Vírgula 7 3 6 3 3" xfId="7215"/>
    <cellStyle name="Vírgula 7 3 6 3 3 2" xfId="21521"/>
    <cellStyle name="Vírgula 7 3 6 3 3 3" xfId="35800"/>
    <cellStyle name="Vírgula 7 3 6 3 3 4" xfId="50078"/>
    <cellStyle name="Vírgula 7 3 6 3 4" xfId="3845"/>
    <cellStyle name="Vírgula 7 3 6 3 4 2" xfId="18159"/>
    <cellStyle name="Vírgula 7 3 6 3 4 3" xfId="32438"/>
    <cellStyle name="Vírgula 7 3 6 3 4 4" xfId="46716"/>
    <cellStyle name="Vírgula 7 3 6 3 5" xfId="9064"/>
    <cellStyle name="Vírgula 7 3 6 3 5 2" xfId="23370"/>
    <cellStyle name="Vírgula 7 3 6 3 5 3" xfId="37649"/>
    <cellStyle name="Vírgula 7 3 6 3 5 4" xfId="51927"/>
    <cellStyle name="Vírgula 7 3 6 3 6" xfId="16336"/>
    <cellStyle name="Vírgula 7 3 6 3 6 2" xfId="30615"/>
    <cellStyle name="Vírgula 7 3 6 3 6 3" xfId="44893"/>
    <cellStyle name="Vírgula 7 3 6 3 7" xfId="12714"/>
    <cellStyle name="Vírgula 7 3 6 3 8" xfId="26993"/>
    <cellStyle name="Vírgula 7 3 6 3 9" xfId="41271"/>
    <cellStyle name="Vírgula 7 3 6 4" xfId="7216"/>
    <cellStyle name="Vírgula 7 3 6 4 2" xfId="9609"/>
    <cellStyle name="Vírgula 7 3 6 4 2 2" xfId="23888"/>
    <cellStyle name="Vírgula 7 3 6 4 2 3" xfId="38166"/>
    <cellStyle name="Vírgula 7 3 6 4 2 4" xfId="52444"/>
    <cellStyle name="Vírgula 7 3 6 4 3" xfId="21522"/>
    <cellStyle name="Vírgula 7 3 6 4 3 2" xfId="35801"/>
    <cellStyle name="Vírgula 7 3 6 4 3 3" xfId="50079"/>
    <cellStyle name="Vírgula 7 3 6 4 4" xfId="13231"/>
    <cellStyle name="Vírgula 7 3 6 4 5" xfId="27510"/>
    <cellStyle name="Vírgula 7 3 6 4 6" xfId="41788"/>
    <cellStyle name="Vírgula 7 3 6 5" xfId="7217"/>
    <cellStyle name="Vírgula 7 3 6 5 2" xfId="21523"/>
    <cellStyle name="Vírgula 7 3 6 5 3" xfId="35802"/>
    <cellStyle name="Vírgula 7 3 6 5 4" xfId="50080"/>
    <cellStyle name="Vírgula 7 3 6 6" xfId="2551"/>
    <cellStyle name="Vírgula 7 3 6 6 2" xfId="16865"/>
    <cellStyle name="Vírgula 7 3 6 6 3" xfId="31144"/>
    <cellStyle name="Vírgula 7 3 6 6 4" xfId="45422"/>
    <cellStyle name="Vírgula 7 3 6 7" xfId="7770"/>
    <cellStyle name="Vírgula 7 3 6 7 2" xfId="22076"/>
    <cellStyle name="Vírgula 7 3 6 7 3" xfId="36355"/>
    <cellStyle name="Vírgula 7 3 6 7 4" xfId="50633"/>
    <cellStyle name="Vírgula 7 3 6 8" xfId="15042"/>
    <cellStyle name="Vírgula 7 3 6 8 2" xfId="29321"/>
    <cellStyle name="Vírgula 7 3 6 8 3" xfId="43599"/>
    <cellStyle name="Vírgula 7 3 6 9" xfId="11420"/>
    <cellStyle name="Vírgula 7 3 7" xfId="833"/>
    <cellStyle name="Vírgula 7 3 7 10" xfId="40299"/>
    <cellStyle name="Vírgula 7 3 7 2" xfId="1906"/>
    <cellStyle name="Vírgula 7 3 7 2 2" xfId="7218"/>
    <cellStyle name="Vírgula 7 3 7 2 2 2" xfId="10905"/>
    <cellStyle name="Vírgula 7 3 7 2 2 2 2" xfId="25184"/>
    <cellStyle name="Vírgula 7 3 7 2 2 2 3" xfId="39462"/>
    <cellStyle name="Vírgula 7 3 7 2 2 2 4" xfId="53740"/>
    <cellStyle name="Vírgula 7 3 7 2 2 3" xfId="21524"/>
    <cellStyle name="Vírgula 7 3 7 2 2 3 2" xfId="35803"/>
    <cellStyle name="Vírgula 7 3 7 2 2 3 3" xfId="50081"/>
    <cellStyle name="Vírgula 7 3 7 2 2 4" xfId="14527"/>
    <cellStyle name="Vírgula 7 3 7 2 2 5" xfId="28806"/>
    <cellStyle name="Vírgula 7 3 7 2 2 6" xfId="43084"/>
    <cellStyle name="Vírgula 7 3 7 2 3" xfId="7219"/>
    <cellStyle name="Vírgula 7 3 7 2 3 2" xfId="21525"/>
    <cellStyle name="Vírgula 7 3 7 2 3 3" xfId="35804"/>
    <cellStyle name="Vírgula 7 3 7 2 3 4" xfId="50082"/>
    <cellStyle name="Vírgula 7 3 7 2 4" xfId="3847"/>
    <cellStyle name="Vírgula 7 3 7 2 4 2" xfId="18161"/>
    <cellStyle name="Vírgula 7 3 7 2 4 3" xfId="32440"/>
    <cellStyle name="Vírgula 7 3 7 2 4 4" xfId="46718"/>
    <cellStyle name="Vírgula 7 3 7 2 5" xfId="9066"/>
    <cellStyle name="Vírgula 7 3 7 2 5 2" xfId="23372"/>
    <cellStyle name="Vírgula 7 3 7 2 5 3" xfId="37651"/>
    <cellStyle name="Vírgula 7 3 7 2 5 4" xfId="51929"/>
    <cellStyle name="Vírgula 7 3 7 2 6" xfId="16338"/>
    <cellStyle name="Vírgula 7 3 7 2 6 2" xfId="30617"/>
    <cellStyle name="Vírgula 7 3 7 2 6 3" xfId="44895"/>
    <cellStyle name="Vírgula 7 3 7 2 7" xfId="12716"/>
    <cellStyle name="Vírgula 7 3 7 2 8" xfId="26995"/>
    <cellStyle name="Vírgula 7 3 7 2 9" xfId="41273"/>
    <cellStyle name="Vírgula 7 3 7 3" xfId="7220"/>
    <cellStyle name="Vírgula 7 3 7 3 2" xfId="9931"/>
    <cellStyle name="Vírgula 7 3 7 3 2 2" xfId="24210"/>
    <cellStyle name="Vírgula 7 3 7 3 2 3" xfId="38488"/>
    <cellStyle name="Vírgula 7 3 7 3 2 4" xfId="52766"/>
    <cellStyle name="Vírgula 7 3 7 3 3" xfId="21526"/>
    <cellStyle name="Vírgula 7 3 7 3 3 2" xfId="35805"/>
    <cellStyle name="Vírgula 7 3 7 3 3 3" xfId="50083"/>
    <cellStyle name="Vírgula 7 3 7 3 4" xfId="13553"/>
    <cellStyle name="Vírgula 7 3 7 3 5" xfId="27832"/>
    <cellStyle name="Vírgula 7 3 7 3 6" xfId="42110"/>
    <cellStyle name="Vírgula 7 3 7 4" xfId="7221"/>
    <cellStyle name="Vírgula 7 3 7 4 2" xfId="21527"/>
    <cellStyle name="Vírgula 7 3 7 4 3" xfId="35806"/>
    <cellStyle name="Vírgula 7 3 7 4 4" xfId="50084"/>
    <cellStyle name="Vírgula 7 3 7 5" xfId="2873"/>
    <cellStyle name="Vírgula 7 3 7 5 2" xfId="17187"/>
    <cellStyle name="Vírgula 7 3 7 5 3" xfId="31466"/>
    <cellStyle name="Vírgula 7 3 7 5 4" xfId="45744"/>
    <cellStyle name="Vírgula 7 3 7 6" xfId="8092"/>
    <cellStyle name="Vírgula 7 3 7 6 2" xfId="22398"/>
    <cellStyle name="Vírgula 7 3 7 6 3" xfId="36677"/>
    <cellStyle name="Vírgula 7 3 7 6 4" xfId="50955"/>
    <cellStyle name="Vírgula 7 3 7 7" xfId="15364"/>
    <cellStyle name="Vírgula 7 3 7 7 2" xfId="29643"/>
    <cellStyle name="Vírgula 7 3 7 7 3" xfId="43921"/>
    <cellStyle name="Vírgula 7 3 7 8" xfId="11742"/>
    <cellStyle name="Vírgula 7 3 7 9" xfId="26021"/>
    <cellStyle name="Vírgula 7 3 8" xfId="1299"/>
    <cellStyle name="Vírgula 7 3 8 2" xfId="7222"/>
    <cellStyle name="Vírgula 7 3 8 2 2" xfId="10298"/>
    <cellStyle name="Vírgula 7 3 8 2 2 2" xfId="24577"/>
    <cellStyle name="Vírgula 7 3 8 2 2 3" xfId="38855"/>
    <cellStyle name="Vírgula 7 3 8 2 2 4" xfId="53133"/>
    <cellStyle name="Vírgula 7 3 8 2 3" xfId="21528"/>
    <cellStyle name="Vírgula 7 3 8 2 3 2" xfId="35807"/>
    <cellStyle name="Vírgula 7 3 8 2 3 3" xfId="50085"/>
    <cellStyle name="Vírgula 7 3 8 2 4" xfId="13920"/>
    <cellStyle name="Vírgula 7 3 8 2 5" xfId="28199"/>
    <cellStyle name="Vírgula 7 3 8 2 6" xfId="42477"/>
    <cellStyle name="Vírgula 7 3 8 3" xfId="7223"/>
    <cellStyle name="Vírgula 7 3 8 3 2" xfId="21529"/>
    <cellStyle name="Vírgula 7 3 8 3 3" xfId="35808"/>
    <cellStyle name="Vírgula 7 3 8 3 4" xfId="50086"/>
    <cellStyle name="Vírgula 7 3 8 4" xfId="3240"/>
    <cellStyle name="Vírgula 7 3 8 4 2" xfId="17554"/>
    <cellStyle name="Vírgula 7 3 8 4 3" xfId="31833"/>
    <cellStyle name="Vírgula 7 3 8 4 4" xfId="46111"/>
    <cellStyle name="Vírgula 7 3 8 5" xfId="8459"/>
    <cellStyle name="Vírgula 7 3 8 5 2" xfId="22765"/>
    <cellStyle name="Vírgula 7 3 8 5 3" xfId="37044"/>
    <cellStyle name="Vírgula 7 3 8 5 4" xfId="51322"/>
    <cellStyle name="Vírgula 7 3 8 6" xfId="15731"/>
    <cellStyle name="Vírgula 7 3 8 6 2" xfId="30010"/>
    <cellStyle name="Vírgula 7 3 8 6 3" xfId="44288"/>
    <cellStyle name="Vírgula 7 3 8 7" xfId="12109"/>
    <cellStyle name="Vírgula 7 3 8 8" xfId="26388"/>
    <cellStyle name="Vírgula 7 3 8 9" xfId="40666"/>
    <cellStyle name="Vírgula 7 3 9" xfId="243"/>
    <cellStyle name="Vírgula 7 3 9 2" xfId="7224"/>
    <cellStyle name="Vírgula 7 3 9 2 2" xfId="9565"/>
    <cellStyle name="Vírgula 7 3 9 2 2 2" xfId="23844"/>
    <cellStyle name="Vírgula 7 3 9 2 2 3" xfId="38122"/>
    <cellStyle name="Vírgula 7 3 9 2 2 4" xfId="52400"/>
    <cellStyle name="Vírgula 7 3 9 2 3" xfId="21530"/>
    <cellStyle name="Vírgula 7 3 9 2 3 2" xfId="35809"/>
    <cellStyle name="Vírgula 7 3 9 2 3 3" xfId="50087"/>
    <cellStyle name="Vírgula 7 3 9 2 4" xfId="13187"/>
    <cellStyle name="Vírgula 7 3 9 2 5" xfId="27466"/>
    <cellStyle name="Vírgula 7 3 9 2 6" xfId="41744"/>
    <cellStyle name="Vírgula 7 3 9 3" xfId="7225"/>
    <cellStyle name="Vírgula 7 3 9 3 2" xfId="21531"/>
    <cellStyle name="Vírgula 7 3 9 3 3" xfId="35810"/>
    <cellStyle name="Vírgula 7 3 9 3 4" xfId="50088"/>
    <cellStyle name="Vírgula 7 3 9 4" xfId="2507"/>
    <cellStyle name="Vírgula 7 3 9 4 2" xfId="16821"/>
    <cellStyle name="Vírgula 7 3 9 4 3" xfId="31100"/>
    <cellStyle name="Vírgula 7 3 9 4 4" xfId="45378"/>
    <cellStyle name="Vírgula 7 3 9 5" xfId="7726"/>
    <cellStyle name="Vírgula 7 3 9 5 2" xfId="22032"/>
    <cellStyle name="Vírgula 7 3 9 5 3" xfId="36311"/>
    <cellStyle name="Vírgula 7 3 9 5 4" xfId="50589"/>
    <cellStyle name="Vírgula 7 3 9 6" xfId="14998"/>
    <cellStyle name="Vírgula 7 3 9 6 2" xfId="29277"/>
    <cellStyle name="Vírgula 7 3 9 6 3" xfId="43555"/>
    <cellStyle name="Vírgula 7 3 9 7" xfId="11376"/>
    <cellStyle name="Vírgula 7 3 9 8" xfId="25655"/>
    <cellStyle name="Vírgula 7 3 9 9" xfId="39933"/>
    <cellStyle name="Vírgula 7 4" xfId="250"/>
    <cellStyle name="Vírgula 7 4 10" xfId="2293"/>
    <cellStyle name="Vírgula 7 4 10 2" xfId="7226"/>
    <cellStyle name="Vírgula 7 4 10 2 2" xfId="11176"/>
    <cellStyle name="Vírgula 7 4 10 2 2 2" xfId="25455"/>
    <cellStyle name="Vírgula 7 4 10 2 2 3" xfId="39733"/>
    <cellStyle name="Vírgula 7 4 10 2 2 4" xfId="54011"/>
    <cellStyle name="Vírgula 7 4 10 2 3" xfId="21532"/>
    <cellStyle name="Vírgula 7 4 10 2 3 2" xfId="35811"/>
    <cellStyle name="Vírgula 7 4 10 2 3 3" xfId="50089"/>
    <cellStyle name="Vírgula 7 4 10 2 4" xfId="14798"/>
    <cellStyle name="Vírgula 7 4 10 2 5" xfId="29077"/>
    <cellStyle name="Vírgula 7 4 10 2 6" xfId="43355"/>
    <cellStyle name="Vírgula 7 4 10 3" xfId="4121"/>
    <cellStyle name="Vírgula 7 4 10 3 2" xfId="18432"/>
    <cellStyle name="Vírgula 7 4 10 3 3" xfId="32711"/>
    <cellStyle name="Vírgula 7 4 10 3 4" xfId="46989"/>
    <cellStyle name="Vírgula 7 4 10 4" xfId="9337"/>
    <cellStyle name="Vírgula 7 4 10 4 2" xfId="23643"/>
    <cellStyle name="Vírgula 7 4 10 4 3" xfId="37922"/>
    <cellStyle name="Vírgula 7 4 10 4 4" xfId="52200"/>
    <cellStyle name="Vírgula 7 4 10 5" xfId="16609"/>
    <cellStyle name="Vírgula 7 4 10 5 2" xfId="30888"/>
    <cellStyle name="Vírgula 7 4 10 5 3" xfId="45166"/>
    <cellStyle name="Vírgula 7 4 10 6" xfId="12987"/>
    <cellStyle name="Vírgula 7 4 10 7" xfId="27266"/>
    <cellStyle name="Vírgula 7 4 10 8" xfId="41544"/>
    <cellStyle name="Vírgula 7 4 11" xfId="7227"/>
    <cellStyle name="Vírgula 7 4 11 2" xfId="9570"/>
    <cellStyle name="Vírgula 7 4 11 2 2" xfId="23849"/>
    <cellStyle name="Vírgula 7 4 11 2 3" xfId="38127"/>
    <cellStyle name="Vírgula 7 4 11 2 4" xfId="52405"/>
    <cellStyle name="Vírgula 7 4 11 3" xfId="21533"/>
    <cellStyle name="Vírgula 7 4 11 3 2" xfId="35812"/>
    <cellStyle name="Vírgula 7 4 11 3 3" xfId="50090"/>
    <cellStyle name="Vírgula 7 4 11 4" xfId="13192"/>
    <cellStyle name="Vírgula 7 4 11 5" xfId="27471"/>
    <cellStyle name="Vírgula 7 4 11 6" xfId="41749"/>
    <cellStyle name="Vírgula 7 4 12" xfId="7228"/>
    <cellStyle name="Vírgula 7 4 12 2" xfId="21534"/>
    <cellStyle name="Vírgula 7 4 12 3" xfId="35813"/>
    <cellStyle name="Vírgula 7 4 12 4" xfId="50091"/>
    <cellStyle name="Vírgula 7 4 13" xfId="2512"/>
    <cellStyle name="Vírgula 7 4 13 2" xfId="16826"/>
    <cellStyle name="Vírgula 7 4 13 3" xfId="31105"/>
    <cellStyle name="Vírgula 7 4 13 4" xfId="45383"/>
    <cellStyle name="Vírgula 7 4 14" xfId="7731"/>
    <cellStyle name="Vírgula 7 4 14 2" xfId="22037"/>
    <cellStyle name="Vírgula 7 4 14 3" xfId="36316"/>
    <cellStyle name="Vírgula 7 4 14 4" xfId="50594"/>
    <cellStyle name="Vírgula 7 4 15" xfId="15003"/>
    <cellStyle name="Vírgula 7 4 15 2" xfId="29282"/>
    <cellStyle name="Vírgula 7 4 15 3" xfId="43560"/>
    <cellStyle name="Vírgula 7 4 16" xfId="11381"/>
    <cellStyle name="Vírgula 7 4 17" xfId="25660"/>
    <cellStyle name="Vírgula 7 4 18" xfId="39938"/>
    <cellStyle name="Vírgula 7 4 2" xfId="372"/>
    <cellStyle name="Vírgula 7 4 2 10" xfId="7229"/>
    <cellStyle name="Vírgula 7 4 2 10 2" xfId="21535"/>
    <cellStyle name="Vírgula 7 4 2 10 3" xfId="35814"/>
    <cellStyle name="Vírgula 7 4 2 10 4" xfId="50092"/>
    <cellStyle name="Vírgula 7 4 2 11" xfId="2561"/>
    <cellStyle name="Vírgula 7 4 2 11 2" xfId="16875"/>
    <cellStyle name="Vírgula 7 4 2 11 3" xfId="31154"/>
    <cellStyle name="Vírgula 7 4 2 11 4" xfId="45432"/>
    <cellStyle name="Vírgula 7 4 2 12" xfId="7780"/>
    <cellStyle name="Vírgula 7 4 2 12 2" xfId="22086"/>
    <cellStyle name="Vírgula 7 4 2 12 3" xfId="36365"/>
    <cellStyle name="Vírgula 7 4 2 12 4" xfId="50643"/>
    <cellStyle name="Vírgula 7 4 2 13" xfId="15052"/>
    <cellStyle name="Vírgula 7 4 2 13 2" xfId="29331"/>
    <cellStyle name="Vírgula 7 4 2 13 3" xfId="43609"/>
    <cellStyle name="Vírgula 7 4 2 14" xfId="11430"/>
    <cellStyle name="Vírgula 7 4 2 15" xfId="25709"/>
    <cellStyle name="Vírgula 7 4 2 16" xfId="39987"/>
    <cellStyle name="Vírgula 7 4 2 2" xfId="639"/>
    <cellStyle name="Vírgula 7 4 2 2 10" xfId="2696"/>
    <cellStyle name="Vírgula 7 4 2 2 10 2" xfId="17010"/>
    <cellStyle name="Vírgula 7 4 2 2 10 3" xfId="31289"/>
    <cellStyle name="Vírgula 7 4 2 2 10 4" xfId="45567"/>
    <cellStyle name="Vírgula 7 4 2 2 11" xfId="7915"/>
    <cellStyle name="Vírgula 7 4 2 2 11 2" xfId="22221"/>
    <cellStyle name="Vírgula 7 4 2 2 11 3" xfId="36500"/>
    <cellStyle name="Vírgula 7 4 2 2 11 4" xfId="50778"/>
    <cellStyle name="Vírgula 7 4 2 2 12" xfId="15187"/>
    <cellStyle name="Vírgula 7 4 2 2 12 2" xfId="29466"/>
    <cellStyle name="Vírgula 7 4 2 2 12 3" xfId="43744"/>
    <cellStyle name="Vírgula 7 4 2 2 13" xfId="11565"/>
    <cellStyle name="Vírgula 7 4 2 2 14" xfId="25844"/>
    <cellStyle name="Vírgula 7 4 2 2 15" xfId="40122"/>
    <cellStyle name="Vírgula 7 4 2 2 2" xfId="780"/>
    <cellStyle name="Vírgula 7 4 2 2 2 10" xfId="25979"/>
    <cellStyle name="Vírgula 7 4 2 2 2 11" xfId="40257"/>
    <cellStyle name="Vírgula 7 4 2 2 2 2" xfId="1245"/>
    <cellStyle name="Vírgula 7 4 2 2 2 2 10" xfId="40624"/>
    <cellStyle name="Vírgula 7 4 2 2 2 2 2" xfId="1910"/>
    <cellStyle name="Vírgula 7 4 2 2 2 2 2 2" xfId="7230"/>
    <cellStyle name="Vírgula 7 4 2 2 2 2 2 2 2" xfId="10909"/>
    <cellStyle name="Vírgula 7 4 2 2 2 2 2 2 2 2" xfId="25188"/>
    <cellStyle name="Vírgula 7 4 2 2 2 2 2 2 2 3" xfId="39466"/>
    <cellStyle name="Vírgula 7 4 2 2 2 2 2 2 2 4" xfId="53744"/>
    <cellStyle name="Vírgula 7 4 2 2 2 2 2 2 3" xfId="21536"/>
    <cellStyle name="Vírgula 7 4 2 2 2 2 2 2 3 2" xfId="35815"/>
    <cellStyle name="Vírgula 7 4 2 2 2 2 2 2 3 3" xfId="50093"/>
    <cellStyle name="Vírgula 7 4 2 2 2 2 2 2 4" xfId="14531"/>
    <cellStyle name="Vírgula 7 4 2 2 2 2 2 2 5" xfId="28810"/>
    <cellStyle name="Vírgula 7 4 2 2 2 2 2 2 6" xfId="43088"/>
    <cellStyle name="Vírgula 7 4 2 2 2 2 2 3" xfId="7231"/>
    <cellStyle name="Vírgula 7 4 2 2 2 2 2 3 2" xfId="21537"/>
    <cellStyle name="Vírgula 7 4 2 2 2 2 2 3 3" xfId="35816"/>
    <cellStyle name="Vírgula 7 4 2 2 2 2 2 3 4" xfId="50094"/>
    <cellStyle name="Vírgula 7 4 2 2 2 2 2 4" xfId="3851"/>
    <cellStyle name="Vírgula 7 4 2 2 2 2 2 4 2" xfId="18165"/>
    <cellStyle name="Vírgula 7 4 2 2 2 2 2 4 3" xfId="32444"/>
    <cellStyle name="Vírgula 7 4 2 2 2 2 2 4 4" xfId="46722"/>
    <cellStyle name="Vírgula 7 4 2 2 2 2 2 5" xfId="9070"/>
    <cellStyle name="Vírgula 7 4 2 2 2 2 2 5 2" xfId="23376"/>
    <cellStyle name="Vírgula 7 4 2 2 2 2 2 5 3" xfId="37655"/>
    <cellStyle name="Vírgula 7 4 2 2 2 2 2 5 4" xfId="51933"/>
    <cellStyle name="Vírgula 7 4 2 2 2 2 2 6" xfId="16342"/>
    <cellStyle name="Vírgula 7 4 2 2 2 2 2 6 2" xfId="30621"/>
    <cellStyle name="Vírgula 7 4 2 2 2 2 2 6 3" xfId="44899"/>
    <cellStyle name="Vírgula 7 4 2 2 2 2 2 7" xfId="12720"/>
    <cellStyle name="Vírgula 7 4 2 2 2 2 2 8" xfId="26999"/>
    <cellStyle name="Vírgula 7 4 2 2 2 2 2 9" xfId="41277"/>
    <cellStyle name="Vírgula 7 4 2 2 2 2 3" xfId="7232"/>
    <cellStyle name="Vírgula 7 4 2 2 2 2 3 2" xfId="10256"/>
    <cellStyle name="Vírgula 7 4 2 2 2 2 3 2 2" xfId="24535"/>
    <cellStyle name="Vírgula 7 4 2 2 2 2 3 2 3" xfId="38813"/>
    <cellStyle name="Vírgula 7 4 2 2 2 2 3 2 4" xfId="53091"/>
    <cellStyle name="Vírgula 7 4 2 2 2 2 3 3" xfId="21538"/>
    <cellStyle name="Vírgula 7 4 2 2 2 2 3 3 2" xfId="35817"/>
    <cellStyle name="Vírgula 7 4 2 2 2 2 3 3 3" xfId="50095"/>
    <cellStyle name="Vírgula 7 4 2 2 2 2 3 4" xfId="13878"/>
    <cellStyle name="Vírgula 7 4 2 2 2 2 3 5" xfId="28157"/>
    <cellStyle name="Vírgula 7 4 2 2 2 2 3 6" xfId="42435"/>
    <cellStyle name="Vírgula 7 4 2 2 2 2 4" xfId="7233"/>
    <cellStyle name="Vírgula 7 4 2 2 2 2 4 2" xfId="21539"/>
    <cellStyle name="Vírgula 7 4 2 2 2 2 4 3" xfId="35818"/>
    <cellStyle name="Vírgula 7 4 2 2 2 2 4 4" xfId="50096"/>
    <cellStyle name="Vírgula 7 4 2 2 2 2 5" xfId="3198"/>
    <cellStyle name="Vírgula 7 4 2 2 2 2 5 2" xfId="17512"/>
    <cellStyle name="Vírgula 7 4 2 2 2 2 5 3" xfId="31791"/>
    <cellStyle name="Vírgula 7 4 2 2 2 2 5 4" xfId="46069"/>
    <cellStyle name="Vírgula 7 4 2 2 2 2 6" xfId="8417"/>
    <cellStyle name="Vírgula 7 4 2 2 2 2 6 2" xfId="22723"/>
    <cellStyle name="Vírgula 7 4 2 2 2 2 6 3" xfId="37002"/>
    <cellStyle name="Vírgula 7 4 2 2 2 2 6 4" xfId="51280"/>
    <cellStyle name="Vírgula 7 4 2 2 2 2 7" xfId="15689"/>
    <cellStyle name="Vírgula 7 4 2 2 2 2 7 2" xfId="29968"/>
    <cellStyle name="Vírgula 7 4 2 2 2 2 7 3" xfId="44246"/>
    <cellStyle name="Vírgula 7 4 2 2 2 2 8" xfId="12067"/>
    <cellStyle name="Vírgula 7 4 2 2 2 2 9" xfId="26346"/>
    <cellStyle name="Vírgula 7 4 2 2 2 3" xfId="1909"/>
    <cellStyle name="Vírgula 7 4 2 2 2 3 2" xfId="7234"/>
    <cellStyle name="Vírgula 7 4 2 2 2 3 2 2" xfId="10908"/>
    <cellStyle name="Vírgula 7 4 2 2 2 3 2 2 2" xfId="25187"/>
    <cellStyle name="Vírgula 7 4 2 2 2 3 2 2 3" xfId="39465"/>
    <cellStyle name="Vírgula 7 4 2 2 2 3 2 2 4" xfId="53743"/>
    <cellStyle name="Vírgula 7 4 2 2 2 3 2 3" xfId="21540"/>
    <cellStyle name="Vírgula 7 4 2 2 2 3 2 3 2" xfId="35819"/>
    <cellStyle name="Vírgula 7 4 2 2 2 3 2 3 3" xfId="50097"/>
    <cellStyle name="Vírgula 7 4 2 2 2 3 2 4" xfId="14530"/>
    <cellStyle name="Vírgula 7 4 2 2 2 3 2 5" xfId="28809"/>
    <cellStyle name="Vírgula 7 4 2 2 2 3 2 6" xfId="43087"/>
    <cellStyle name="Vírgula 7 4 2 2 2 3 3" xfId="7235"/>
    <cellStyle name="Vírgula 7 4 2 2 2 3 3 2" xfId="21541"/>
    <cellStyle name="Vírgula 7 4 2 2 2 3 3 3" xfId="35820"/>
    <cellStyle name="Vírgula 7 4 2 2 2 3 3 4" xfId="50098"/>
    <cellStyle name="Vírgula 7 4 2 2 2 3 4" xfId="3850"/>
    <cellStyle name="Vírgula 7 4 2 2 2 3 4 2" xfId="18164"/>
    <cellStyle name="Vírgula 7 4 2 2 2 3 4 3" xfId="32443"/>
    <cellStyle name="Vírgula 7 4 2 2 2 3 4 4" xfId="46721"/>
    <cellStyle name="Vírgula 7 4 2 2 2 3 5" xfId="9069"/>
    <cellStyle name="Vírgula 7 4 2 2 2 3 5 2" xfId="23375"/>
    <cellStyle name="Vírgula 7 4 2 2 2 3 5 3" xfId="37654"/>
    <cellStyle name="Vírgula 7 4 2 2 2 3 5 4" xfId="51932"/>
    <cellStyle name="Vírgula 7 4 2 2 2 3 6" xfId="16341"/>
    <cellStyle name="Vírgula 7 4 2 2 2 3 6 2" xfId="30620"/>
    <cellStyle name="Vírgula 7 4 2 2 2 3 6 3" xfId="44898"/>
    <cellStyle name="Vírgula 7 4 2 2 2 3 7" xfId="12719"/>
    <cellStyle name="Vírgula 7 4 2 2 2 3 8" xfId="26998"/>
    <cellStyle name="Vírgula 7 4 2 2 2 3 9" xfId="41276"/>
    <cellStyle name="Vírgula 7 4 2 2 2 4" xfId="7236"/>
    <cellStyle name="Vírgula 7 4 2 2 2 4 2" xfId="9889"/>
    <cellStyle name="Vírgula 7 4 2 2 2 4 2 2" xfId="24168"/>
    <cellStyle name="Vírgula 7 4 2 2 2 4 2 3" xfId="38446"/>
    <cellStyle name="Vírgula 7 4 2 2 2 4 2 4" xfId="52724"/>
    <cellStyle name="Vírgula 7 4 2 2 2 4 3" xfId="21542"/>
    <cellStyle name="Vírgula 7 4 2 2 2 4 3 2" xfId="35821"/>
    <cellStyle name="Vírgula 7 4 2 2 2 4 3 3" xfId="50099"/>
    <cellStyle name="Vírgula 7 4 2 2 2 4 4" xfId="13511"/>
    <cellStyle name="Vírgula 7 4 2 2 2 4 5" xfId="27790"/>
    <cellStyle name="Vírgula 7 4 2 2 2 4 6" xfId="42068"/>
    <cellStyle name="Vírgula 7 4 2 2 2 5" xfId="7237"/>
    <cellStyle name="Vírgula 7 4 2 2 2 5 2" xfId="21543"/>
    <cellStyle name="Vírgula 7 4 2 2 2 5 3" xfId="35822"/>
    <cellStyle name="Vírgula 7 4 2 2 2 5 4" xfId="50100"/>
    <cellStyle name="Vírgula 7 4 2 2 2 6" xfId="2831"/>
    <cellStyle name="Vírgula 7 4 2 2 2 6 2" xfId="17145"/>
    <cellStyle name="Vírgula 7 4 2 2 2 6 3" xfId="31424"/>
    <cellStyle name="Vírgula 7 4 2 2 2 6 4" xfId="45702"/>
    <cellStyle name="Vírgula 7 4 2 2 2 7" xfId="8050"/>
    <cellStyle name="Vírgula 7 4 2 2 2 7 2" xfId="22356"/>
    <cellStyle name="Vírgula 7 4 2 2 2 7 3" xfId="36635"/>
    <cellStyle name="Vírgula 7 4 2 2 2 7 4" xfId="50913"/>
    <cellStyle name="Vírgula 7 4 2 2 2 8" xfId="15322"/>
    <cellStyle name="Vírgula 7 4 2 2 2 8 2" xfId="29601"/>
    <cellStyle name="Vírgula 7 4 2 2 2 8 3" xfId="43879"/>
    <cellStyle name="Vírgula 7 4 2 2 2 9" xfId="11700"/>
    <cellStyle name="Vírgula 7 4 2 2 3" xfId="786"/>
    <cellStyle name="Vírgula 7 4 2 2 3 10" xfId="25983"/>
    <cellStyle name="Vírgula 7 4 2 2 3 11" xfId="40261"/>
    <cellStyle name="Vírgula 7 4 2 2 3 2" xfId="1249"/>
    <cellStyle name="Vírgula 7 4 2 2 3 2 10" xfId="40628"/>
    <cellStyle name="Vírgula 7 4 2 2 3 2 2" xfId="1912"/>
    <cellStyle name="Vírgula 7 4 2 2 3 2 2 2" xfId="7238"/>
    <cellStyle name="Vírgula 7 4 2 2 3 2 2 2 2" xfId="10911"/>
    <cellStyle name="Vírgula 7 4 2 2 3 2 2 2 2 2" xfId="25190"/>
    <cellStyle name="Vírgula 7 4 2 2 3 2 2 2 2 3" xfId="39468"/>
    <cellStyle name="Vírgula 7 4 2 2 3 2 2 2 2 4" xfId="53746"/>
    <cellStyle name="Vírgula 7 4 2 2 3 2 2 2 3" xfId="21544"/>
    <cellStyle name="Vírgula 7 4 2 2 3 2 2 2 3 2" xfId="35823"/>
    <cellStyle name="Vírgula 7 4 2 2 3 2 2 2 3 3" xfId="50101"/>
    <cellStyle name="Vírgula 7 4 2 2 3 2 2 2 4" xfId="14533"/>
    <cellStyle name="Vírgula 7 4 2 2 3 2 2 2 5" xfId="28812"/>
    <cellStyle name="Vírgula 7 4 2 2 3 2 2 2 6" xfId="43090"/>
    <cellStyle name="Vírgula 7 4 2 2 3 2 2 3" xfId="7239"/>
    <cellStyle name="Vírgula 7 4 2 2 3 2 2 3 2" xfId="21545"/>
    <cellStyle name="Vírgula 7 4 2 2 3 2 2 3 3" xfId="35824"/>
    <cellStyle name="Vírgula 7 4 2 2 3 2 2 3 4" xfId="50102"/>
    <cellStyle name="Vírgula 7 4 2 2 3 2 2 4" xfId="3853"/>
    <cellStyle name="Vírgula 7 4 2 2 3 2 2 4 2" xfId="18167"/>
    <cellStyle name="Vírgula 7 4 2 2 3 2 2 4 3" xfId="32446"/>
    <cellStyle name="Vírgula 7 4 2 2 3 2 2 4 4" xfId="46724"/>
    <cellStyle name="Vírgula 7 4 2 2 3 2 2 5" xfId="9072"/>
    <cellStyle name="Vírgula 7 4 2 2 3 2 2 5 2" xfId="23378"/>
    <cellStyle name="Vírgula 7 4 2 2 3 2 2 5 3" xfId="37657"/>
    <cellStyle name="Vírgula 7 4 2 2 3 2 2 5 4" xfId="51935"/>
    <cellStyle name="Vírgula 7 4 2 2 3 2 2 6" xfId="16344"/>
    <cellStyle name="Vírgula 7 4 2 2 3 2 2 6 2" xfId="30623"/>
    <cellStyle name="Vírgula 7 4 2 2 3 2 2 6 3" xfId="44901"/>
    <cellStyle name="Vírgula 7 4 2 2 3 2 2 7" xfId="12722"/>
    <cellStyle name="Vírgula 7 4 2 2 3 2 2 8" xfId="27001"/>
    <cellStyle name="Vírgula 7 4 2 2 3 2 2 9" xfId="41279"/>
    <cellStyle name="Vírgula 7 4 2 2 3 2 3" xfId="7240"/>
    <cellStyle name="Vírgula 7 4 2 2 3 2 3 2" xfId="10260"/>
    <cellStyle name="Vírgula 7 4 2 2 3 2 3 2 2" xfId="24539"/>
    <cellStyle name="Vírgula 7 4 2 2 3 2 3 2 3" xfId="38817"/>
    <cellStyle name="Vírgula 7 4 2 2 3 2 3 2 4" xfId="53095"/>
    <cellStyle name="Vírgula 7 4 2 2 3 2 3 3" xfId="21546"/>
    <cellStyle name="Vírgula 7 4 2 2 3 2 3 3 2" xfId="35825"/>
    <cellStyle name="Vírgula 7 4 2 2 3 2 3 3 3" xfId="50103"/>
    <cellStyle name="Vírgula 7 4 2 2 3 2 3 4" xfId="13882"/>
    <cellStyle name="Vírgula 7 4 2 2 3 2 3 5" xfId="28161"/>
    <cellStyle name="Vírgula 7 4 2 2 3 2 3 6" xfId="42439"/>
    <cellStyle name="Vírgula 7 4 2 2 3 2 4" xfId="7241"/>
    <cellStyle name="Vírgula 7 4 2 2 3 2 4 2" xfId="21547"/>
    <cellStyle name="Vírgula 7 4 2 2 3 2 4 3" xfId="35826"/>
    <cellStyle name="Vírgula 7 4 2 2 3 2 4 4" xfId="50104"/>
    <cellStyle name="Vírgula 7 4 2 2 3 2 5" xfId="3202"/>
    <cellStyle name="Vírgula 7 4 2 2 3 2 5 2" xfId="17516"/>
    <cellStyle name="Vírgula 7 4 2 2 3 2 5 3" xfId="31795"/>
    <cellStyle name="Vírgula 7 4 2 2 3 2 5 4" xfId="46073"/>
    <cellStyle name="Vírgula 7 4 2 2 3 2 6" xfId="8421"/>
    <cellStyle name="Vírgula 7 4 2 2 3 2 6 2" xfId="22727"/>
    <cellStyle name="Vírgula 7 4 2 2 3 2 6 3" xfId="37006"/>
    <cellStyle name="Vírgula 7 4 2 2 3 2 6 4" xfId="51284"/>
    <cellStyle name="Vírgula 7 4 2 2 3 2 7" xfId="15693"/>
    <cellStyle name="Vírgula 7 4 2 2 3 2 7 2" xfId="29972"/>
    <cellStyle name="Vírgula 7 4 2 2 3 2 7 3" xfId="44250"/>
    <cellStyle name="Vírgula 7 4 2 2 3 2 8" xfId="12071"/>
    <cellStyle name="Vírgula 7 4 2 2 3 2 9" xfId="26350"/>
    <cellStyle name="Vírgula 7 4 2 2 3 3" xfId="1911"/>
    <cellStyle name="Vírgula 7 4 2 2 3 3 2" xfId="7242"/>
    <cellStyle name="Vírgula 7 4 2 2 3 3 2 2" xfId="10910"/>
    <cellStyle name="Vírgula 7 4 2 2 3 3 2 2 2" xfId="25189"/>
    <cellStyle name="Vírgula 7 4 2 2 3 3 2 2 3" xfId="39467"/>
    <cellStyle name="Vírgula 7 4 2 2 3 3 2 2 4" xfId="53745"/>
    <cellStyle name="Vírgula 7 4 2 2 3 3 2 3" xfId="21548"/>
    <cellStyle name="Vírgula 7 4 2 2 3 3 2 3 2" xfId="35827"/>
    <cellStyle name="Vírgula 7 4 2 2 3 3 2 3 3" xfId="50105"/>
    <cellStyle name="Vírgula 7 4 2 2 3 3 2 4" xfId="14532"/>
    <cellStyle name="Vírgula 7 4 2 2 3 3 2 5" xfId="28811"/>
    <cellStyle name="Vírgula 7 4 2 2 3 3 2 6" xfId="43089"/>
    <cellStyle name="Vírgula 7 4 2 2 3 3 3" xfId="7243"/>
    <cellStyle name="Vírgula 7 4 2 2 3 3 3 2" xfId="21549"/>
    <cellStyle name="Vírgula 7 4 2 2 3 3 3 3" xfId="35828"/>
    <cellStyle name="Vírgula 7 4 2 2 3 3 3 4" xfId="50106"/>
    <cellStyle name="Vírgula 7 4 2 2 3 3 4" xfId="3852"/>
    <cellStyle name="Vírgula 7 4 2 2 3 3 4 2" xfId="18166"/>
    <cellStyle name="Vírgula 7 4 2 2 3 3 4 3" xfId="32445"/>
    <cellStyle name="Vírgula 7 4 2 2 3 3 4 4" xfId="46723"/>
    <cellStyle name="Vírgula 7 4 2 2 3 3 5" xfId="9071"/>
    <cellStyle name="Vírgula 7 4 2 2 3 3 5 2" xfId="23377"/>
    <cellStyle name="Vírgula 7 4 2 2 3 3 5 3" xfId="37656"/>
    <cellStyle name="Vírgula 7 4 2 2 3 3 5 4" xfId="51934"/>
    <cellStyle name="Vírgula 7 4 2 2 3 3 6" xfId="16343"/>
    <cellStyle name="Vírgula 7 4 2 2 3 3 6 2" xfId="30622"/>
    <cellStyle name="Vírgula 7 4 2 2 3 3 6 3" xfId="44900"/>
    <cellStyle name="Vírgula 7 4 2 2 3 3 7" xfId="12721"/>
    <cellStyle name="Vírgula 7 4 2 2 3 3 8" xfId="27000"/>
    <cellStyle name="Vírgula 7 4 2 2 3 3 9" xfId="41278"/>
    <cellStyle name="Vírgula 7 4 2 2 3 4" xfId="7244"/>
    <cellStyle name="Vírgula 7 4 2 2 3 4 2" xfId="9893"/>
    <cellStyle name="Vírgula 7 4 2 2 3 4 2 2" xfId="24172"/>
    <cellStyle name="Vírgula 7 4 2 2 3 4 2 3" xfId="38450"/>
    <cellStyle name="Vírgula 7 4 2 2 3 4 2 4" xfId="52728"/>
    <cellStyle name="Vírgula 7 4 2 2 3 4 3" xfId="21550"/>
    <cellStyle name="Vírgula 7 4 2 2 3 4 3 2" xfId="35829"/>
    <cellStyle name="Vírgula 7 4 2 2 3 4 3 3" xfId="50107"/>
    <cellStyle name="Vírgula 7 4 2 2 3 4 4" xfId="13515"/>
    <cellStyle name="Vírgula 7 4 2 2 3 4 5" xfId="27794"/>
    <cellStyle name="Vírgula 7 4 2 2 3 4 6" xfId="42072"/>
    <cellStyle name="Vírgula 7 4 2 2 3 5" xfId="7245"/>
    <cellStyle name="Vírgula 7 4 2 2 3 5 2" xfId="21551"/>
    <cellStyle name="Vírgula 7 4 2 2 3 5 3" xfId="35830"/>
    <cellStyle name="Vírgula 7 4 2 2 3 5 4" xfId="50108"/>
    <cellStyle name="Vírgula 7 4 2 2 3 6" xfId="2835"/>
    <cellStyle name="Vírgula 7 4 2 2 3 6 2" xfId="17149"/>
    <cellStyle name="Vírgula 7 4 2 2 3 6 3" xfId="31428"/>
    <cellStyle name="Vírgula 7 4 2 2 3 6 4" xfId="45706"/>
    <cellStyle name="Vírgula 7 4 2 2 3 7" xfId="8054"/>
    <cellStyle name="Vírgula 7 4 2 2 3 7 2" xfId="22360"/>
    <cellStyle name="Vírgula 7 4 2 2 3 7 3" xfId="36639"/>
    <cellStyle name="Vírgula 7 4 2 2 3 7 4" xfId="50917"/>
    <cellStyle name="Vírgula 7 4 2 2 3 8" xfId="15326"/>
    <cellStyle name="Vírgula 7 4 2 2 3 8 2" xfId="29605"/>
    <cellStyle name="Vírgula 7 4 2 2 3 8 3" xfId="43883"/>
    <cellStyle name="Vírgula 7 4 2 2 3 9" xfId="11704"/>
    <cellStyle name="Vírgula 7 4 2 2 4" xfId="933"/>
    <cellStyle name="Vírgula 7 4 2 2 4 10" xfId="40395"/>
    <cellStyle name="Vírgula 7 4 2 2 4 2" xfId="1913"/>
    <cellStyle name="Vírgula 7 4 2 2 4 2 2" xfId="7246"/>
    <cellStyle name="Vírgula 7 4 2 2 4 2 2 2" xfId="10912"/>
    <cellStyle name="Vírgula 7 4 2 2 4 2 2 2 2" xfId="25191"/>
    <cellStyle name="Vírgula 7 4 2 2 4 2 2 2 3" xfId="39469"/>
    <cellStyle name="Vírgula 7 4 2 2 4 2 2 2 4" xfId="53747"/>
    <cellStyle name="Vírgula 7 4 2 2 4 2 2 3" xfId="21552"/>
    <cellStyle name="Vírgula 7 4 2 2 4 2 2 3 2" xfId="35831"/>
    <cellStyle name="Vírgula 7 4 2 2 4 2 2 3 3" xfId="50109"/>
    <cellStyle name="Vírgula 7 4 2 2 4 2 2 4" xfId="14534"/>
    <cellStyle name="Vírgula 7 4 2 2 4 2 2 5" xfId="28813"/>
    <cellStyle name="Vírgula 7 4 2 2 4 2 2 6" xfId="43091"/>
    <cellStyle name="Vírgula 7 4 2 2 4 2 3" xfId="7247"/>
    <cellStyle name="Vírgula 7 4 2 2 4 2 3 2" xfId="21553"/>
    <cellStyle name="Vírgula 7 4 2 2 4 2 3 3" xfId="35832"/>
    <cellStyle name="Vírgula 7 4 2 2 4 2 3 4" xfId="50110"/>
    <cellStyle name="Vírgula 7 4 2 2 4 2 4" xfId="3854"/>
    <cellStyle name="Vírgula 7 4 2 2 4 2 4 2" xfId="18168"/>
    <cellStyle name="Vírgula 7 4 2 2 4 2 4 3" xfId="32447"/>
    <cellStyle name="Vírgula 7 4 2 2 4 2 4 4" xfId="46725"/>
    <cellStyle name="Vírgula 7 4 2 2 4 2 5" xfId="9073"/>
    <cellStyle name="Vírgula 7 4 2 2 4 2 5 2" xfId="23379"/>
    <cellStyle name="Vírgula 7 4 2 2 4 2 5 3" xfId="37658"/>
    <cellStyle name="Vírgula 7 4 2 2 4 2 5 4" xfId="51936"/>
    <cellStyle name="Vírgula 7 4 2 2 4 2 6" xfId="16345"/>
    <cellStyle name="Vírgula 7 4 2 2 4 2 6 2" xfId="30624"/>
    <cellStyle name="Vírgula 7 4 2 2 4 2 6 3" xfId="44902"/>
    <cellStyle name="Vírgula 7 4 2 2 4 2 7" xfId="12723"/>
    <cellStyle name="Vírgula 7 4 2 2 4 2 8" xfId="27002"/>
    <cellStyle name="Vírgula 7 4 2 2 4 2 9" xfId="41280"/>
    <cellStyle name="Vírgula 7 4 2 2 4 3" xfId="7248"/>
    <cellStyle name="Vírgula 7 4 2 2 4 3 2" xfId="10027"/>
    <cellStyle name="Vírgula 7 4 2 2 4 3 2 2" xfId="24306"/>
    <cellStyle name="Vírgula 7 4 2 2 4 3 2 3" xfId="38584"/>
    <cellStyle name="Vírgula 7 4 2 2 4 3 2 4" xfId="52862"/>
    <cellStyle name="Vírgula 7 4 2 2 4 3 3" xfId="21554"/>
    <cellStyle name="Vírgula 7 4 2 2 4 3 3 2" xfId="35833"/>
    <cellStyle name="Vírgula 7 4 2 2 4 3 3 3" xfId="50111"/>
    <cellStyle name="Vírgula 7 4 2 2 4 3 4" xfId="13649"/>
    <cellStyle name="Vírgula 7 4 2 2 4 3 5" xfId="27928"/>
    <cellStyle name="Vírgula 7 4 2 2 4 3 6" xfId="42206"/>
    <cellStyle name="Vírgula 7 4 2 2 4 4" xfId="7249"/>
    <cellStyle name="Vírgula 7 4 2 2 4 4 2" xfId="21555"/>
    <cellStyle name="Vírgula 7 4 2 2 4 4 3" xfId="35834"/>
    <cellStyle name="Vírgula 7 4 2 2 4 4 4" xfId="50112"/>
    <cellStyle name="Vírgula 7 4 2 2 4 5" xfId="2969"/>
    <cellStyle name="Vírgula 7 4 2 2 4 5 2" xfId="17283"/>
    <cellStyle name="Vírgula 7 4 2 2 4 5 3" xfId="31562"/>
    <cellStyle name="Vírgula 7 4 2 2 4 5 4" xfId="45840"/>
    <cellStyle name="Vírgula 7 4 2 2 4 6" xfId="8188"/>
    <cellStyle name="Vírgula 7 4 2 2 4 6 2" xfId="22494"/>
    <cellStyle name="Vírgula 7 4 2 2 4 6 3" xfId="36773"/>
    <cellStyle name="Vírgula 7 4 2 2 4 6 4" xfId="51051"/>
    <cellStyle name="Vírgula 7 4 2 2 4 7" xfId="15460"/>
    <cellStyle name="Vírgula 7 4 2 2 4 7 2" xfId="29739"/>
    <cellStyle name="Vírgula 7 4 2 2 4 7 3" xfId="44017"/>
    <cellStyle name="Vírgula 7 4 2 2 4 8" xfId="11838"/>
    <cellStyle name="Vírgula 7 4 2 2 4 9" xfId="26117"/>
    <cellStyle name="Vírgula 7 4 2 2 5" xfId="1908"/>
    <cellStyle name="Vírgula 7 4 2 2 5 2" xfId="7250"/>
    <cellStyle name="Vírgula 7 4 2 2 5 2 2" xfId="10907"/>
    <cellStyle name="Vírgula 7 4 2 2 5 2 2 2" xfId="25186"/>
    <cellStyle name="Vírgula 7 4 2 2 5 2 2 3" xfId="39464"/>
    <cellStyle name="Vírgula 7 4 2 2 5 2 2 4" xfId="53742"/>
    <cellStyle name="Vírgula 7 4 2 2 5 2 3" xfId="21556"/>
    <cellStyle name="Vírgula 7 4 2 2 5 2 3 2" xfId="35835"/>
    <cellStyle name="Vírgula 7 4 2 2 5 2 3 3" xfId="50113"/>
    <cellStyle name="Vírgula 7 4 2 2 5 2 4" xfId="14529"/>
    <cellStyle name="Vírgula 7 4 2 2 5 2 5" xfId="28808"/>
    <cellStyle name="Vírgula 7 4 2 2 5 2 6" xfId="43086"/>
    <cellStyle name="Vírgula 7 4 2 2 5 3" xfId="7251"/>
    <cellStyle name="Vírgula 7 4 2 2 5 3 2" xfId="21557"/>
    <cellStyle name="Vírgula 7 4 2 2 5 3 3" xfId="35836"/>
    <cellStyle name="Vírgula 7 4 2 2 5 3 4" xfId="50114"/>
    <cellStyle name="Vírgula 7 4 2 2 5 4" xfId="3849"/>
    <cellStyle name="Vírgula 7 4 2 2 5 4 2" xfId="18163"/>
    <cellStyle name="Vírgula 7 4 2 2 5 4 3" xfId="32442"/>
    <cellStyle name="Vírgula 7 4 2 2 5 4 4" xfId="46720"/>
    <cellStyle name="Vírgula 7 4 2 2 5 5" xfId="9068"/>
    <cellStyle name="Vírgula 7 4 2 2 5 5 2" xfId="23374"/>
    <cellStyle name="Vírgula 7 4 2 2 5 5 3" xfId="37653"/>
    <cellStyle name="Vírgula 7 4 2 2 5 5 4" xfId="51931"/>
    <cellStyle name="Vírgula 7 4 2 2 5 6" xfId="16340"/>
    <cellStyle name="Vírgula 7 4 2 2 5 6 2" xfId="30619"/>
    <cellStyle name="Vírgula 7 4 2 2 5 6 3" xfId="44897"/>
    <cellStyle name="Vírgula 7 4 2 2 5 7" xfId="12718"/>
    <cellStyle name="Vírgula 7 4 2 2 5 8" xfId="26997"/>
    <cellStyle name="Vírgula 7 4 2 2 5 9" xfId="41275"/>
    <cellStyle name="Vírgula 7 4 2 2 6" xfId="2240"/>
    <cellStyle name="Vírgula 7 4 2 2 6 2" xfId="7252"/>
    <cellStyle name="Vírgula 7 4 2 2 6 2 2" xfId="11132"/>
    <cellStyle name="Vírgula 7 4 2 2 6 2 2 2" xfId="25411"/>
    <cellStyle name="Vírgula 7 4 2 2 6 2 2 3" xfId="39689"/>
    <cellStyle name="Vírgula 7 4 2 2 6 2 2 4" xfId="53967"/>
    <cellStyle name="Vírgula 7 4 2 2 6 2 3" xfId="21558"/>
    <cellStyle name="Vírgula 7 4 2 2 6 2 3 2" xfId="35837"/>
    <cellStyle name="Vírgula 7 4 2 2 6 2 3 3" xfId="50115"/>
    <cellStyle name="Vírgula 7 4 2 2 6 2 4" xfId="14754"/>
    <cellStyle name="Vírgula 7 4 2 2 6 2 5" xfId="29033"/>
    <cellStyle name="Vírgula 7 4 2 2 6 2 6" xfId="43311"/>
    <cellStyle name="Vírgula 7 4 2 2 6 3" xfId="7253"/>
    <cellStyle name="Vírgula 7 4 2 2 6 3 2" xfId="21559"/>
    <cellStyle name="Vírgula 7 4 2 2 6 3 3" xfId="35838"/>
    <cellStyle name="Vírgula 7 4 2 2 6 3 4" xfId="50116"/>
    <cellStyle name="Vírgula 7 4 2 2 6 4" xfId="4077"/>
    <cellStyle name="Vírgula 7 4 2 2 6 4 2" xfId="18388"/>
    <cellStyle name="Vírgula 7 4 2 2 6 4 3" xfId="32667"/>
    <cellStyle name="Vírgula 7 4 2 2 6 4 4" xfId="46945"/>
    <cellStyle name="Vírgula 7 4 2 2 6 5" xfId="9293"/>
    <cellStyle name="Vírgula 7 4 2 2 6 5 2" xfId="23599"/>
    <cellStyle name="Vírgula 7 4 2 2 6 5 3" xfId="37878"/>
    <cellStyle name="Vírgula 7 4 2 2 6 5 4" xfId="52156"/>
    <cellStyle name="Vírgula 7 4 2 2 6 6" xfId="16565"/>
    <cellStyle name="Vírgula 7 4 2 2 6 6 2" xfId="30844"/>
    <cellStyle name="Vírgula 7 4 2 2 6 6 3" xfId="45122"/>
    <cellStyle name="Vírgula 7 4 2 2 6 7" xfId="12943"/>
    <cellStyle name="Vírgula 7 4 2 2 6 8" xfId="27222"/>
    <cellStyle name="Vírgula 7 4 2 2 6 9" xfId="41500"/>
    <cellStyle name="Vírgula 7 4 2 2 7" xfId="2384"/>
    <cellStyle name="Vírgula 7 4 2 2 7 2" xfId="7254"/>
    <cellStyle name="Vírgula 7 4 2 2 7 2 2" xfId="11267"/>
    <cellStyle name="Vírgula 7 4 2 2 7 2 2 2" xfId="25546"/>
    <cellStyle name="Vírgula 7 4 2 2 7 2 2 3" xfId="39824"/>
    <cellStyle name="Vírgula 7 4 2 2 7 2 2 4" xfId="54102"/>
    <cellStyle name="Vírgula 7 4 2 2 7 2 3" xfId="21560"/>
    <cellStyle name="Vírgula 7 4 2 2 7 2 3 2" xfId="35839"/>
    <cellStyle name="Vírgula 7 4 2 2 7 2 3 3" xfId="50117"/>
    <cellStyle name="Vírgula 7 4 2 2 7 2 4" xfId="14889"/>
    <cellStyle name="Vírgula 7 4 2 2 7 2 5" xfId="29168"/>
    <cellStyle name="Vírgula 7 4 2 2 7 2 6" xfId="43446"/>
    <cellStyle name="Vírgula 7 4 2 2 7 3" xfId="4212"/>
    <cellStyle name="Vírgula 7 4 2 2 7 3 2" xfId="18523"/>
    <cellStyle name="Vírgula 7 4 2 2 7 3 3" xfId="32802"/>
    <cellStyle name="Vírgula 7 4 2 2 7 3 4" xfId="47080"/>
    <cellStyle name="Vírgula 7 4 2 2 7 4" xfId="9428"/>
    <cellStyle name="Vírgula 7 4 2 2 7 4 2" xfId="23734"/>
    <cellStyle name="Vírgula 7 4 2 2 7 4 3" xfId="38013"/>
    <cellStyle name="Vírgula 7 4 2 2 7 4 4" xfId="52291"/>
    <cellStyle name="Vírgula 7 4 2 2 7 5" xfId="16700"/>
    <cellStyle name="Vírgula 7 4 2 2 7 5 2" xfId="30979"/>
    <cellStyle name="Vírgula 7 4 2 2 7 5 3" xfId="45257"/>
    <cellStyle name="Vírgula 7 4 2 2 7 6" xfId="13078"/>
    <cellStyle name="Vírgula 7 4 2 2 7 7" xfId="27357"/>
    <cellStyle name="Vírgula 7 4 2 2 7 8" xfId="41635"/>
    <cellStyle name="Vírgula 7 4 2 2 8" xfId="7255"/>
    <cellStyle name="Vírgula 7 4 2 2 8 2" xfId="9754"/>
    <cellStyle name="Vírgula 7 4 2 2 8 2 2" xfId="24033"/>
    <cellStyle name="Vírgula 7 4 2 2 8 2 3" xfId="38311"/>
    <cellStyle name="Vírgula 7 4 2 2 8 2 4" xfId="52589"/>
    <cellStyle name="Vírgula 7 4 2 2 8 3" xfId="21561"/>
    <cellStyle name="Vírgula 7 4 2 2 8 3 2" xfId="35840"/>
    <cellStyle name="Vírgula 7 4 2 2 8 3 3" xfId="50118"/>
    <cellStyle name="Vírgula 7 4 2 2 8 4" xfId="13376"/>
    <cellStyle name="Vírgula 7 4 2 2 8 5" xfId="27655"/>
    <cellStyle name="Vírgula 7 4 2 2 8 6" xfId="41933"/>
    <cellStyle name="Vírgula 7 4 2 2 9" xfId="7256"/>
    <cellStyle name="Vírgula 7 4 2 2 9 2" xfId="21562"/>
    <cellStyle name="Vírgula 7 4 2 2 9 3" xfId="35841"/>
    <cellStyle name="Vírgula 7 4 2 2 9 4" xfId="50119"/>
    <cellStyle name="Vírgula 7 4 2 3" xfId="483"/>
    <cellStyle name="Vírgula 7 4 2 3 10" xfId="25755"/>
    <cellStyle name="Vírgula 7 4 2 3 11" xfId="40033"/>
    <cellStyle name="Vírgula 7 4 2 3 2" xfId="1043"/>
    <cellStyle name="Vírgula 7 4 2 3 2 10" xfId="40485"/>
    <cellStyle name="Vírgula 7 4 2 3 2 2" xfId="1915"/>
    <cellStyle name="Vírgula 7 4 2 3 2 2 2" xfId="7257"/>
    <cellStyle name="Vírgula 7 4 2 3 2 2 2 2" xfId="10914"/>
    <cellStyle name="Vírgula 7 4 2 3 2 2 2 2 2" xfId="25193"/>
    <cellStyle name="Vírgula 7 4 2 3 2 2 2 2 3" xfId="39471"/>
    <cellStyle name="Vírgula 7 4 2 3 2 2 2 2 4" xfId="53749"/>
    <cellStyle name="Vírgula 7 4 2 3 2 2 2 3" xfId="21563"/>
    <cellStyle name="Vírgula 7 4 2 3 2 2 2 3 2" xfId="35842"/>
    <cellStyle name="Vírgula 7 4 2 3 2 2 2 3 3" xfId="50120"/>
    <cellStyle name="Vírgula 7 4 2 3 2 2 2 4" xfId="14536"/>
    <cellStyle name="Vírgula 7 4 2 3 2 2 2 5" xfId="28815"/>
    <cellStyle name="Vírgula 7 4 2 3 2 2 2 6" xfId="43093"/>
    <cellStyle name="Vírgula 7 4 2 3 2 2 3" xfId="7258"/>
    <cellStyle name="Vírgula 7 4 2 3 2 2 3 2" xfId="21564"/>
    <cellStyle name="Vírgula 7 4 2 3 2 2 3 3" xfId="35843"/>
    <cellStyle name="Vírgula 7 4 2 3 2 2 3 4" xfId="50121"/>
    <cellStyle name="Vírgula 7 4 2 3 2 2 4" xfId="3856"/>
    <cellStyle name="Vírgula 7 4 2 3 2 2 4 2" xfId="18170"/>
    <cellStyle name="Vírgula 7 4 2 3 2 2 4 3" xfId="32449"/>
    <cellStyle name="Vírgula 7 4 2 3 2 2 4 4" xfId="46727"/>
    <cellStyle name="Vírgula 7 4 2 3 2 2 5" xfId="9075"/>
    <cellStyle name="Vírgula 7 4 2 3 2 2 5 2" xfId="23381"/>
    <cellStyle name="Vírgula 7 4 2 3 2 2 5 3" xfId="37660"/>
    <cellStyle name="Vírgula 7 4 2 3 2 2 5 4" xfId="51938"/>
    <cellStyle name="Vírgula 7 4 2 3 2 2 6" xfId="16347"/>
    <cellStyle name="Vírgula 7 4 2 3 2 2 6 2" xfId="30626"/>
    <cellStyle name="Vírgula 7 4 2 3 2 2 6 3" xfId="44904"/>
    <cellStyle name="Vírgula 7 4 2 3 2 2 7" xfId="12725"/>
    <cellStyle name="Vírgula 7 4 2 3 2 2 8" xfId="27004"/>
    <cellStyle name="Vírgula 7 4 2 3 2 2 9" xfId="41282"/>
    <cellStyle name="Vírgula 7 4 2 3 2 3" xfId="7259"/>
    <cellStyle name="Vírgula 7 4 2 3 2 3 2" xfId="10117"/>
    <cellStyle name="Vírgula 7 4 2 3 2 3 2 2" xfId="24396"/>
    <cellStyle name="Vírgula 7 4 2 3 2 3 2 3" xfId="38674"/>
    <cellStyle name="Vírgula 7 4 2 3 2 3 2 4" xfId="52952"/>
    <cellStyle name="Vírgula 7 4 2 3 2 3 3" xfId="21565"/>
    <cellStyle name="Vírgula 7 4 2 3 2 3 3 2" xfId="35844"/>
    <cellStyle name="Vírgula 7 4 2 3 2 3 3 3" xfId="50122"/>
    <cellStyle name="Vírgula 7 4 2 3 2 3 4" xfId="13739"/>
    <cellStyle name="Vírgula 7 4 2 3 2 3 5" xfId="28018"/>
    <cellStyle name="Vírgula 7 4 2 3 2 3 6" xfId="42296"/>
    <cellStyle name="Vírgula 7 4 2 3 2 4" xfId="7260"/>
    <cellStyle name="Vírgula 7 4 2 3 2 4 2" xfId="21566"/>
    <cellStyle name="Vírgula 7 4 2 3 2 4 3" xfId="35845"/>
    <cellStyle name="Vírgula 7 4 2 3 2 4 4" xfId="50123"/>
    <cellStyle name="Vírgula 7 4 2 3 2 5" xfId="3059"/>
    <cellStyle name="Vírgula 7 4 2 3 2 5 2" xfId="17373"/>
    <cellStyle name="Vírgula 7 4 2 3 2 5 3" xfId="31652"/>
    <cellStyle name="Vírgula 7 4 2 3 2 5 4" xfId="45930"/>
    <cellStyle name="Vírgula 7 4 2 3 2 6" xfId="8278"/>
    <cellStyle name="Vírgula 7 4 2 3 2 6 2" xfId="22584"/>
    <cellStyle name="Vírgula 7 4 2 3 2 6 3" xfId="36863"/>
    <cellStyle name="Vírgula 7 4 2 3 2 6 4" xfId="51141"/>
    <cellStyle name="Vírgula 7 4 2 3 2 7" xfId="15550"/>
    <cellStyle name="Vírgula 7 4 2 3 2 7 2" xfId="29829"/>
    <cellStyle name="Vírgula 7 4 2 3 2 7 3" xfId="44107"/>
    <cellStyle name="Vírgula 7 4 2 3 2 8" xfId="11928"/>
    <cellStyle name="Vírgula 7 4 2 3 2 9" xfId="26207"/>
    <cellStyle name="Vírgula 7 4 2 3 3" xfId="1914"/>
    <cellStyle name="Vírgula 7 4 2 3 3 2" xfId="7261"/>
    <cellStyle name="Vírgula 7 4 2 3 3 2 2" xfId="10913"/>
    <cellStyle name="Vírgula 7 4 2 3 3 2 2 2" xfId="25192"/>
    <cellStyle name="Vírgula 7 4 2 3 3 2 2 3" xfId="39470"/>
    <cellStyle name="Vírgula 7 4 2 3 3 2 2 4" xfId="53748"/>
    <cellStyle name="Vírgula 7 4 2 3 3 2 3" xfId="21567"/>
    <cellStyle name="Vírgula 7 4 2 3 3 2 3 2" xfId="35846"/>
    <cellStyle name="Vírgula 7 4 2 3 3 2 3 3" xfId="50124"/>
    <cellStyle name="Vírgula 7 4 2 3 3 2 4" xfId="14535"/>
    <cellStyle name="Vírgula 7 4 2 3 3 2 5" xfId="28814"/>
    <cellStyle name="Vírgula 7 4 2 3 3 2 6" xfId="43092"/>
    <cellStyle name="Vírgula 7 4 2 3 3 3" xfId="7262"/>
    <cellStyle name="Vírgula 7 4 2 3 3 3 2" xfId="21568"/>
    <cellStyle name="Vírgula 7 4 2 3 3 3 3" xfId="35847"/>
    <cellStyle name="Vírgula 7 4 2 3 3 3 4" xfId="50125"/>
    <cellStyle name="Vírgula 7 4 2 3 3 4" xfId="3855"/>
    <cellStyle name="Vírgula 7 4 2 3 3 4 2" xfId="18169"/>
    <cellStyle name="Vírgula 7 4 2 3 3 4 3" xfId="32448"/>
    <cellStyle name="Vírgula 7 4 2 3 3 4 4" xfId="46726"/>
    <cellStyle name="Vírgula 7 4 2 3 3 5" xfId="9074"/>
    <cellStyle name="Vírgula 7 4 2 3 3 5 2" xfId="23380"/>
    <cellStyle name="Vírgula 7 4 2 3 3 5 3" xfId="37659"/>
    <cellStyle name="Vírgula 7 4 2 3 3 5 4" xfId="51937"/>
    <cellStyle name="Vírgula 7 4 2 3 3 6" xfId="16346"/>
    <cellStyle name="Vírgula 7 4 2 3 3 6 2" xfId="30625"/>
    <cellStyle name="Vírgula 7 4 2 3 3 6 3" xfId="44903"/>
    <cellStyle name="Vírgula 7 4 2 3 3 7" xfId="12724"/>
    <cellStyle name="Vírgula 7 4 2 3 3 8" xfId="27003"/>
    <cellStyle name="Vírgula 7 4 2 3 3 9" xfId="41281"/>
    <cellStyle name="Vírgula 7 4 2 3 4" xfId="7263"/>
    <cellStyle name="Vírgula 7 4 2 3 4 2" xfId="9665"/>
    <cellStyle name="Vírgula 7 4 2 3 4 2 2" xfId="23944"/>
    <cellStyle name="Vírgula 7 4 2 3 4 2 3" xfId="38222"/>
    <cellStyle name="Vírgula 7 4 2 3 4 2 4" xfId="52500"/>
    <cellStyle name="Vírgula 7 4 2 3 4 3" xfId="21569"/>
    <cellStyle name="Vírgula 7 4 2 3 4 3 2" xfId="35848"/>
    <cellStyle name="Vírgula 7 4 2 3 4 3 3" xfId="50126"/>
    <cellStyle name="Vírgula 7 4 2 3 4 4" xfId="13287"/>
    <cellStyle name="Vírgula 7 4 2 3 4 5" xfId="27566"/>
    <cellStyle name="Vírgula 7 4 2 3 4 6" xfId="41844"/>
    <cellStyle name="Vírgula 7 4 2 3 5" xfId="7264"/>
    <cellStyle name="Vírgula 7 4 2 3 5 2" xfId="21570"/>
    <cellStyle name="Vírgula 7 4 2 3 5 3" xfId="35849"/>
    <cellStyle name="Vírgula 7 4 2 3 5 4" xfId="50127"/>
    <cellStyle name="Vírgula 7 4 2 3 6" xfId="2607"/>
    <cellStyle name="Vírgula 7 4 2 3 6 2" xfId="16921"/>
    <cellStyle name="Vírgula 7 4 2 3 6 3" xfId="31200"/>
    <cellStyle name="Vírgula 7 4 2 3 6 4" xfId="45478"/>
    <cellStyle name="Vírgula 7 4 2 3 7" xfId="7826"/>
    <cellStyle name="Vírgula 7 4 2 3 7 2" xfId="22132"/>
    <cellStyle name="Vírgula 7 4 2 3 7 3" xfId="36411"/>
    <cellStyle name="Vírgula 7 4 2 3 7 4" xfId="50689"/>
    <cellStyle name="Vírgula 7 4 2 3 8" xfId="15098"/>
    <cellStyle name="Vírgula 7 4 2 3 8 2" xfId="29377"/>
    <cellStyle name="Vírgula 7 4 2 3 8 3" xfId="43655"/>
    <cellStyle name="Vírgula 7 4 2 3 9" xfId="11476"/>
    <cellStyle name="Vírgula 7 4 2 4" xfId="690"/>
    <cellStyle name="Vírgula 7 4 2 4 10" xfId="25890"/>
    <cellStyle name="Vírgula 7 4 2 4 11" xfId="40168"/>
    <cellStyle name="Vírgula 7 4 2 4 2" xfId="1156"/>
    <cellStyle name="Vírgula 7 4 2 4 2 10" xfId="40535"/>
    <cellStyle name="Vírgula 7 4 2 4 2 2" xfId="1917"/>
    <cellStyle name="Vírgula 7 4 2 4 2 2 2" xfId="7265"/>
    <cellStyle name="Vírgula 7 4 2 4 2 2 2 2" xfId="10916"/>
    <cellStyle name="Vírgula 7 4 2 4 2 2 2 2 2" xfId="25195"/>
    <cellStyle name="Vírgula 7 4 2 4 2 2 2 2 3" xfId="39473"/>
    <cellStyle name="Vírgula 7 4 2 4 2 2 2 2 4" xfId="53751"/>
    <cellStyle name="Vírgula 7 4 2 4 2 2 2 3" xfId="21571"/>
    <cellStyle name="Vírgula 7 4 2 4 2 2 2 3 2" xfId="35850"/>
    <cellStyle name="Vírgula 7 4 2 4 2 2 2 3 3" xfId="50128"/>
    <cellStyle name="Vírgula 7 4 2 4 2 2 2 4" xfId="14538"/>
    <cellStyle name="Vírgula 7 4 2 4 2 2 2 5" xfId="28817"/>
    <cellStyle name="Vírgula 7 4 2 4 2 2 2 6" xfId="43095"/>
    <cellStyle name="Vírgula 7 4 2 4 2 2 3" xfId="7266"/>
    <cellStyle name="Vírgula 7 4 2 4 2 2 3 2" xfId="21572"/>
    <cellStyle name="Vírgula 7 4 2 4 2 2 3 3" xfId="35851"/>
    <cellStyle name="Vírgula 7 4 2 4 2 2 3 4" xfId="50129"/>
    <cellStyle name="Vírgula 7 4 2 4 2 2 4" xfId="3858"/>
    <cellStyle name="Vírgula 7 4 2 4 2 2 4 2" xfId="18172"/>
    <cellStyle name="Vírgula 7 4 2 4 2 2 4 3" xfId="32451"/>
    <cellStyle name="Vírgula 7 4 2 4 2 2 4 4" xfId="46729"/>
    <cellStyle name="Vírgula 7 4 2 4 2 2 5" xfId="9077"/>
    <cellStyle name="Vírgula 7 4 2 4 2 2 5 2" xfId="23383"/>
    <cellStyle name="Vírgula 7 4 2 4 2 2 5 3" xfId="37662"/>
    <cellStyle name="Vírgula 7 4 2 4 2 2 5 4" xfId="51940"/>
    <cellStyle name="Vírgula 7 4 2 4 2 2 6" xfId="16349"/>
    <cellStyle name="Vírgula 7 4 2 4 2 2 6 2" xfId="30628"/>
    <cellStyle name="Vírgula 7 4 2 4 2 2 6 3" xfId="44906"/>
    <cellStyle name="Vírgula 7 4 2 4 2 2 7" xfId="12727"/>
    <cellStyle name="Vírgula 7 4 2 4 2 2 8" xfId="27006"/>
    <cellStyle name="Vírgula 7 4 2 4 2 2 9" xfId="41284"/>
    <cellStyle name="Vírgula 7 4 2 4 2 3" xfId="7267"/>
    <cellStyle name="Vírgula 7 4 2 4 2 3 2" xfId="10167"/>
    <cellStyle name="Vírgula 7 4 2 4 2 3 2 2" xfId="24446"/>
    <cellStyle name="Vírgula 7 4 2 4 2 3 2 3" xfId="38724"/>
    <cellStyle name="Vírgula 7 4 2 4 2 3 2 4" xfId="53002"/>
    <cellStyle name="Vírgula 7 4 2 4 2 3 3" xfId="21573"/>
    <cellStyle name="Vírgula 7 4 2 4 2 3 3 2" xfId="35852"/>
    <cellStyle name="Vírgula 7 4 2 4 2 3 3 3" xfId="50130"/>
    <cellStyle name="Vírgula 7 4 2 4 2 3 4" xfId="13789"/>
    <cellStyle name="Vírgula 7 4 2 4 2 3 5" xfId="28068"/>
    <cellStyle name="Vírgula 7 4 2 4 2 3 6" xfId="42346"/>
    <cellStyle name="Vírgula 7 4 2 4 2 4" xfId="7268"/>
    <cellStyle name="Vírgula 7 4 2 4 2 4 2" xfId="21574"/>
    <cellStyle name="Vírgula 7 4 2 4 2 4 3" xfId="35853"/>
    <cellStyle name="Vírgula 7 4 2 4 2 4 4" xfId="50131"/>
    <cellStyle name="Vírgula 7 4 2 4 2 5" xfId="3109"/>
    <cellStyle name="Vírgula 7 4 2 4 2 5 2" xfId="17423"/>
    <cellStyle name="Vírgula 7 4 2 4 2 5 3" xfId="31702"/>
    <cellStyle name="Vírgula 7 4 2 4 2 5 4" xfId="45980"/>
    <cellStyle name="Vírgula 7 4 2 4 2 6" xfId="8328"/>
    <cellStyle name="Vírgula 7 4 2 4 2 6 2" xfId="22634"/>
    <cellStyle name="Vírgula 7 4 2 4 2 6 3" xfId="36913"/>
    <cellStyle name="Vírgula 7 4 2 4 2 6 4" xfId="51191"/>
    <cellStyle name="Vírgula 7 4 2 4 2 7" xfId="15600"/>
    <cellStyle name="Vírgula 7 4 2 4 2 7 2" xfId="29879"/>
    <cellStyle name="Vírgula 7 4 2 4 2 7 3" xfId="44157"/>
    <cellStyle name="Vírgula 7 4 2 4 2 8" xfId="11978"/>
    <cellStyle name="Vírgula 7 4 2 4 2 9" xfId="26257"/>
    <cellStyle name="Vírgula 7 4 2 4 3" xfId="1916"/>
    <cellStyle name="Vírgula 7 4 2 4 3 2" xfId="7269"/>
    <cellStyle name="Vírgula 7 4 2 4 3 2 2" xfId="10915"/>
    <cellStyle name="Vírgula 7 4 2 4 3 2 2 2" xfId="25194"/>
    <cellStyle name="Vírgula 7 4 2 4 3 2 2 3" xfId="39472"/>
    <cellStyle name="Vírgula 7 4 2 4 3 2 2 4" xfId="53750"/>
    <cellStyle name="Vírgula 7 4 2 4 3 2 3" xfId="21575"/>
    <cellStyle name="Vírgula 7 4 2 4 3 2 3 2" xfId="35854"/>
    <cellStyle name="Vírgula 7 4 2 4 3 2 3 3" xfId="50132"/>
    <cellStyle name="Vírgula 7 4 2 4 3 2 4" xfId="14537"/>
    <cellStyle name="Vírgula 7 4 2 4 3 2 5" xfId="28816"/>
    <cellStyle name="Vírgula 7 4 2 4 3 2 6" xfId="43094"/>
    <cellStyle name="Vírgula 7 4 2 4 3 3" xfId="7270"/>
    <cellStyle name="Vírgula 7 4 2 4 3 3 2" xfId="21576"/>
    <cellStyle name="Vírgula 7 4 2 4 3 3 3" xfId="35855"/>
    <cellStyle name="Vírgula 7 4 2 4 3 3 4" xfId="50133"/>
    <cellStyle name="Vírgula 7 4 2 4 3 4" xfId="3857"/>
    <cellStyle name="Vírgula 7 4 2 4 3 4 2" xfId="18171"/>
    <cellStyle name="Vírgula 7 4 2 4 3 4 3" xfId="32450"/>
    <cellStyle name="Vírgula 7 4 2 4 3 4 4" xfId="46728"/>
    <cellStyle name="Vírgula 7 4 2 4 3 5" xfId="9076"/>
    <cellStyle name="Vírgula 7 4 2 4 3 5 2" xfId="23382"/>
    <cellStyle name="Vírgula 7 4 2 4 3 5 3" xfId="37661"/>
    <cellStyle name="Vírgula 7 4 2 4 3 5 4" xfId="51939"/>
    <cellStyle name="Vírgula 7 4 2 4 3 6" xfId="16348"/>
    <cellStyle name="Vírgula 7 4 2 4 3 6 2" xfId="30627"/>
    <cellStyle name="Vírgula 7 4 2 4 3 6 3" xfId="44905"/>
    <cellStyle name="Vírgula 7 4 2 4 3 7" xfId="12726"/>
    <cellStyle name="Vírgula 7 4 2 4 3 8" xfId="27005"/>
    <cellStyle name="Vírgula 7 4 2 4 3 9" xfId="41283"/>
    <cellStyle name="Vírgula 7 4 2 4 4" xfId="7271"/>
    <cellStyle name="Vírgula 7 4 2 4 4 2" xfId="9800"/>
    <cellStyle name="Vírgula 7 4 2 4 4 2 2" xfId="24079"/>
    <cellStyle name="Vírgula 7 4 2 4 4 2 3" xfId="38357"/>
    <cellStyle name="Vírgula 7 4 2 4 4 2 4" xfId="52635"/>
    <cellStyle name="Vírgula 7 4 2 4 4 3" xfId="21577"/>
    <cellStyle name="Vírgula 7 4 2 4 4 3 2" xfId="35856"/>
    <cellStyle name="Vírgula 7 4 2 4 4 3 3" xfId="50134"/>
    <cellStyle name="Vírgula 7 4 2 4 4 4" xfId="13422"/>
    <cellStyle name="Vírgula 7 4 2 4 4 5" xfId="27701"/>
    <cellStyle name="Vírgula 7 4 2 4 4 6" xfId="41979"/>
    <cellStyle name="Vírgula 7 4 2 4 5" xfId="7272"/>
    <cellStyle name="Vírgula 7 4 2 4 5 2" xfId="21578"/>
    <cellStyle name="Vírgula 7 4 2 4 5 3" xfId="35857"/>
    <cellStyle name="Vírgula 7 4 2 4 5 4" xfId="50135"/>
    <cellStyle name="Vírgula 7 4 2 4 6" xfId="2742"/>
    <cellStyle name="Vírgula 7 4 2 4 6 2" xfId="17056"/>
    <cellStyle name="Vírgula 7 4 2 4 6 3" xfId="31335"/>
    <cellStyle name="Vírgula 7 4 2 4 6 4" xfId="45613"/>
    <cellStyle name="Vírgula 7 4 2 4 7" xfId="7961"/>
    <cellStyle name="Vírgula 7 4 2 4 7 2" xfId="22267"/>
    <cellStyle name="Vírgula 7 4 2 4 7 3" xfId="36546"/>
    <cellStyle name="Vírgula 7 4 2 4 7 4" xfId="50824"/>
    <cellStyle name="Vírgula 7 4 2 4 8" xfId="15233"/>
    <cellStyle name="Vírgula 7 4 2 4 8 2" xfId="29512"/>
    <cellStyle name="Vírgula 7 4 2 4 8 3" xfId="43790"/>
    <cellStyle name="Vírgula 7 4 2 4 9" xfId="11611"/>
    <cellStyle name="Vírgula 7 4 2 5" xfId="841"/>
    <cellStyle name="Vírgula 7 4 2 5 10" xfId="40306"/>
    <cellStyle name="Vírgula 7 4 2 5 2" xfId="1918"/>
    <cellStyle name="Vírgula 7 4 2 5 2 2" xfId="7273"/>
    <cellStyle name="Vírgula 7 4 2 5 2 2 2" xfId="10917"/>
    <cellStyle name="Vírgula 7 4 2 5 2 2 2 2" xfId="25196"/>
    <cellStyle name="Vírgula 7 4 2 5 2 2 2 3" xfId="39474"/>
    <cellStyle name="Vírgula 7 4 2 5 2 2 2 4" xfId="53752"/>
    <cellStyle name="Vírgula 7 4 2 5 2 2 3" xfId="21579"/>
    <cellStyle name="Vírgula 7 4 2 5 2 2 3 2" xfId="35858"/>
    <cellStyle name="Vírgula 7 4 2 5 2 2 3 3" xfId="50136"/>
    <cellStyle name="Vírgula 7 4 2 5 2 2 4" xfId="14539"/>
    <cellStyle name="Vírgula 7 4 2 5 2 2 5" xfId="28818"/>
    <cellStyle name="Vírgula 7 4 2 5 2 2 6" xfId="43096"/>
    <cellStyle name="Vírgula 7 4 2 5 2 3" xfId="7274"/>
    <cellStyle name="Vírgula 7 4 2 5 2 3 2" xfId="21580"/>
    <cellStyle name="Vírgula 7 4 2 5 2 3 3" xfId="35859"/>
    <cellStyle name="Vírgula 7 4 2 5 2 3 4" xfId="50137"/>
    <cellStyle name="Vírgula 7 4 2 5 2 4" xfId="3859"/>
    <cellStyle name="Vírgula 7 4 2 5 2 4 2" xfId="18173"/>
    <cellStyle name="Vírgula 7 4 2 5 2 4 3" xfId="32452"/>
    <cellStyle name="Vírgula 7 4 2 5 2 4 4" xfId="46730"/>
    <cellStyle name="Vírgula 7 4 2 5 2 5" xfId="9078"/>
    <cellStyle name="Vírgula 7 4 2 5 2 5 2" xfId="23384"/>
    <cellStyle name="Vírgula 7 4 2 5 2 5 3" xfId="37663"/>
    <cellStyle name="Vírgula 7 4 2 5 2 5 4" xfId="51941"/>
    <cellStyle name="Vírgula 7 4 2 5 2 6" xfId="16350"/>
    <cellStyle name="Vírgula 7 4 2 5 2 6 2" xfId="30629"/>
    <cellStyle name="Vírgula 7 4 2 5 2 6 3" xfId="44907"/>
    <cellStyle name="Vírgula 7 4 2 5 2 7" xfId="12728"/>
    <cellStyle name="Vírgula 7 4 2 5 2 8" xfId="27007"/>
    <cellStyle name="Vírgula 7 4 2 5 2 9" xfId="41285"/>
    <cellStyle name="Vírgula 7 4 2 5 3" xfId="7275"/>
    <cellStyle name="Vírgula 7 4 2 5 3 2" xfId="9938"/>
    <cellStyle name="Vírgula 7 4 2 5 3 2 2" xfId="24217"/>
    <cellStyle name="Vírgula 7 4 2 5 3 2 3" xfId="38495"/>
    <cellStyle name="Vírgula 7 4 2 5 3 2 4" xfId="52773"/>
    <cellStyle name="Vírgula 7 4 2 5 3 3" xfId="21581"/>
    <cellStyle name="Vírgula 7 4 2 5 3 3 2" xfId="35860"/>
    <cellStyle name="Vírgula 7 4 2 5 3 3 3" xfId="50138"/>
    <cellStyle name="Vírgula 7 4 2 5 3 4" xfId="13560"/>
    <cellStyle name="Vírgula 7 4 2 5 3 5" xfId="27839"/>
    <cellStyle name="Vírgula 7 4 2 5 3 6" xfId="42117"/>
    <cellStyle name="Vírgula 7 4 2 5 4" xfId="7276"/>
    <cellStyle name="Vírgula 7 4 2 5 4 2" xfId="21582"/>
    <cellStyle name="Vírgula 7 4 2 5 4 3" xfId="35861"/>
    <cellStyle name="Vírgula 7 4 2 5 4 4" xfId="50139"/>
    <cellStyle name="Vírgula 7 4 2 5 5" xfId="2880"/>
    <cellStyle name="Vírgula 7 4 2 5 5 2" xfId="17194"/>
    <cellStyle name="Vírgula 7 4 2 5 5 3" xfId="31473"/>
    <cellStyle name="Vírgula 7 4 2 5 5 4" xfId="45751"/>
    <cellStyle name="Vírgula 7 4 2 5 6" xfId="8099"/>
    <cellStyle name="Vírgula 7 4 2 5 6 2" xfId="22405"/>
    <cellStyle name="Vírgula 7 4 2 5 6 3" xfId="36684"/>
    <cellStyle name="Vírgula 7 4 2 5 6 4" xfId="50962"/>
    <cellStyle name="Vírgula 7 4 2 5 7" xfId="15371"/>
    <cellStyle name="Vírgula 7 4 2 5 7 2" xfId="29650"/>
    <cellStyle name="Vírgula 7 4 2 5 7 3" xfId="43928"/>
    <cellStyle name="Vírgula 7 4 2 5 8" xfId="11749"/>
    <cellStyle name="Vírgula 7 4 2 5 9" xfId="26028"/>
    <cellStyle name="Vírgula 7 4 2 6" xfId="1907"/>
    <cellStyle name="Vírgula 7 4 2 6 2" xfId="7277"/>
    <cellStyle name="Vírgula 7 4 2 6 2 2" xfId="10906"/>
    <cellStyle name="Vírgula 7 4 2 6 2 2 2" xfId="25185"/>
    <cellStyle name="Vírgula 7 4 2 6 2 2 3" xfId="39463"/>
    <cellStyle name="Vírgula 7 4 2 6 2 2 4" xfId="53741"/>
    <cellStyle name="Vírgula 7 4 2 6 2 3" xfId="21583"/>
    <cellStyle name="Vírgula 7 4 2 6 2 3 2" xfId="35862"/>
    <cellStyle name="Vírgula 7 4 2 6 2 3 3" xfId="50140"/>
    <cellStyle name="Vírgula 7 4 2 6 2 4" xfId="14528"/>
    <cellStyle name="Vírgula 7 4 2 6 2 5" xfId="28807"/>
    <cellStyle name="Vírgula 7 4 2 6 2 6" xfId="43085"/>
    <cellStyle name="Vírgula 7 4 2 6 3" xfId="7278"/>
    <cellStyle name="Vírgula 7 4 2 6 3 2" xfId="21584"/>
    <cellStyle name="Vírgula 7 4 2 6 3 3" xfId="35863"/>
    <cellStyle name="Vírgula 7 4 2 6 3 4" xfId="50141"/>
    <cellStyle name="Vírgula 7 4 2 6 4" xfId="3848"/>
    <cellStyle name="Vírgula 7 4 2 6 4 2" xfId="18162"/>
    <cellStyle name="Vírgula 7 4 2 6 4 3" xfId="32441"/>
    <cellStyle name="Vírgula 7 4 2 6 4 4" xfId="46719"/>
    <cellStyle name="Vírgula 7 4 2 6 5" xfId="9067"/>
    <cellStyle name="Vírgula 7 4 2 6 5 2" xfId="23373"/>
    <cellStyle name="Vírgula 7 4 2 6 5 3" xfId="37652"/>
    <cellStyle name="Vírgula 7 4 2 6 5 4" xfId="51930"/>
    <cellStyle name="Vírgula 7 4 2 6 6" xfId="16339"/>
    <cellStyle name="Vírgula 7 4 2 6 6 2" xfId="30618"/>
    <cellStyle name="Vírgula 7 4 2 6 6 3" xfId="44896"/>
    <cellStyle name="Vírgula 7 4 2 6 7" xfId="12717"/>
    <cellStyle name="Vírgula 7 4 2 6 8" xfId="26996"/>
    <cellStyle name="Vírgula 7 4 2 6 9" xfId="41274"/>
    <cellStyle name="Vírgula 7 4 2 7" xfId="2147"/>
    <cellStyle name="Vírgula 7 4 2 7 2" xfId="7279"/>
    <cellStyle name="Vírgula 7 4 2 7 2 2" xfId="11042"/>
    <cellStyle name="Vírgula 7 4 2 7 2 2 2" xfId="25321"/>
    <cellStyle name="Vírgula 7 4 2 7 2 2 3" xfId="39599"/>
    <cellStyle name="Vírgula 7 4 2 7 2 2 4" xfId="53877"/>
    <cellStyle name="Vírgula 7 4 2 7 2 3" xfId="21585"/>
    <cellStyle name="Vírgula 7 4 2 7 2 3 2" xfId="35864"/>
    <cellStyle name="Vírgula 7 4 2 7 2 3 3" xfId="50142"/>
    <cellStyle name="Vírgula 7 4 2 7 2 4" xfId="14664"/>
    <cellStyle name="Vírgula 7 4 2 7 2 5" xfId="28943"/>
    <cellStyle name="Vírgula 7 4 2 7 2 6" xfId="43221"/>
    <cellStyle name="Vírgula 7 4 2 7 3" xfId="7280"/>
    <cellStyle name="Vírgula 7 4 2 7 3 2" xfId="21586"/>
    <cellStyle name="Vírgula 7 4 2 7 3 3" xfId="35865"/>
    <cellStyle name="Vírgula 7 4 2 7 3 4" xfId="50143"/>
    <cellStyle name="Vírgula 7 4 2 7 4" xfId="3987"/>
    <cellStyle name="Vírgula 7 4 2 7 4 2" xfId="18298"/>
    <cellStyle name="Vírgula 7 4 2 7 4 3" xfId="32577"/>
    <cellStyle name="Vírgula 7 4 2 7 4 4" xfId="46855"/>
    <cellStyle name="Vírgula 7 4 2 7 5" xfId="9203"/>
    <cellStyle name="Vírgula 7 4 2 7 5 2" xfId="23509"/>
    <cellStyle name="Vírgula 7 4 2 7 5 3" xfId="37788"/>
    <cellStyle name="Vírgula 7 4 2 7 5 4" xfId="52066"/>
    <cellStyle name="Vírgula 7 4 2 7 6" xfId="16475"/>
    <cellStyle name="Vírgula 7 4 2 7 6 2" xfId="30754"/>
    <cellStyle name="Vírgula 7 4 2 7 6 3" xfId="45032"/>
    <cellStyle name="Vírgula 7 4 2 7 7" xfId="12853"/>
    <cellStyle name="Vírgula 7 4 2 7 8" xfId="27132"/>
    <cellStyle name="Vírgula 7 4 2 7 9" xfId="41410"/>
    <cellStyle name="Vírgula 7 4 2 8" xfId="2295"/>
    <cellStyle name="Vírgula 7 4 2 8 2" xfId="7281"/>
    <cellStyle name="Vírgula 7 4 2 8 2 2" xfId="11178"/>
    <cellStyle name="Vírgula 7 4 2 8 2 2 2" xfId="25457"/>
    <cellStyle name="Vírgula 7 4 2 8 2 2 3" xfId="39735"/>
    <cellStyle name="Vírgula 7 4 2 8 2 2 4" xfId="54013"/>
    <cellStyle name="Vírgula 7 4 2 8 2 3" xfId="21587"/>
    <cellStyle name="Vírgula 7 4 2 8 2 3 2" xfId="35866"/>
    <cellStyle name="Vírgula 7 4 2 8 2 3 3" xfId="50144"/>
    <cellStyle name="Vírgula 7 4 2 8 2 4" xfId="14800"/>
    <cellStyle name="Vírgula 7 4 2 8 2 5" xfId="29079"/>
    <cellStyle name="Vírgula 7 4 2 8 2 6" xfId="43357"/>
    <cellStyle name="Vírgula 7 4 2 8 3" xfId="4123"/>
    <cellStyle name="Vírgula 7 4 2 8 3 2" xfId="18434"/>
    <cellStyle name="Vírgula 7 4 2 8 3 3" xfId="32713"/>
    <cellStyle name="Vírgula 7 4 2 8 3 4" xfId="46991"/>
    <cellStyle name="Vírgula 7 4 2 8 4" xfId="9339"/>
    <cellStyle name="Vírgula 7 4 2 8 4 2" xfId="23645"/>
    <cellStyle name="Vírgula 7 4 2 8 4 3" xfId="37924"/>
    <cellStyle name="Vírgula 7 4 2 8 4 4" xfId="52202"/>
    <cellStyle name="Vírgula 7 4 2 8 5" xfId="16611"/>
    <cellStyle name="Vírgula 7 4 2 8 5 2" xfId="30890"/>
    <cellStyle name="Vírgula 7 4 2 8 5 3" xfId="45168"/>
    <cellStyle name="Vírgula 7 4 2 8 6" xfId="12989"/>
    <cellStyle name="Vírgula 7 4 2 8 7" xfId="27268"/>
    <cellStyle name="Vírgula 7 4 2 8 8" xfId="41546"/>
    <cellStyle name="Vírgula 7 4 2 9" xfId="7282"/>
    <cellStyle name="Vírgula 7 4 2 9 2" xfId="9619"/>
    <cellStyle name="Vírgula 7 4 2 9 2 2" xfId="23898"/>
    <cellStyle name="Vírgula 7 4 2 9 2 3" xfId="38176"/>
    <cellStyle name="Vírgula 7 4 2 9 2 4" xfId="52454"/>
    <cellStyle name="Vírgula 7 4 2 9 3" xfId="21588"/>
    <cellStyle name="Vírgula 7 4 2 9 3 2" xfId="35867"/>
    <cellStyle name="Vírgula 7 4 2 9 3 3" xfId="50145"/>
    <cellStyle name="Vírgula 7 4 2 9 4" xfId="13241"/>
    <cellStyle name="Vírgula 7 4 2 9 5" xfId="27520"/>
    <cellStyle name="Vírgula 7 4 2 9 6" xfId="41798"/>
    <cellStyle name="Vírgula 7 4 3" xfId="633"/>
    <cellStyle name="Vírgula 7 4 3 10" xfId="7909"/>
    <cellStyle name="Vírgula 7 4 3 10 2" xfId="22215"/>
    <cellStyle name="Vírgula 7 4 3 10 3" xfId="36494"/>
    <cellStyle name="Vírgula 7 4 3 10 4" xfId="50772"/>
    <cellStyle name="Vírgula 7 4 3 11" xfId="15181"/>
    <cellStyle name="Vírgula 7 4 3 11 2" xfId="29460"/>
    <cellStyle name="Vírgula 7 4 3 11 3" xfId="43738"/>
    <cellStyle name="Vírgula 7 4 3 12" xfId="11559"/>
    <cellStyle name="Vírgula 7 4 3 13" xfId="25838"/>
    <cellStyle name="Vírgula 7 4 3 14" xfId="40116"/>
    <cellStyle name="Vírgula 7 4 3 2" xfId="774"/>
    <cellStyle name="Vírgula 7 4 3 2 10" xfId="25973"/>
    <cellStyle name="Vírgula 7 4 3 2 11" xfId="40251"/>
    <cellStyle name="Vírgula 7 4 3 2 2" xfId="1239"/>
    <cellStyle name="Vírgula 7 4 3 2 2 10" xfId="40618"/>
    <cellStyle name="Vírgula 7 4 3 2 2 2" xfId="1921"/>
    <cellStyle name="Vírgula 7 4 3 2 2 2 2" xfId="7283"/>
    <cellStyle name="Vírgula 7 4 3 2 2 2 2 2" xfId="10920"/>
    <cellStyle name="Vírgula 7 4 3 2 2 2 2 2 2" xfId="25199"/>
    <cellStyle name="Vírgula 7 4 3 2 2 2 2 2 3" xfId="39477"/>
    <cellStyle name="Vírgula 7 4 3 2 2 2 2 2 4" xfId="53755"/>
    <cellStyle name="Vírgula 7 4 3 2 2 2 2 3" xfId="21589"/>
    <cellStyle name="Vírgula 7 4 3 2 2 2 2 3 2" xfId="35868"/>
    <cellStyle name="Vírgula 7 4 3 2 2 2 2 3 3" xfId="50146"/>
    <cellStyle name="Vírgula 7 4 3 2 2 2 2 4" xfId="14542"/>
    <cellStyle name="Vírgula 7 4 3 2 2 2 2 5" xfId="28821"/>
    <cellStyle name="Vírgula 7 4 3 2 2 2 2 6" xfId="43099"/>
    <cellStyle name="Vírgula 7 4 3 2 2 2 3" xfId="7284"/>
    <cellStyle name="Vírgula 7 4 3 2 2 2 3 2" xfId="21590"/>
    <cellStyle name="Vírgula 7 4 3 2 2 2 3 3" xfId="35869"/>
    <cellStyle name="Vírgula 7 4 3 2 2 2 3 4" xfId="50147"/>
    <cellStyle name="Vírgula 7 4 3 2 2 2 4" xfId="3862"/>
    <cellStyle name="Vírgula 7 4 3 2 2 2 4 2" xfId="18176"/>
    <cellStyle name="Vírgula 7 4 3 2 2 2 4 3" xfId="32455"/>
    <cellStyle name="Vírgula 7 4 3 2 2 2 4 4" xfId="46733"/>
    <cellStyle name="Vírgula 7 4 3 2 2 2 5" xfId="9081"/>
    <cellStyle name="Vírgula 7 4 3 2 2 2 5 2" xfId="23387"/>
    <cellStyle name="Vírgula 7 4 3 2 2 2 5 3" xfId="37666"/>
    <cellStyle name="Vírgula 7 4 3 2 2 2 5 4" xfId="51944"/>
    <cellStyle name="Vírgula 7 4 3 2 2 2 6" xfId="16353"/>
    <cellStyle name="Vírgula 7 4 3 2 2 2 6 2" xfId="30632"/>
    <cellStyle name="Vírgula 7 4 3 2 2 2 6 3" xfId="44910"/>
    <cellStyle name="Vírgula 7 4 3 2 2 2 7" xfId="12731"/>
    <cellStyle name="Vírgula 7 4 3 2 2 2 8" xfId="27010"/>
    <cellStyle name="Vírgula 7 4 3 2 2 2 9" xfId="41288"/>
    <cellStyle name="Vírgula 7 4 3 2 2 3" xfId="7285"/>
    <cellStyle name="Vírgula 7 4 3 2 2 3 2" xfId="10250"/>
    <cellStyle name="Vírgula 7 4 3 2 2 3 2 2" xfId="24529"/>
    <cellStyle name="Vírgula 7 4 3 2 2 3 2 3" xfId="38807"/>
    <cellStyle name="Vírgula 7 4 3 2 2 3 2 4" xfId="53085"/>
    <cellStyle name="Vírgula 7 4 3 2 2 3 3" xfId="21591"/>
    <cellStyle name="Vírgula 7 4 3 2 2 3 3 2" xfId="35870"/>
    <cellStyle name="Vírgula 7 4 3 2 2 3 3 3" xfId="50148"/>
    <cellStyle name="Vírgula 7 4 3 2 2 3 4" xfId="13872"/>
    <cellStyle name="Vírgula 7 4 3 2 2 3 5" xfId="28151"/>
    <cellStyle name="Vírgula 7 4 3 2 2 3 6" xfId="42429"/>
    <cellStyle name="Vírgula 7 4 3 2 2 4" xfId="7286"/>
    <cellStyle name="Vírgula 7 4 3 2 2 4 2" xfId="21592"/>
    <cellStyle name="Vírgula 7 4 3 2 2 4 3" xfId="35871"/>
    <cellStyle name="Vírgula 7 4 3 2 2 4 4" xfId="50149"/>
    <cellStyle name="Vírgula 7 4 3 2 2 5" xfId="3192"/>
    <cellStyle name="Vírgula 7 4 3 2 2 5 2" xfId="17506"/>
    <cellStyle name="Vírgula 7 4 3 2 2 5 3" xfId="31785"/>
    <cellStyle name="Vírgula 7 4 3 2 2 5 4" xfId="46063"/>
    <cellStyle name="Vírgula 7 4 3 2 2 6" xfId="8411"/>
    <cellStyle name="Vírgula 7 4 3 2 2 6 2" xfId="22717"/>
    <cellStyle name="Vírgula 7 4 3 2 2 6 3" xfId="36996"/>
    <cellStyle name="Vírgula 7 4 3 2 2 6 4" xfId="51274"/>
    <cellStyle name="Vírgula 7 4 3 2 2 7" xfId="15683"/>
    <cellStyle name="Vírgula 7 4 3 2 2 7 2" xfId="29962"/>
    <cellStyle name="Vírgula 7 4 3 2 2 7 3" xfId="44240"/>
    <cellStyle name="Vírgula 7 4 3 2 2 8" xfId="12061"/>
    <cellStyle name="Vírgula 7 4 3 2 2 9" xfId="26340"/>
    <cellStyle name="Vírgula 7 4 3 2 3" xfId="1920"/>
    <cellStyle name="Vírgula 7 4 3 2 3 2" xfId="7287"/>
    <cellStyle name="Vírgula 7 4 3 2 3 2 2" xfId="10919"/>
    <cellStyle name="Vírgula 7 4 3 2 3 2 2 2" xfId="25198"/>
    <cellStyle name="Vírgula 7 4 3 2 3 2 2 3" xfId="39476"/>
    <cellStyle name="Vírgula 7 4 3 2 3 2 2 4" xfId="53754"/>
    <cellStyle name="Vírgula 7 4 3 2 3 2 3" xfId="21593"/>
    <cellStyle name="Vírgula 7 4 3 2 3 2 3 2" xfId="35872"/>
    <cellStyle name="Vírgula 7 4 3 2 3 2 3 3" xfId="50150"/>
    <cellStyle name="Vírgula 7 4 3 2 3 2 4" xfId="14541"/>
    <cellStyle name="Vírgula 7 4 3 2 3 2 5" xfId="28820"/>
    <cellStyle name="Vírgula 7 4 3 2 3 2 6" xfId="43098"/>
    <cellStyle name="Vírgula 7 4 3 2 3 3" xfId="7288"/>
    <cellStyle name="Vírgula 7 4 3 2 3 3 2" xfId="21594"/>
    <cellStyle name="Vírgula 7 4 3 2 3 3 3" xfId="35873"/>
    <cellStyle name="Vírgula 7 4 3 2 3 3 4" xfId="50151"/>
    <cellStyle name="Vírgula 7 4 3 2 3 4" xfId="3861"/>
    <cellStyle name="Vírgula 7 4 3 2 3 4 2" xfId="18175"/>
    <cellStyle name="Vírgula 7 4 3 2 3 4 3" xfId="32454"/>
    <cellStyle name="Vírgula 7 4 3 2 3 4 4" xfId="46732"/>
    <cellStyle name="Vírgula 7 4 3 2 3 5" xfId="9080"/>
    <cellStyle name="Vírgula 7 4 3 2 3 5 2" xfId="23386"/>
    <cellStyle name="Vírgula 7 4 3 2 3 5 3" xfId="37665"/>
    <cellStyle name="Vírgula 7 4 3 2 3 5 4" xfId="51943"/>
    <cellStyle name="Vírgula 7 4 3 2 3 6" xfId="16352"/>
    <cellStyle name="Vírgula 7 4 3 2 3 6 2" xfId="30631"/>
    <cellStyle name="Vírgula 7 4 3 2 3 6 3" xfId="44909"/>
    <cellStyle name="Vírgula 7 4 3 2 3 7" xfId="12730"/>
    <cellStyle name="Vírgula 7 4 3 2 3 8" xfId="27009"/>
    <cellStyle name="Vírgula 7 4 3 2 3 9" xfId="41287"/>
    <cellStyle name="Vírgula 7 4 3 2 4" xfId="7289"/>
    <cellStyle name="Vírgula 7 4 3 2 4 2" xfId="9883"/>
    <cellStyle name="Vírgula 7 4 3 2 4 2 2" xfId="24162"/>
    <cellStyle name="Vírgula 7 4 3 2 4 2 3" xfId="38440"/>
    <cellStyle name="Vírgula 7 4 3 2 4 2 4" xfId="52718"/>
    <cellStyle name="Vírgula 7 4 3 2 4 3" xfId="21595"/>
    <cellStyle name="Vírgula 7 4 3 2 4 3 2" xfId="35874"/>
    <cellStyle name="Vírgula 7 4 3 2 4 3 3" xfId="50152"/>
    <cellStyle name="Vírgula 7 4 3 2 4 4" xfId="13505"/>
    <cellStyle name="Vírgula 7 4 3 2 4 5" xfId="27784"/>
    <cellStyle name="Vírgula 7 4 3 2 4 6" xfId="42062"/>
    <cellStyle name="Vírgula 7 4 3 2 5" xfId="7290"/>
    <cellStyle name="Vírgula 7 4 3 2 5 2" xfId="21596"/>
    <cellStyle name="Vírgula 7 4 3 2 5 3" xfId="35875"/>
    <cellStyle name="Vírgula 7 4 3 2 5 4" xfId="50153"/>
    <cellStyle name="Vírgula 7 4 3 2 6" xfId="2825"/>
    <cellStyle name="Vírgula 7 4 3 2 6 2" xfId="17139"/>
    <cellStyle name="Vírgula 7 4 3 2 6 3" xfId="31418"/>
    <cellStyle name="Vírgula 7 4 3 2 6 4" xfId="45696"/>
    <cellStyle name="Vírgula 7 4 3 2 7" xfId="8044"/>
    <cellStyle name="Vírgula 7 4 3 2 7 2" xfId="22350"/>
    <cellStyle name="Vírgula 7 4 3 2 7 3" xfId="36629"/>
    <cellStyle name="Vírgula 7 4 3 2 7 4" xfId="50907"/>
    <cellStyle name="Vírgula 7 4 3 2 8" xfId="15316"/>
    <cellStyle name="Vírgula 7 4 3 2 8 2" xfId="29595"/>
    <cellStyle name="Vírgula 7 4 3 2 8 3" xfId="43873"/>
    <cellStyle name="Vírgula 7 4 3 2 9" xfId="11694"/>
    <cellStyle name="Vírgula 7 4 3 3" xfId="927"/>
    <cellStyle name="Vírgula 7 4 3 3 10" xfId="40389"/>
    <cellStyle name="Vírgula 7 4 3 3 2" xfId="1922"/>
    <cellStyle name="Vírgula 7 4 3 3 2 2" xfId="7291"/>
    <cellStyle name="Vírgula 7 4 3 3 2 2 2" xfId="10921"/>
    <cellStyle name="Vírgula 7 4 3 3 2 2 2 2" xfId="25200"/>
    <cellStyle name="Vírgula 7 4 3 3 2 2 2 3" xfId="39478"/>
    <cellStyle name="Vírgula 7 4 3 3 2 2 2 4" xfId="53756"/>
    <cellStyle name="Vírgula 7 4 3 3 2 2 3" xfId="21597"/>
    <cellStyle name="Vírgula 7 4 3 3 2 2 3 2" xfId="35876"/>
    <cellStyle name="Vírgula 7 4 3 3 2 2 3 3" xfId="50154"/>
    <cellStyle name="Vírgula 7 4 3 3 2 2 4" xfId="14543"/>
    <cellStyle name="Vírgula 7 4 3 3 2 2 5" xfId="28822"/>
    <cellStyle name="Vírgula 7 4 3 3 2 2 6" xfId="43100"/>
    <cellStyle name="Vírgula 7 4 3 3 2 3" xfId="7292"/>
    <cellStyle name="Vírgula 7 4 3 3 2 3 2" xfId="21598"/>
    <cellStyle name="Vírgula 7 4 3 3 2 3 3" xfId="35877"/>
    <cellStyle name="Vírgula 7 4 3 3 2 3 4" xfId="50155"/>
    <cellStyle name="Vírgula 7 4 3 3 2 4" xfId="3863"/>
    <cellStyle name="Vírgula 7 4 3 3 2 4 2" xfId="18177"/>
    <cellStyle name="Vírgula 7 4 3 3 2 4 3" xfId="32456"/>
    <cellStyle name="Vírgula 7 4 3 3 2 4 4" xfId="46734"/>
    <cellStyle name="Vírgula 7 4 3 3 2 5" xfId="9082"/>
    <cellStyle name="Vírgula 7 4 3 3 2 5 2" xfId="23388"/>
    <cellStyle name="Vírgula 7 4 3 3 2 5 3" xfId="37667"/>
    <cellStyle name="Vírgula 7 4 3 3 2 5 4" xfId="51945"/>
    <cellStyle name="Vírgula 7 4 3 3 2 6" xfId="16354"/>
    <cellStyle name="Vírgula 7 4 3 3 2 6 2" xfId="30633"/>
    <cellStyle name="Vírgula 7 4 3 3 2 6 3" xfId="44911"/>
    <cellStyle name="Vírgula 7 4 3 3 2 7" xfId="12732"/>
    <cellStyle name="Vírgula 7 4 3 3 2 8" xfId="27011"/>
    <cellStyle name="Vírgula 7 4 3 3 2 9" xfId="41289"/>
    <cellStyle name="Vírgula 7 4 3 3 3" xfId="7293"/>
    <cellStyle name="Vírgula 7 4 3 3 3 2" xfId="10021"/>
    <cellStyle name="Vírgula 7 4 3 3 3 2 2" xfId="24300"/>
    <cellStyle name="Vírgula 7 4 3 3 3 2 3" xfId="38578"/>
    <cellStyle name="Vírgula 7 4 3 3 3 2 4" xfId="52856"/>
    <cellStyle name="Vírgula 7 4 3 3 3 3" xfId="21599"/>
    <cellStyle name="Vírgula 7 4 3 3 3 3 2" xfId="35878"/>
    <cellStyle name="Vírgula 7 4 3 3 3 3 3" xfId="50156"/>
    <cellStyle name="Vírgula 7 4 3 3 3 4" xfId="13643"/>
    <cellStyle name="Vírgula 7 4 3 3 3 5" xfId="27922"/>
    <cellStyle name="Vírgula 7 4 3 3 3 6" xfId="42200"/>
    <cellStyle name="Vírgula 7 4 3 3 4" xfId="7294"/>
    <cellStyle name="Vírgula 7 4 3 3 4 2" xfId="21600"/>
    <cellStyle name="Vírgula 7 4 3 3 4 3" xfId="35879"/>
    <cellStyle name="Vírgula 7 4 3 3 4 4" xfId="50157"/>
    <cellStyle name="Vírgula 7 4 3 3 5" xfId="2963"/>
    <cellStyle name="Vírgula 7 4 3 3 5 2" xfId="17277"/>
    <cellStyle name="Vírgula 7 4 3 3 5 3" xfId="31556"/>
    <cellStyle name="Vírgula 7 4 3 3 5 4" xfId="45834"/>
    <cellStyle name="Vírgula 7 4 3 3 6" xfId="8182"/>
    <cellStyle name="Vírgula 7 4 3 3 6 2" xfId="22488"/>
    <cellStyle name="Vírgula 7 4 3 3 6 3" xfId="36767"/>
    <cellStyle name="Vírgula 7 4 3 3 6 4" xfId="51045"/>
    <cellStyle name="Vírgula 7 4 3 3 7" xfId="15454"/>
    <cellStyle name="Vírgula 7 4 3 3 7 2" xfId="29733"/>
    <cellStyle name="Vírgula 7 4 3 3 7 3" xfId="44011"/>
    <cellStyle name="Vírgula 7 4 3 3 8" xfId="11832"/>
    <cellStyle name="Vírgula 7 4 3 3 9" xfId="26111"/>
    <cellStyle name="Vírgula 7 4 3 4" xfId="1919"/>
    <cellStyle name="Vírgula 7 4 3 4 2" xfId="7295"/>
    <cellStyle name="Vírgula 7 4 3 4 2 2" xfId="10918"/>
    <cellStyle name="Vírgula 7 4 3 4 2 2 2" xfId="25197"/>
    <cellStyle name="Vírgula 7 4 3 4 2 2 3" xfId="39475"/>
    <cellStyle name="Vírgula 7 4 3 4 2 2 4" xfId="53753"/>
    <cellStyle name="Vírgula 7 4 3 4 2 3" xfId="21601"/>
    <cellStyle name="Vírgula 7 4 3 4 2 3 2" xfId="35880"/>
    <cellStyle name="Vírgula 7 4 3 4 2 3 3" xfId="50158"/>
    <cellStyle name="Vírgula 7 4 3 4 2 4" xfId="14540"/>
    <cellStyle name="Vírgula 7 4 3 4 2 5" xfId="28819"/>
    <cellStyle name="Vírgula 7 4 3 4 2 6" xfId="43097"/>
    <cellStyle name="Vírgula 7 4 3 4 3" xfId="7296"/>
    <cellStyle name="Vírgula 7 4 3 4 3 2" xfId="21602"/>
    <cellStyle name="Vírgula 7 4 3 4 3 3" xfId="35881"/>
    <cellStyle name="Vírgula 7 4 3 4 3 4" xfId="50159"/>
    <cellStyle name="Vírgula 7 4 3 4 4" xfId="3860"/>
    <cellStyle name="Vírgula 7 4 3 4 4 2" xfId="18174"/>
    <cellStyle name="Vírgula 7 4 3 4 4 3" xfId="32453"/>
    <cellStyle name="Vírgula 7 4 3 4 4 4" xfId="46731"/>
    <cellStyle name="Vírgula 7 4 3 4 5" xfId="9079"/>
    <cellStyle name="Vírgula 7 4 3 4 5 2" xfId="23385"/>
    <cellStyle name="Vírgula 7 4 3 4 5 3" xfId="37664"/>
    <cellStyle name="Vírgula 7 4 3 4 5 4" xfId="51942"/>
    <cellStyle name="Vírgula 7 4 3 4 6" xfId="16351"/>
    <cellStyle name="Vírgula 7 4 3 4 6 2" xfId="30630"/>
    <cellStyle name="Vírgula 7 4 3 4 6 3" xfId="44908"/>
    <cellStyle name="Vírgula 7 4 3 4 7" xfId="12729"/>
    <cellStyle name="Vírgula 7 4 3 4 8" xfId="27008"/>
    <cellStyle name="Vírgula 7 4 3 4 9" xfId="41286"/>
    <cellStyle name="Vírgula 7 4 3 5" xfId="2234"/>
    <cellStyle name="Vírgula 7 4 3 5 2" xfId="7297"/>
    <cellStyle name="Vírgula 7 4 3 5 2 2" xfId="11126"/>
    <cellStyle name="Vírgula 7 4 3 5 2 2 2" xfId="25405"/>
    <cellStyle name="Vírgula 7 4 3 5 2 2 3" xfId="39683"/>
    <cellStyle name="Vírgula 7 4 3 5 2 2 4" xfId="53961"/>
    <cellStyle name="Vírgula 7 4 3 5 2 3" xfId="21603"/>
    <cellStyle name="Vírgula 7 4 3 5 2 3 2" xfId="35882"/>
    <cellStyle name="Vírgula 7 4 3 5 2 3 3" xfId="50160"/>
    <cellStyle name="Vírgula 7 4 3 5 2 4" xfId="14748"/>
    <cellStyle name="Vírgula 7 4 3 5 2 5" xfId="29027"/>
    <cellStyle name="Vírgula 7 4 3 5 2 6" xfId="43305"/>
    <cellStyle name="Vírgula 7 4 3 5 3" xfId="7298"/>
    <cellStyle name="Vírgula 7 4 3 5 3 2" xfId="21604"/>
    <cellStyle name="Vírgula 7 4 3 5 3 3" xfId="35883"/>
    <cellStyle name="Vírgula 7 4 3 5 3 4" xfId="50161"/>
    <cellStyle name="Vírgula 7 4 3 5 4" xfId="4071"/>
    <cellStyle name="Vírgula 7 4 3 5 4 2" xfId="18382"/>
    <cellStyle name="Vírgula 7 4 3 5 4 3" xfId="32661"/>
    <cellStyle name="Vírgula 7 4 3 5 4 4" xfId="46939"/>
    <cellStyle name="Vírgula 7 4 3 5 5" xfId="9287"/>
    <cellStyle name="Vírgula 7 4 3 5 5 2" xfId="23593"/>
    <cellStyle name="Vírgula 7 4 3 5 5 3" xfId="37872"/>
    <cellStyle name="Vírgula 7 4 3 5 5 4" xfId="52150"/>
    <cellStyle name="Vírgula 7 4 3 5 6" xfId="16559"/>
    <cellStyle name="Vírgula 7 4 3 5 6 2" xfId="30838"/>
    <cellStyle name="Vírgula 7 4 3 5 6 3" xfId="45116"/>
    <cellStyle name="Vírgula 7 4 3 5 7" xfId="12937"/>
    <cellStyle name="Vírgula 7 4 3 5 8" xfId="27216"/>
    <cellStyle name="Vírgula 7 4 3 5 9" xfId="41494"/>
    <cellStyle name="Vírgula 7 4 3 6" xfId="2378"/>
    <cellStyle name="Vírgula 7 4 3 6 2" xfId="7299"/>
    <cellStyle name="Vírgula 7 4 3 6 2 2" xfId="11261"/>
    <cellStyle name="Vírgula 7 4 3 6 2 2 2" xfId="25540"/>
    <cellStyle name="Vírgula 7 4 3 6 2 2 3" xfId="39818"/>
    <cellStyle name="Vírgula 7 4 3 6 2 2 4" xfId="54096"/>
    <cellStyle name="Vírgula 7 4 3 6 2 3" xfId="21605"/>
    <cellStyle name="Vírgula 7 4 3 6 2 3 2" xfId="35884"/>
    <cellStyle name="Vírgula 7 4 3 6 2 3 3" xfId="50162"/>
    <cellStyle name="Vírgula 7 4 3 6 2 4" xfId="14883"/>
    <cellStyle name="Vírgula 7 4 3 6 2 5" xfId="29162"/>
    <cellStyle name="Vírgula 7 4 3 6 2 6" xfId="43440"/>
    <cellStyle name="Vírgula 7 4 3 6 3" xfId="4206"/>
    <cellStyle name="Vírgula 7 4 3 6 3 2" xfId="18517"/>
    <cellStyle name="Vírgula 7 4 3 6 3 3" xfId="32796"/>
    <cellStyle name="Vírgula 7 4 3 6 3 4" xfId="47074"/>
    <cellStyle name="Vírgula 7 4 3 6 4" xfId="9422"/>
    <cellStyle name="Vírgula 7 4 3 6 4 2" xfId="23728"/>
    <cellStyle name="Vírgula 7 4 3 6 4 3" xfId="38007"/>
    <cellStyle name="Vírgula 7 4 3 6 4 4" xfId="52285"/>
    <cellStyle name="Vírgula 7 4 3 6 5" xfId="16694"/>
    <cellStyle name="Vírgula 7 4 3 6 5 2" xfId="30973"/>
    <cellStyle name="Vírgula 7 4 3 6 5 3" xfId="45251"/>
    <cellStyle name="Vírgula 7 4 3 6 6" xfId="13072"/>
    <cellStyle name="Vírgula 7 4 3 6 7" xfId="27351"/>
    <cellStyle name="Vírgula 7 4 3 6 8" xfId="41629"/>
    <cellStyle name="Vírgula 7 4 3 7" xfId="7300"/>
    <cellStyle name="Vírgula 7 4 3 7 2" xfId="9748"/>
    <cellStyle name="Vírgula 7 4 3 7 2 2" xfId="24027"/>
    <cellStyle name="Vírgula 7 4 3 7 2 3" xfId="38305"/>
    <cellStyle name="Vírgula 7 4 3 7 2 4" xfId="52583"/>
    <cellStyle name="Vírgula 7 4 3 7 3" xfId="21606"/>
    <cellStyle name="Vírgula 7 4 3 7 3 2" xfId="35885"/>
    <cellStyle name="Vírgula 7 4 3 7 3 3" xfId="50163"/>
    <cellStyle name="Vírgula 7 4 3 7 4" xfId="13370"/>
    <cellStyle name="Vírgula 7 4 3 7 5" xfId="27649"/>
    <cellStyle name="Vírgula 7 4 3 7 6" xfId="41927"/>
    <cellStyle name="Vírgula 7 4 3 8" xfId="7301"/>
    <cellStyle name="Vírgula 7 4 3 8 2" xfId="21607"/>
    <cellStyle name="Vírgula 7 4 3 8 3" xfId="35886"/>
    <cellStyle name="Vírgula 7 4 3 8 4" xfId="50164"/>
    <cellStyle name="Vírgula 7 4 3 9" xfId="2690"/>
    <cellStyle name="Vírgula 7 4 3 9 2" xfId="17004"/>
    <cellStyle name="Vírgula 7 4 3 9 3" xfId="31283"/>
    <cellStyle name="Vírgula 7 4 3 9 4" xfId="45561"/>
    <cellStyle name="Vírgula 7 4 4" xfId="481"/>
    <cellStyle name="Vírgula 7 4 4 10" xfId="25753"/>
    <cellStyle name="Vírgula 7 4 4 11" xfId="40031"/>
    <cellStyle name="Vírgula 7 4 4 2" xfId="1041"/>
    <cellStyle name="Vírgula 7 4 4 2 10" xfId="40483"/>
    <cellStyle name="Vírgula 7 4 4 2 2" xfId="1924"/>
    <cellStyle name="Vírgula 7 4 4 2 2 2" xfId="7302"/>
    <cellStyle name="Vírgula 7 4 4 2 2 2 2" xfId="10923"/>
    <cellStyle name="Vírgula 7 4 4 2 2 2 2 2" xfId="25202"/>
    <cellStyle name="Vírgula 7 4 4 2 2 2 2 3" xfId="39480"/>
    <cellStyle name="Vírgula 7 4 4 2 2 2 2 4" xfId="53758"/>
    <cellStyle name="Vírgula 7 4 4 2 2 2 3" xfId="21608"/>
    <cellStyle name="Vírgula 7 4 4 2 2 2 3 2" xfId="35887"/>
    <cellStyle name="Vírgula 7 4 4 2 2 2 3 3" xfId="50165"/>
    <cellStyle name="Vírgula 7 4 4 2 2 2 4" xfId="14545"/>
    <cellStyle name="Vírgula 7 4 4 2 2 2 5" xfId="28824"/>
    <cellStyle name="Vírgula 7 4 4 2 2 2 6" xfId="43102"/>
    <cellStyle name="Vírgula 7 4 4 2 2 3" xfId="7303"/>
    <cellStyle name="Vírgula 7 4 4 2 2 3 2" xfId="21609"/>
    <cellStyle name="Vírgula 7 4 4 2 2 3 3" xfId="35888"/>
    <cellStyle name="Vírgula 7 4 4 2 2 3 4" xfId="50166"/>
    <cellStyle name="Vírgula 7 4 4 2 2 4" xfId="3865"/>
    <cellStyle name="Vírgula 7 4 4 2 2 4 2" xfId="18179"/>
    <cellStyle name="Vírgula 7 4 4 2 2 4 3" xfId="32458"/>
    <cellStyle name="Vírgula 7 4 4 2 2 4 4" xfId="46736"/>
    <cellStyle name="Vírgula 7 4 4 2 2 5" xfId="9084"/>
    <cellStyle name="Vírgula 7 4 4 2 2 5 2" xfId="23390"/>
    <cellStyle name="Vírgula 7 4 4 2 2 5 3" xfId="37669"/>
    <cellStyle name="Vírgula 7 4 4 2 2 5 4" xfId="51947"/>
    <cellStyle name="Vírgula 7 4 4 2 2 6" xfId="16356"/>
    <cellStyle name="Vírgula 7 4 4 2 2 6 2" xfId="30635"/>
    <cellStyle name="Vírgula 7 4 4 2 2 6 3" xfId="44913"/>
    <cellStyle name="Vírgula 7 4 4 2 2 7" xfId="12734"/>
    <cellStyle name="Vírgula 7 4 4 2 2 8" xfId="27013"/>
    <cellStyle name="Vírgula 7 4 4 2 2 9" xfId="41291"/>
    <cellStyle name="Vírgula 7 4 4 2 3" xfId="7304"/>
    <cellStyle name="Vírgula 7 4 4 2 3 2" xfId="10115"/>
    <cellStyle name="Vírgula 7 4 4 2 3 2 2" xfId="24394"/>
    <cellStyle name="Vírgula 7 4 4 2 3 2 3" xfId="38672"/>
    <cellStyle name="Vírgula 7 4 4 2 3 2 4" xfId="52950"/>
    <cellStyle name="Vírgula 7 4 4 2 3 3" xfId="21610"/>
    <cellStyle name="Vírgula 7 4 4 2 3 3 2" xfId="35889"/>
    <cellStyle name="Vírgula 7 4 4 2 3 3 3" xfId="50167"/>
    <cellStyle name="Vírgula 7 4 4 2 3 4" xfId="13737"/>
    <cellStyle name="Vírgula 7 4 4 2 3 5" xfId="28016"/>
    <cellStyle name="Vírgula 7 4 4 2 3 6" xfId="42294"/>
    <cellStyle name="Vírgula 7 4 4 2 4" xfId="7305"/>
    <cellStyle name="Vírgula 7 4 4 2 4 2" xfId="21611"/>
    <cellStyle name="Vírgula 7 4 4 2 4 3" xfId="35890"/>
    <cellStyle name="Vírgula 7 4 4 2 4 4" xfId="50168"/>
    <cellStyle name="Vírgula 7 4 4 2 5" xfId="3057"/>
    <cellStyle name="Vírgula 7 4 4 2 5 2" xfId="17371"/>
    <cellStyle name="Vírgula 7 4 4 2 5 3" xfId="31650"/>
    <cellStyle name="Vírgula 7 4 4 2 5 4" xfId="45928"/>
    <cellStyle name="Vírgula 7 4 4 2 6" xfId="8276"/>
    <cellStyle name="Vírgula 7 4 4 2 6 2" xfId="22582"/>
    <cellStyle name="Vírgula 7 4 4 2 6 3" xfId="36861"/>
    <cellStyle name="Vírgula 7 4 4 2 6 4" xfId="51139"/>
    <cellStyle name="Vírgula 7 4 4 2 7" xfId="15548"/>
    <cellStyle name="Vírgula 7 4 4 2 7 2" xfId="29827"/>
    <cellStyle name="Vírgula 7 4 4 2 7 3" xfId="44105"/>
    <cellStyle name="Vírgula 7 4 4 2 8" xfId="11926"/>
    <cellStyle name="Vírgula 7 4 4 2 9" xfId="26205"/>
    <cellStyle name="Vírgula 7 4 4 3" xfId="1923"/>
    <cellStyle name="Vírgula 7 4 4 3 2" xfId="7306"/>
    <cellStyle name="Vírgula 7 4 4 3 2 2" xfId="10922"/>
    <cellStyle name="Vírgula 7 4 4 3 2 2 2" xfId="25201"/>
    <cellStyle name="Vírgula 7 4 4 3 2 2 3" xfId="39479"/>
    <cellStyle name="Vírgula 7 4 4 3 2 2 4" xfId="53757"/>
    <cellStyle name="Vírgula 7 4 4 3 2 3" xfId="21612"/>
    <cellStyle name="Vírgula 7 4 4 3 2 3 2" xfId="35891"/>
    <cellStyle name="Vírgula 7 4 4 3 2 3 3" xfId="50169"/>
    <cellStyle name="Vírgula 7 4 4 3 2 4" xfId="14544"/>
    <cellStyle name="Vírgula 7 4 4 3 2 5" xfId="28823"/>
    <cellStyle name="Vírgula 7 4 4 3 2 6" xfId="43101"/>
    <cellStyle name="Vírgula 7 4 4 3 3" xfId="7307"/>
    <cellStyle name="Vírgula 7 4 4 3 3 2" xfId="21613"/>
    <cellStyle name="Vírgula 7 4 4 3 3 3" xfId="35892"/>
    <cellStyle name="Vírgula 7 4 4 3 3 4" xfId="50170"/>
    <cellStyle name="Vírgula 7 4 4 3 4" xfId="3864"/>
    <cellStyle name="Vírgula 7 4 4 3 4 2" xfId="18178"/>
    <cellStyle name="Vírgula 7 4 4 3 4 3" xfId="32457"/>
    <cellStyle name="Vírgula 7 4 4 3 4 4" xfId="46735"/>
    <cellStyle name="Vírgula 7 4 4 3 5" xfId="9083"/>
    <cellStyle name="Vírgula 7 4 4 3 5 2" xfId="23389"/>
    <cellStyle name="Vírgula 7 4 4 3 5 3" xfId="37668"/>
    <cellStyle name="Vírgula 7 4 4 3 5 4" xfId="51946"/>
    <cellStyle name="Vírgula 7 4 4 3 6" xfId="16355"/>
    <cellStyle name="Vírgula 7 4 4 3 6 2" xfId="30634"/>
    <cellStyle name="Vírgula 7 4 4 3 6 3" xfId="44912"/>
    <cellStyle name="Vírgula 7 4 4 3 7" xfId="12733"/>
    <cellStyle name="Vírgula 7 4 4 3 8" xfId="27012"/>
    <cellStyle name="Vírgula 7 4 4 3 9" xfId="41290"/>
    <cellStyle name="Vírgula 7 4 4 4" xfId="7308"/>
    <cellStyle name="Vírgula 7 4 4 4 2" xfId="9663"/>
    <cellStyle name="Vírgula 7 4 4 4 2 2" xfId="23942"/>
    <cellStyle name="Vírgula 7 4 4 4 2 3" xfId="38220"/>
    <cellStyle name="Vírgula 7 4 4 4 2 4" xfId="52498"/>
    <cellStyle name="Vírgula 7 4 4 4 3" xfId="21614"/>
    <cellStyle name="Vírgula 7 4 4 4 3 2" xfId="35893"/>
    <cellStyle name="Vírgula 7 4 4 4 3 3" xfId="50171"/>
    <cellStyle name="Vírgula 7 4 4 4 4" xfId="13285"/>
    <cellStyle name="Vírgula 7 4 4 4 5" xfId="27564"/>
    <cellStyle name="Vírgula 7 4 4 4 6" xfId="41842"/>
    <cellStyle name="Vírgula 7 4 4 5" xfId="7309"/>
    <cellStyle name="Vírgula 7 4 4 5 2" xfId="21615"/>
    <cellStyle name="Vírgula 7 4 4 5 3" xfId="35894"/>
    <cellStyle name="Vírgula 7 4 4 5 4" xfId="50172"/>
    <cellStyle name="Vírgula 7 4 4 6" xfId="2605"/>
    <cellStyle name="Vírgula 7 4 4 6 2" xfId="16919"/>
    <cellStyle name="Vírgula 7 4 4 6 3" xfId="31198"/>
    <cellStyle name="Vírgula 7 4 4 6 4" xfId="45476"/>
    <cellStyle name="Vírgula 7 4 4 7" xfId="7824"/>
    <cellStyle name="Vírgula 7 4 4 7 2" xfId="22130"/>
    <cellStyle name="Vírgula 7 4 4 7 3" xfId="36409"/>
    <cellStyle name="Vírgula 7 4 4 7 4" xfId="50687"/>
    <cellStyle name="Vírgula 7 4 4 8" xfId="15096"/>
    <cellStyle name="Vírgula 7 4 4 8 2" xfId="29375"/>
    <cellStyle name="Vírgula 7 4 4 8 3" xfId="43653"/>
    <cellStyle name="Vírgula 7 4 4 9" xfId="11474"/>
    <cellStyle name="Vírgula 7 4 5" xfId="688"/>
    <cellStyle name="Vírgula 7 4 5 10" xfId="25888"/>
    <cellStyle name="Vírgula 7 4 5 11" xfId="40166"/>
    <cellStyle name="Vírgula 7 4 5 2" xfId="1154"/>
    <cellStyle name="Vírgula 7 4 5 2 10" xfId="40533"/>
    <cellStyle name="Vírgula 7 4 5 2 2" xfId="1926"/>
    <cellStyle name="Vírgula 7 4 5 2 2 2" xfId="7310"/>
    <cellStyle name="Vírgula 7 4 5 2 2 2 2" xfId="10925"/>
    <cellStyle name="Vírgula 7 4 5 2 2 2 2 2" xfId="25204"/>
    <cellStyle name="Vírgula 7 4 5 2 2 2 2 3" xfId="39482"/>
    <cellStyle name="Vírgula 7 4 5 2 2 2 2 4" xfId="53760"/>
    <cellStyle name="Vírgula 7 4 5 2 2 2 3" xfId="21616"/>
    <cellStyle name="Vírgula 7 4 5 2 2 2 3 2" xfId="35895"/>
    <cellStyle name="Vírgula 7 4 5 2 2 2 3 3" xfId="50173"/>
    <cellStyle name="Vírgula 7 4 5 2 2 2 4" xfId="14547"/>
    <cellStyle name="Vírgula 7 4 5 2 2 2 5" xfId="28826"/>
    <cellStyle name="Vírgula 7 4 5 2 2 2 6" xfId="43104"/>
    <cellStyle name="Vírgula 7 4 5 2 2 3" xfId="7311"/>
    <cellStyle name="Vírgula 7 4 5 2 2 3 2" xfId="21617"/>
    <cellStyle name="Vírgula 7 4 5 2 2 3 3" xfId="35896"/>
    <cellStyle name="Vírgula 7 4 5 2 2 3 4" xfId="50174"/>
    <cellStyle name="Vírgula 7 4 5 2 2 4" xfId="3867"/>
    <cellStyle name="Vírgula 7 4 5 2 2 4 2" xfId="18181"/>
    <cellStyle name="Vírgula 7 4 5 2 2 4 3" xfId="32460"/>
    <cellStyle name="Vírgula 7 4 5 2 2 4 4" xfId="46738"/>
    <cellStyle name="Vírgula 7 4 5 2 2 5" xfId="9086"/>
    <cellStyle name="Vírgula 7 4 5 2 2 5 2" xfId="23392"/>
    <cellStyle name="Vírgula 7 4 5 2 2 5 3" xfId="37671"/>
    <cellStyle name="Vírgula 7 4 5 2 2 5 4" xfId="51949"/>
    <cellStyle name="Vírgula 7 4 5 2 2 6" xfId="16358"/>
    <cellStyle name="Vírgula 7 4 5 2 2 6 2" xfId="30637"/>
    <cellStyle name="Vírgula 7 4 5 2 2 6 3" xfId="44915"/>
    <cellStyle name="Vírgula 7 4 5 2 2 7" xfId="12736"/>
    <cellStyle name="Vírgula 7 4 5 2 2 8" xfId="27015"/>
    <cellStyle name="Vírgula 7 4 5 2 2 9" xfId="41293"/>
    <cellStyle name="Vírgula 7 4 5 2 3" xfId="7312"/>
    <cellStyle name="Vírgula 7 4 5 2 3 2" xfId="10165"/>
    <cellStyle name="Vírgula 7 4 5 2 3 2 2" xfId="24444"/>
    <cellStyle name="Vírgula 7 4 5 2 3 2 3" xfId="38722"/>
    <cellStyle name="Vírgula 7 4 5 2 3 2 4" xfId="53000"/>
    <cellStyle name="Vírgula 7 4 5 2 3 3" xfId="21618"/>
    <cellStyle name="Vírgula 7 4 5 2 3 3 2" xfId="35897"/>
    <cellStyle name="Vírgula 7 4 5 2 3 3 3" xfId="50175"/>
    <cellStyle name="Vírgula 7 4 5 2 3 4" xfId="13787"/>
    <cellStyle name="Vírgula 7 4 5 2 3 5" xfId="28066"/>
    <cellStyle name="Vírgula 7 4 5 2 3 6" xfId="42344"/>
    <cellStyle name="Vírgula 7 4 5 2 4" xfId="7313"/>
    <cellStyle name="Vírgula 7 4 5 2 4 2" xfId="21619"/>
    <cellStyle name="Vírgula 7 4 5 2 4 3" xfId="35898"/>
    <cellStyle name="Vírgula 7 4 5 2 4 4" xfId="50176"/>
    <cellStyle name="Vírgula 7 4 5 2 5" xfId="3107"/>
    <cellStyle name="Vírgula 7 4 5 2 5 2" xfId="17421"/>
    <cellStyle name="Vírgula 7 4 5 2 5 3" xfId="31700"/>
    <cellStyle name="Vírgula 7 4 5 2 5 4" xfId="45978"/>
    <cellStyle name="Vírgula 7 4 5 2 6" xfId="8326"/>
    <cellStyle name="Vírgula 7 4 5 2 6 2" xfId="22632"/>
    <cellStyle name="Vírgula 7 4 5 2 6 3" xfId="36911"/>
    <cellStyle name="Vírgula 7 4 5 2 6 4" xfId="51189"/>
    <cellStyle name="Vírgula 7 4 5 2 7" xfId="15598"/>
    <cellStyle name="Vírgula 7 4 5 2 7 2" xfId="29877"/>
    <cellStyle name="Vírgula 7 4 5 2 7 3" xfId="44155"/>
    <cellStyle name="Vírgula 7 4 5 2 8" xfId="11976"/>
    <cellStyle name="Vírgula 7 4 5 2 9" xfId="26255"/>
    <cellStyle name="Vírgula 7 4 5 3" xfId="1925"/>
    <cellStyle name="Vírgula 7 4 5 3 2" xfId="7314"/>
    <cellStyle name="Vírgula 7 4 5 3 2 2" xfId="10924"/>
    <cellStyle name="Vírgula 7 4 5 3 2 2 2" xfId="25203"/>
    <cellStyle name="Vírgula 7 4 5 3 2 2 3" xfId="39481"/>
    <cellStyle name="Vírgula 7 4 5 3 2 2 4" xfId="53759"/>
    <cellStyle name="Vírgula 7 4 5 3 2 3" xfId="21620"/>
    <cellStyle name="Vírgula 7 4 5 3 2 3 2" xfId="35899"/>
    <cellStyle name="Vírgula 7 4 5 3 2 3 3" xfId="50177"/>
    <cellStyle name="Vírgula 7 4 5 3 2 4" xfId="14546"/>
    <cellStyle name="Vírgula 7 4 5 3 2 5" xfId="28825"/>
    <cellStyle name="Vírgula 7 4 5 3 2 6" xfId="43103"/>
    <cellStyle name="Vírgula 7 4 5 3 3" xfId="7315"/>
    <cellStyle name="Vírgula 7 4 5 3 3 2" xfId="21621"/>
    <cellStyle name="Vírgula 7 4 5 3 3 3" xfId="35900"/>
    <cellStyle name="Vírgula 7 4 5 3 3 4" xfId="50178"/>
    <cellStyle name="Vírgula 7 4 5 3 4" xfId="3866"/>
    <cellStyle name="Vírgula 7 4 5 3 4 2" xfId="18180"/>
    <cellStyle name="Vírgula 7 4 5 3 4 3" xfId="32459"/>
    <cellStyle name="Vírgula 7 4 5 3 4 4" xfId="46737"/>
    <cellStyle name="Vírgula 7 4 5 3 5" xfId="9085"/>
    <cellStyle name="Vírgula 7 4 5 3 5 2" xfId="23391"/>
    <cellStyle name="Vírgula 7 4 5 3 5 3" xfId="37670"/>
    <cellStyle name="Vírgula 7 4 5 3 5 4" xfId="51948"/>
    <cellStyle name="Vírgula 7 4 5 3 6" xfId="16357"/>
    <cellStyle name="Vírgula 7 4 5 3 6 2" xfId="30636"/>
    <cellStyle name="Vírgula 7 4 5 3 6 3" xfId="44914"/>
    <cellStyle name="Vírgula 7 4 5 3 7" xfId="12735"/>
    <cellStyle name="Vírgula 7 4 5 3 8" xfId="27014"/>
    <cellStyle name="Vírgula 7 4 5 3 9" xfId="41292"/>
    <cellStyle name="Vírgula 7 4 5 4" xfId="7316"/>
    <cellStyle name="Vírgula 7 4 5 4 2" xfId="9798"/>
    <cellStyle name="Vírgula 7 4 5 4 2 2" xfId="24077"/>
    <cellStyle name="Vírgula 7 4 5 4 2 3" xfId="38355"/>
    <cellStyle name="Vírgula 7 4 5 4 2 4" xfId="52633"/>
    <cellStyle name="Vírgula 7 4 5 4 3" xfId="21622"/>
    <cellStyle name="Vírgula 7 4 5 4 3 2" xfId="35901"/>
    <cellStyle name="Vírgula 7 4 5 4 3 3" xfId="50179"/>
    <cellStyle name="Vírgula 7 4 5 4 4" xfId="13420"/>
    <cellStyle name="Vírgula 7 4 5 4 5" xfId="27699"/>
    <cellStyle name="Vírgula 7 4 5 4 6" xfId="41977"/>
    <cellStyle name="Vírgula 7 4 5 5" xfId="7317"/>
    <cellStyle name="Vírgula 7 4 5 5 2" xfId="21623"/>
    <cellStyle name="Vírgula 7 4 5 5 3" xfId="35902"/>
    <cellStyle name="Vírgula 7 4 5 5 4" xfId="50180"/>
    <cellStyle name="Vírgula 7 4 5 6" xfId="2740"/>
    <cellStyle name="Vírgula 7 4 5 6 2" xfId="17054"/>
    <cellStyle name="Vírgula 7 4 5 6 3" xfId="31333"/>
    <cellStyle name="Vírgula 7 4 5 6 4" xfId="45611"/>
    <cellStyle name="Vírgula 7 4 5 7" xfId="7959"/>
    <cellStyle name="Vírgula 7 4 5 7 2" xfId="22265"/>
    <cellStyle name="Vírgula 7 4 5 7 3" xfId="36544"/>
    <cellStyle name="Vírgula 7 4 5 7 4" xfId="50822"/>
    <cellStyle name="Vírgula 7 4 5 8" xfId="15231"/>
    <cellStyle name="Vírgula 7 4 5 8 2" xfId="29510"/>
    <cellStyle name="Vírgula 7 4 5 8 3" xfId="43788"/>
    <cellStyle name="Vírgula 7 4 5 9" xfId="11609"/>
    <cellStyle name="Vírgula 7 4 6" xfId="365"/>
    <cellStyle name="Vírgula 7 4 6 10" xfId="25704"/>
    <cellStyle name="Vírgula 7 4 6 11" xfId="39982"/>
    <cellStyle name="Vírgula 7 4 6 2" xfId="990"/>
    <cellStyle name="Vírgula 7 4 6 2 10" xfId="40439"/>
    <cellStyle name="Vírgula 7 4 6 2 2" xfId="1928"/>
    <cellStyle name="Vírgula 7 4 6 2 2 2" xfId="7318"/>
    <cellStyle name="Vírgula 7 4 6 2 2 2 2" xfId="10927"/>
    <cellStyle name="Vírgula 7 4 6 2 2 2 2 2" xfId="25206"/>
    <cellStyle name="Vírgula 7 4 6 2 2 2 2 3" xfId="39484"/>
    <cellStyle name="Vírgula 7 4 6 2 2 2 2 4" xfId="53762"/>
    <cellStyle name="Vírgula 7 4 6 2 2 2 3" xfId="21624"/>
    <cellStyle name="Vírgula 7 4 6 2 2 2 3 2" xfId="35903"/>
    <cellStyle name="Vírgula 7 4 6 2 2 2 3 3" xfId="50181"/>
    <cellStyle name="Vírgula 7 4 6 2 2 2 4" xfId="14549"/>
    <cellStyle name="Vírgula 7 4 6 2 2 2 5" xfId="28828"/>
    <cellStyle name="Vírgula 7 4 6 2 2 2 6" xfId="43106"/>
    <cellStyle name="Vírgula 7 4 6 2 2 3" xfId="7319"/>
    <cellStyle name="Vírgula 7 4 6 2 2 3 2" xfId="21625"/>
    <cellStyle name="Vírgula 7 4 6 2 2 3 3" xfId="35904"/>
    <cellStyle name="Vírgula 7 4 6 2 2 3 4" xfId="50182"/>
    <cellStyle name="Vírgula 7 4 6 2 2 4" xfId="3869"/>
    <cellStyle name="Vírgula 7 4 6 2 2 4 2" xfId="18183"/>
    <cellStyle name="Vírgula 7 4 6 2 2 4 3" xfId="32462"/>
    <cellStyle name="Vírgula 7 4 6 2 2 4 4" xfId="46740"/>
    <cellStyle name="Vírgula 7 4 6 2 2 5" xfId="9088"/>
    <cellStyle name="Vírgula 7 4 6 2 2 5 2" xfId="23394"/>
    <cellStyle name="Vírgula 7 4 6 2 2 5 3" xfId="37673"/>
    <cellStyle name="Vírgula 7 4 6 2 2 5 4" xfId="51951"/>
    <cellStyle name="Vírgula 7 4 6 2 2 6" xfId="16360"/>
    <cellStyle name="Vírgula 7 4 6 2 2 6 2" xfId="30639"/>
    <cellStyle name="Vírgula 7 4 6 2 2 6 3" xfId="44917"/>
    <cellStyle name="Vírgula 7 4 6 2 2 7" xfId="12738"/>
    <cellStyle name="Vírgula 7 4 6 2 2 8" xfId="27017"/>
    <cellStyle name="Vírgula 7 4 6 2 2 9" xfId="41295"/>
    <cellStyle name="Vírgula 7 4 6 2 3" xfId="7320"/>
    <cellStyle name="Vírgula 7 4 6 2 3 2" xfId="10071"/>
    <cellStyle name="Vírgula 7 4 6 2 3 2 2" xfId="24350"/>
    <cellStyle name="Vírgula 7 4 6 2 3 2 3" xfId="38628"/>
    <cellStyle name="Vírgula 7 4 6 2 3 2 4" xfId="52906"/>
    <cellStyle name="Vírgula 7 4 6 2 3 3" xfId="21626"/>
    <cellStyle name="Vírgula 7 4 6 2 3 3 2" xfId="35905"/>
    <cellStyle name="Vírgula 7 4 6 2 3 3 3" xfId="50183"/>
    <cellStyle name="Vírgula 7 4 6 2 3 4" xfId="13693"/>
    <cellStyle name="Vírgula 7 4 6 2 3 5" xfId="27972"/>
    <cellStyle name="Vírgula 7 4 6 2 3 6" xfId="42250"/>
    <cellStyle name="Vírgula 7 4 6 2 4" xfId="7321"/>
    <cellStyle name="Vírgula 7 4 6 2 4 2" xfId="21627"/>
    <cellStyle name="Vírgula 7 4 6 2 4 3" xfId="35906"/>
    <cellStyle name="Vírgula 7 4 6 2 4 4" xfId="50184"/>
    <cellStyle name="Vírgula 7 4 6 2 5" xfId="3013"/>
    <cellStyle name="Vírgula 7 4 6 2 5 2" xfId="17327"/>
    <cellStyle name="Vírgula 7 4 6 2 5 3" xfId="31606"/>
    <cellStyle name="Vírgula 7 4 6 2 5 4" xfId="45884"/>
    <cellStyle name="Vírgula 7 4 6 2 6" xfId="8232"/>
    <cellStyle name="Vírgula 7 4 6 2 6 2" xfId="22538"/>
    <cellStyle name="Vírgula 7 4 6 2 6 3" xfId="36817"/>
    <cellStyle name="Vírgula 7 4 6 2 6 4" xfId="51095"/>
    <cellStyle name="Vírgula 7 4 6 2 7" xfId="15504"/>
    <cellStyle name="Vírgula 7 4 6 2 7 2" xfId="29783"/>
    <cellStyle name="Vírgula 7 4 6 2 7 3" xfId="44061"/>
    <cellStyle name="Vírgula 7 4 6 2 8" xfId="11882"/>
    <cellStyle name="Vírgula 7 4 6 2 9" xfId="26161"/>
    <cellStyle name="Vírgula 7 4 6 3" xfId="1927"/>
    <cellStyle name="Vírgula 7 4 6 3 2" xfId="7322"/>
    <cellStyle name="Vírgula 7 4 6 3 2 2" xfId="10926"/>
    <cellStyle name="Vírgula 7 4 6 3 2 2 2" xfId="25205"/>
    <cellStyle name="Vírgula 7 4 6 3 2 2 3" xfId="39483"/>
    <cellStyle name="Vírgula 7 4 6 3 2 2 4" xfId="53761"/>
    <cellStyle name="Vírgula 7 4 6 3 2 3" xfId="21628"/>
    <cellStyle name="Vírgula 7 4 6 3 2 3 2" xfId="35907"/>
    <cellStyle name="Vírgula 7 4 6 3 2 3 3" xfId="50185"/>
    <cellStyle name="Vírgula 7 4 6 3 2 4" xfId="14548"/>
    <cellStyle name="Vírgula 7 4 6 3 2 5" xfId="28827"/>
    <cellStyle name="Vírgula 7 4 6 3 2 6" xfId="43105"/>
    <cellStyle name="Vírgula 7 4 6 3 3" xfId="7323"/>
    <cellStyle name="Vírgula 7 4 6 3 3 2" xfId="21629"/>
    <cellStyle name="Vírgula 7 4 6 3 3 3" xfId="35908"/>
    <cellStyle name="Vírgula 7 4 6 3 3 4" xfId="50186"/>
    <cellStyle name="Vírgula 7 4 6 3 4" xfId="3868"/>
    <cellStyle name="Vírgula 7 4 6 3 4 2" xfId="18182"/>
    <cellStyle name="Vírgula 7 4 6 3 4 3" xfId="32461"/>
    <cellStyle name="Vírgula 7 4 6 3 4 4" xfId="46739"/>
    <cellStyle name="Vírgula 7 4 6 3 5" xfId="9087"/>
    <cellStyle name="Vírgula 7 4 6 3 5 2" xfId="23393"/>
    <cellStyle name="Vírgula 7 4 6 3 5 3" xfId="37672"/>
    <cellStyle name="Vírgula 7 4 6 3 5 4" xfId="51950"/>
    <cellStyle name="Vírgula 7 4 6 3 6" xfId="16359"/>
    <cellStyle name="Vírgula 7 4 6 3 6 2" xfId="30638"/>
    <cellStyle name="Vírgula 7 4 6 3 6 3" xfId="44916"/>
    <cellStyle name="Vírgula 7 4 6 3 7" xfId="12737"/>
    <cellStyle name="Vírgula 7 4 6 3 8" xfId="27016"/>
    <cellStyle name="Vírgula 7 4 6 3 9" xfId="41294"/>
    <cellStyle name="Vírgula 7 4 6 4" xfId="7324"/>
    <cellStyle name="Vírgula 7 4 6 4 2" xfId="9614"/>
    <cellStyle name="Vírgula 7 4 6 4 2 2" xfId="23893"/>
    <cellStyle name="Vírgula 7 4 6 4 2 3" xfId="38171"/>
    <cellStyle name="Vírgula 7 4 6 4 2 4" xfId="52449"/>
    <cellStyle name="Vírgula 7 4 6 4 3" xfId="21630"/>
    <cellStyle name="Vírgula 7 4 6 4 3 2" xfId="35909"/>
    <cellStyle name="Vírgula 7 4 6 4 3 3" xfId="50187"/>
    <cellStyle name="Vírgula 7 4 6 4 4" xfId="13236"/>
    <cellStyle name="Vírgula 7 4 6 4 5" xfId="27515"/>
    <cellStyle name="Vírgula 7 4 6 4 6" xfId="41793"/>
    <cellStyle name="Vírgula 7 4 6 5" xfId="7325"/>
    <cellStyle name="Vírgula 7 4 6 5 2" xfId="21631"/>
    <cellStyle name="Vírgula 7 4 6 5 3" xfId="35910"/>
    <cellStyle name="Vírgula 7 4 6 5 4" xfId="50188"/>
    <cellStyle name="Vírgula 7 4 6 6" xfId="2556"/>
    <cellStyle name="Vírgula 7 4 6 6 2" xfId="16870"/>
    <cellStyle name="Vírgula 7 4 6 6 3" xfId="31149"/>
    <cellStyle name="Vírgula 7 4 6 6 4" xfId="45427"/>
    <cellStyle name="Vírgula 7 4 6 7" xfId="7775"/>
    <cellStyle name="Vírgula 7 4 6 7 2" xfId="22081"/>
    <cellStyle name="Vírgula 7 4 6 7 3" xfId="36360"/>
    <cellStyle name="Vírgula 7 4 6 7 4" xfId="50638"/>
    <cellStyle name="Vírgula 7 4 6 8" xfId="15047"/>
    <cellStyle name="Vírgula 7 4 6 8 2" xfId="29326"/>
    <cellStyle name="Vírgula 7 4 6 8 3" xfId="43604"/>
    <cellStyle name="Vírgula 7 4 6 9" xfId="11425"/>
    <cellStyle name="Vírgula 7 4 7" xfId="839"/>
    <cellStyle name="Vírgula 7 4 7 10" xfId="40304"/>
    <cellStyle name="Vírgula 7 4 7 2" xfId="1929"/>
    <cellStyle name="Vírgula 7 4 7 2 2" xfId="7326"/>
    <cellStyle name="Vírgula 7 4 7 2 2 2" xfId="10928"/>
    <cellStyle name="Vírgula 7 4 7 2 2 2 2" xfId="25207"/>
    <cellStyle name="Vírgula 7 4 7 2 2 2 3" xfId="39485"/>
    <cellStyle name="Vírgula 7 4 7 2 2 2 4" xfId="53763"/>
    <cellStyle name="Vírgula 7 4 7 2 2 3" xfId="21632"/>
    <cellStyle name="Vírgula 7 4 7 2 2 3 2" xfId="35911"/>
    <cellStyle name="Vírgula 7 4 7 2 2 3 3" xfId="50189"/>
    <cellStyle name="Vírgula 7 4 7 2 2 4" xfId="14550"/>
    <cellStyle name="Vírgula 7 4 7 2 2 5" xfId="28829"/>
    <cellStyle name="Vírgula 7 4 7 2 2 6" xfId="43107"/>
    <cellStyle name="Vírgula 7 4 7 2 3" xfId="7327"/>
    <cellStyle name="Vírgula 7 4 7 2 3 2" xfId="21633"/>
    <cellStyle name="Vírgula 7 4 7 2 3 3" xfId="35912"/>
    <cellStyle name="Vírgula 7 4 7 2 3 4" xfId="50190"/>
    <cellStyle name="Vírgula 7 4 7 2 4" xfId="3870"/>
    <cellStyle name="Vírgula 7 4 7 2 4 2" xfId="18184"/>
    <cellStyle name="Vírgula 7 4 7 2 4 3" xfId="32463"/>
    <cellStyle name="Vírgula 7 4 7 2 4 4" xfId="46741"/>
    <cellStyle name="Vírgula 7 4 7 2 5" xfId="9089"/>
    <cellStyle name="Vírgula 7 4 7 2 5 2" xfId="23395"/>
    <cellStyle name="Vírgula 7 4 7 2 5 3" xfId="37674"/>
    <cellStyle name="Vírgula 7 4 7 2 5 4" xfId="51952"/>
    <cellStyle name="Vírgula 7 4 7 2 6" xfId="16361"/>
    <cellStyle name="Vírgula 7 4 7 2 6 2" xfId="30640"/>
    <cellStyle name="Vírgula 7 4 7 2 6 3" xfId="44918"/>
    <cellStyle name="Vírgula 7 4 7 2 7" xfId="12739"/>
    <cellStyle name="Vírgula 7 4 7 2 8" xfId="27018"/>
    <cellStyle name="Vírgula 7 4 7 2 9" xfId="41296"/>
    <cellStyle name="Vírgula 7 4 7 3" xfId="7328"/>
    <cellStyle name="Vírgula 7 4 7 3 2" xfId="9936"/>
    <cellStyle name="Vírgula 7 4 7 3 2 2" xfId="24215"/>
    <cellStyle name="Vírgula 7 4 7 3 2 3" xfId="38493"/>
    <cellStyle name="Vírgula 7 4 7 3 2 4" xfId="52771"/>
    <cellStyle name="Vírgula 7 4 7 3 3" xfId="21634"/>
    <cellStyle name="Vírgula 7 4 7 3 3 2" xfId="35913"/>
    <cellStyle name="Vírgula 7 4 7 3 3 3" xfId="50191"/>
    <cellStyle name="Vírgula 7 4 7 3 4" xfId="13558"/>
    <cellStyle name="Vírgula 7 4 7 3 5" xfId="27837"/>
    <cellStyle name="Vírgula 7 4 7 3 6" xfId="42115"/>
    <cellStyle name="Vírgula 7 4 7 4" xfId="7329"/>
    <cellStyle name="Vírgula 7 4 7 4 2" xfId="21635"/>
    <cellStyle name="Vírgula 7 4 7 4 3" xfId="35914"/>
    <cellStyle name="Vírgula 7 4 7 4 4" xfId="50192"/>
    <cellStyle name="Vírgula 7 4 7 5" xfId="2878"/>
    <cellStyle name="Vírgula 7 4 7 5 2" xfId="17192"/>
    <cellStyle name="Vírgula 7 4 7 5 3" xfId="31471"/>
    <cellStyle name="Vírgula 7 4 7 5 4" xfId="45749"/>
    <cellStyle name="Vírgula 7 4 7 6" xfId="8097"/>
    <cellStyle name="Vírgula 7 4 7 6 2" xfId="22403"/>
    <cellStyle name="Vírgula 7 4 7 6 3" xfId="36682"/>
    <cellStyle name="Vírgula 7 4 7 6 4" xfId="50960"/>
    <cellStyle name="Vírgula 7 4 7 7" xfId="15369"/>
    <cellStyle name="Vírgula 7 4 7 7 2" xfId="29648"/>
    <cellStyle name="Vírgula 7 4 7 7 3" xfId="43926"/>
    <cellStyle name="Vírgula 7 4 7 8" xfId="11747"/>
    <cellStyle name="Vírgula 7 4 7 9" xfId="26026"/>
    <cellStyle name="Vírgula 7 4 8" xfId="1304"/>
    <cellStyle name="Vírgula 7 4 8 2" xfId="7330"/>
    <cellStyle name="Vírgula 7 4 8 2 2" xfId="10303"/>
    <cellStyle name="Vírgula 7 4 8 2 2 2" xfId="24582"/>
    <cellStyle name="Vírgula 7 4 8 2 2 3" xfId="38860"/>
    <cellStyle name="Vírgula 7 4 8 2 2 4" xfId="53138"/>
    <cellStyle name="Vírgula 7 4 8 2 3" xfId="21636"/>
    <cellStyle name="Vírgula 7 4 8 2 3 2" xfId="35915"/>
    <cellStyle name="Vírgula 7 4 8 2 3 3" xfId="50193"/>
    <cellStyle name="Vírgula 7 4 8 2 4" xfId="13925"/>
    <cellStyle name="Vírgula 7 4 8 2 5" xfId="28204"/>
    <cellStyle name="Vírgula 7 4 8 2 6" xfId="42482"/>
    <cellStyle name="Vírgula 7 4 8 3" xfId="7331"/>
    <cellStyle name="Vírgula 7 4 8 3 2" xfId="21637"/>
    <cellStyle name="Vírgula 7 4 8 3 3" xfId="35916"/>
    <cellStyle name="Vírgula 7 4 8 3 4" xfId="50194"/>
    <cellStyle name="Vírgula 7 4 8 4" xfId="3245"/>
    <cellStyle name="Vírgula 7 4 8 4 2" xfId="17559"/>
    <cellStyle name="Vírgula 7 4 8 4 3" xfId="31838"/>
    <cellStyle name="Vírgula 7 4 8 4 4" xfId="46116"/>
    <cellStyle name="Vírgula 7 4 8 5" xfId="8464"/>
    <cellStyle name="Vírgula 7 4 8 5 2" xfId="22770"/>
    <cellStyle name="Vírgula 7 4 8 5 3" xfId="37049"/>
    <cellStyle name="Vírgula 7 4 8 5 4" xfId="51327"/>
    <cellStyle name="Vírgula 7 4 8 6" xfId="15736"/>
    <cellStyle name="Vírgula 7 4 8 6 2" xfId="30015"/>
    <cellStyle name="Vírgula 7 4 8 6 3" xfId="44293"/>
    <cellStyle name="Vírgula 7 4 8 7" xfId="12114"/>
    <cellStyle name="Vírgula 7 4 8 8" xfId="26393"/>
    <cellStyle name="Vírgula 7 4 8 9" xfId="40671"/>
    <cellStyle name="Vírgula 7 4 9" xfId="2145"/>
    <cellStyle name="Vírgula 7 4 9 2" xfId="7332"/>
    <cellStyle name="Vírgula 7 4 9 2 2" xfId="11040"/>
    <cellStyle name="Vírgula 7 4 9 2 2 2" xfId="25319"/>
    <cellStyle name="Vírgula 7 4 9 2 2 3" xfId="39597"/>
    <cellStyle name="Vírgula 7 4 9 2 2 4" xfId="53875"/>
    <cellStyle name="Vírgula 7 4 9 2 3" xfId="21638"/>
    <cellStyle name="Vírgula 7 4 9 2 3 2" xfId="35917"/>
    <cellStyle name="Vírgula 7 4 9 2 3 3" xfId="50195"/>
    <cellStyle name="Vírgula 7 4 9 2 4" xfId="14662"/>
    <cellStyle name="Vírgula 7 4 9 2 5" xfId="28941"/>
    <cellStyle name="Vírgula 7 4 9 2 6" xfId="43219"/>
    <cellStyle name="Vírgula 7 4 9 3" xfId="7333"/>
    <cellStyle name="Vírgula 7 4 9 3 2" xfId="21639"/>
    <cellStyle name="Vírgula 7 4 9 3 3" xfId="35918"/>
    <cellStyle name="Vírgula 7 4 9 3 4" xfId="50196"/>
    <cellStyle name="Vírgula 7 4 9 4" xfId="3985"/>
    <cellStyle name="Vírgula 7 4 9 4 2" xfId="18296"/>
    <cellStyle name="Vírgula 7 4 9 4 3" xfId="32575"/>
    <cellStyle name="Vírgula 7 4 9 4 4" xfId="46853"/>
    <cellStyle name="Vírgula 7 4 9 5" xfId="9201"/>
    <cellStyle name="Vírgula 7 4 9 5 2" xfId="23507"/>
    <cellStyle name="Vírgula 7 4 9 5 3" xfId="37786"/>
    <cellStyle name="Vírgula 7 4 9 5 4" xfId="52064"/>
    <cellStyle name="Vírgula 7 4 9 6" xfId="16473"/>
    <cellStyle name="Vírgula 7 4 9 6 2" xfId="30752"/>
    <cellStyle name="Vírgula 7 4 9 6 3" xfId="45030"/>
    <cellStyle name="Vírgula 7 4 9 7" xfId="12851"/>
    <cellStyle name="Vírgula 7 4 9 8" xfId="27130"/>
    <cellStyle name="Vírgula 7 4 9 9" xfId="41408"/>
    <cellStyle name="Vírgula 7 5" xfId="373"/>
    <cellStyle name="Vírgula 7 5 10" xfId="7334"/>
    <cellStyle name="Vírgula 7 5 10 2" xfId="21640"/>
    <cellStyle name="Vírgula 7 5 10 3" xfId="35919"/>
    <cellStyle name="Vírgula 7 5 10 4" xfId="50197"/>
    <cellStyle name="Vírgula 7 5 11" xfId="2562"/>
    <cellStyle name="Vírgula 7 5 11 2" xfId="16876"/>
    <cellStyle name="Vírgula 7 5 11 3" xfId="31155"/>
    <cellStyle name="Vírgula 7 5 11 4" xfId="45433"/>
    <cellStyle name="Vírgula 7 5 12" xfId="7781"/>
    <cellStyle name="Vírgula 7 5 12 2" xfId="22087"/>
    <cellStyle name="Vírgula 7 5 12 3" xfId="36366"/>
    <cellStyle name="Vírgula 7 5 12 4" xfId="50644"/>
    <cellStyle name="Vírgula 7 5 13" xfId="15053"/>
    <cellStyle name="Vírgula 7 5 13 2" xfId="29332"/>
    <cellStyle name="Vírgula 7 5 13 3" xfId="43610"/>
    <cellStyle name="Vírgula 7 5 14" xfId="11431"/>
    <cellStyle name="Vírgula 7 5 15" xfId="25710"/>
    <cellStyle name="Vírgula 7 5 16" xfId="39988"/>
    <cellStyle name="Vírgula 7 5 2" xfId="638"/>
    <cellStyle name="Vírgula 7 5 2 10" xfId="7914"/>
    <cellStyle name="Vírgula 7 5 2 10 2" xfId="22220"/>
    <cellStyle name="Vírgula 7 5 2 10 3" xfId="36499"/>
    <cellStyle name="Vírgula 7 5 2 10 4" xfId="50777"/>
    <cellStyle name="Vírgula 7 5 2 11" xfId="15186"/>
    <cellStyle name="Vírgula 7 5 2 11 2" xfId="29465"/>
    <cellStyle name="Vírgula 7 5 2 11 3" xfId="43743"/>
    <cellStyle name="Vírgula 7 5 2 12" xfId="11564"/>
    <cellStyle name="Vírgula 7 5 2 13" xfId="25843"/>
    <cellStyle name="Vírgula 7 5 2 14" xfId="40121"/>
    <cellStyle name="Vírgula 7 5 2 2" xfId="779"/>
    <cellStyle name="Vírgula 7 5 2 2 10" xfId="25978"/>
    <cellStyle name="Vírgula 7 5 2 2 11" xfId="40256"/>
    <cellStyle name="Vírgula 7 5 2 2 2" xfId="1244"/>
    <cellStyle name="Vírgula 7 5 2 2 2 10" xfId="40623"/>
    <cellStyle name="Vírgula 7 5 2 2 2 2" xfId="1933"/>
    <cellStyle name="Vírgula 7 5 2 2 2 2 2" xfId="7335"/>
    <cellStyle name="Vírgula 7 5 2 2 2 2 2 2" xfId="10932"/>
    <cellStyle name="Vírgula 7 5 2 2 2 2 2 2 2" xfId="25211"/>
    <cellStyle name="Vírgula 7 5 2 2 2 2 2 2 3" xfId="39489"/>
    <cellStyle name="Vírgula 7 5 2 2 2 2 2 2 4" xfId="53767"/>
    <cellStyle name="Vírgula 7 5 2 2 2 2 2 3" xfId="21641"/>
    <cellStyle name="Vírgula 7 5 2 2 2 2 2 3 2" xfId="35920"/>
    <cellStyle name="Vírgula 7 5 2 2 2 2 2 3 3" xfId="50198"/>
    <cellStyle name="Vírgula 7 5 2 2 2 2 2 4" xfId="14554"/>
    <cellStyle name="Vírgula 7 5 2 2 2 2 2 5" xfId="28833"/>
    <cellStyle name="Vírgula 7 5 2 2 2 2 2 6" xfId="43111"/>
    <cellStyle name="Vírgula 7 5 2 2 2 2 3" xfId="7336"/>
    <cellStyle name="Vírgula 7 5 2 2 2 2 3 2" xfId="21642"/>
    <cellStyle name="Vírgula 7 5 2 2 2 2 3 3" xfId="35921"/>
    <cellStyle name="Vírgula 7 5 2 2 2 2 3 4" xfId="50199"/>
    <cellStyle name="Vírgula 7 5 2 2 2 2 4" xfId="3874"/>
    <cellStyle name="Vírgula 7 5 2 2 2 2 4 2" xfId="18188"/>
    <cellStyle name="Vírgula 7 5 2 2 2 2 4 3" xfId="32467"/>
    <cellStyle name="Vírgula 7 5 2 2 2 2 4 4" xfId="46745"/>
    <cellStyle name="Vírgula 7 5 2 2 2 2 5" xfId="9093"/>
    <cellStyle name="Vírgula 7 5 2 2 2 2 5 2" xfId="23399"/>
    <cellStyle name="Vírgula 7 5 2 2 2 2 5 3" xfId="37678"/>
    <cellStyle name="Vírgula 7 5 2 2 2 2 5 4" xfId="51956"/>
    <cellStyle name="Vírgula 7 5 2 2 2 2 6" xfId="16365"/>
    <cellStyle name="Vírgula 7 5 2 2 2 2 6 2" xfId="30644"/>
    <cellStyle name="Vírgula 7 5 2 2 2 2 6 3" xfId="44922"/>
    <cellStyle name="Vírgula 7 5 2 2 2 2 7" xfId="12743"/>
    <cellStyle name="Vírgula 7 5 2 2 2 2 8" xfId="27022"/>
    <cellStyle name="Vírgula 7 5 2 2 2 2 9" xfId="41300"/>
    <cellStyle name="Vírgula 7 5 2 2 2 3" xfId="7337"/>
    <cellStyle name="Vírgula 7 5 2 2 2 3 2" xfId="10255"/>
    <cellStyle name="Vírgula 7 5 2 2 2 3 2 2" xfId="24534"/>
    <cellStyle name="Vírgula 7 5 2 2 2 3 2 3" xfId="38812"/>
    <cellStyle name="Vírgula 7 5 2 2 2 3 2 4" xfId="53090"/>
    <cellStyle name="Vírgula 7 5 2 2 2 3 3" xfId="21643"/>
    <cellStyle name="Vírgula 7 5 2 2 2 3 3 2" xfId="35922"/>
    <cellStyle name="Vírgula 7 5 2 2 2 3 3 3" xfId="50200"/>
    <cellStyle name="Vírgula 7 5 2 2 2 3 4" xfId="13877"/>
    <cellStyle name="Vírgula 7 5 2 2 2 3 5" xfId="28156"/>
    <cellStyle name="Vírgula 7 5 2 2 2 3 6" xfId="42434"/>
    <cellStyle name="Vírgula 7 5 2 2 2 4" xfId="7338"/>
    <cellStyle name="Vírgula 7 5 2 2 2 4 2" xfId="21644"/>
    <cellStyle name="Vírgula 7 5 2 2 2 4 3" xfId="35923"/>
    <cellStyle name="Vírgula 7 5 2 2 2 4 4" xfId="50201"/>
    <cellStyle name="Vírgula 7 5 2 2 2 5" xfId="3197"/>
    <cellStyle name="Vírgula 7 5 2 2 2 5 2" xfId="17511"/>
    <cellStyle name="Vírgula 7 5 2 2 2 5 3" xfId="31790"/>
    <cellStyle name="Vírgula 7 5 2 2 2 5 4" xfId="46068"/>
    <cellStyle name="Vírgula 7 5 2 2 2 6" xfId="8416"/>
    <cellStyle name="Vírgula 7 5 2 2 2 6 2" xfId="22722"/>
    <cellStyle name="Vírgula 7 5 2 2 2 6 3" xfId="37001"/>
    <cellStyle name="Vírgula 7 5 2 2 2 6 4" xfId="51279"/>
    <cellStyle name="Vírgula 7 5 2 2 2 7" xfId="15688"/>
    <cellStyle name="Vírgula 7 5 2 2 2 7 2" xfId="29967"/>
    <cellStyle name="Vírgula 7 5 2 2 2 7 3" xfId="44245"/>
    <cellStyle name="Vírgula 7 5 2 2 2 8" xfId="12066"/>
    <cellStyle name="Vírgula 7 5 2 2 2 9" xfId="26345"/>
    <cellStyle name="Vírgula 7 5 2 2 3" xfId="1932"/>
    <cellStyle name="Vírgula 7 5 2 2 3 2" xfId="7339"/>
    <cellStyle name="Vírgula 7 5 2 2 3 2 2" xfId="10931"/>
    <cellStyle name="Vírgula 7 5 2 2 3 2 2 2" xfId="25210"/>
    <cellStyle name="Vírgula 7 5 2 2 3 2 2 3" xfId="39488"/>
    <cellStyle name="Vírgula 7 5 2 2 3 2 2 4" xfId="53766"/>
    <cellStyle name="Vírgula 7 5 2 2 3 2 3" xfId="21645"/>
    <cellStyle name="Vírgula 7 5 2 2 3 2 3 2" xfId="35924"/>
    <cellStyle name="Vírgula 7 5 2 2 3 2 3 3" xfId="50202"/>
    <cellStyle name="Vírgula 7 5 2 2 3 2 4" xfId="14553"/>
    <cellStyle name="Vírgula 7 5 2 2 3 2 5" xfId="28832"/>
    <cellStyle name="Vírgula 7 5 2 2 3 2 6" xfId="43110"/>
    <cellStyle name="Vírgula 7 5 2 2 3 3" xfId="7340"/>
    <cellStyle name="Vírgula 7 5 2 2 3 3 2" xfId="21646"/>
    <cellStyle name="Vírgula 7 5 2 2 3 3 3" xfId="35925"/>
    <cellStyle name="Vírgula 7 5 2 2 3 3 4" xfId="50203"/>
    <cellStyle name="Vírgula 7 5 2 2 3 4" xfId="3873"/>
    <cellStyle name="Vírgula 7 5 2 2 3 4 2" xfId="18187"/>
    <cellStyle name="Vírgula 7 5 2 2 3 4 3" xfId="32466"/>
    <cellStyle name="Vírgula 7 5 2 2 3 4 4" xfId="46744"/>
    <cellStyle name="Vírgula 7 5 2 2 3 5" xfId="9092"/>
    <cellStyle name="Vírgula 7 5 2 2 3 5 2" xfId="23398"/>
    <cellStyle name="Vírgula 7 5 2 2 3 5 3" xfId="37677"/>
    <cellStyle name="Vírgula 7 5 2 2 3 5 4" xfId="51955"/>
    <cellStyle name="Vírgula 7 5 2 2 3 6" xfId="16364"/>
    <cellStyle name="Vírgula 7 5 2 2 3 6 2" xfId="30643"/>
    <cellStyle name="Vírgula 7 5 2 2 3 6 3" xfId="44921"/>
    <cellStyle name="Vírgula 7 5 2 2 3 7" xfId="12742"/>
    <cellStyle name="Vírgula 7 5 2 2 3 8" xfId="27021"/>
    <cellStyle name="Vírgula 7 5 2 2 3 9" xfId="41299"/>
    <cellStyle name="Vírgula 7 5 2 2 4" xfId="7341"/>
    <cellStyle name="Vírgula 7 5 2 2 4 2" xfId="9888"/>
    <cellStyle name="Vírgula 7 5 2 2 4 2 2" xfId="24167"/>
    <cellStyle name="Vírgula 7 5 2 2 4 2 3" xfId="38445"/>
    <cellStyle name="Vírgula 7 5 2 2 4 2 4" xfId="52723"/>
    <cellStyle name="Vírgula 7 5 2 2 4 3" xfId="21647"/>
    <cellStyle name="Vírgula 7 5 2 2 4 3 2" xfId="35926"/>
    <cellStyle name="Vírgula 7 5 2 2 4 3 3" xfId="50204"/>
    <cellStyle name="Vírgula 7 5 2 2 4 4" xfId="13510"/>
    <cellStyle name="Vírgula 7 5 2 2 4 5" xfId="27789"/>
    <cellStyle name="Vírgula 7 5 2 2 4 6" xfId="42067"/>
    <cellStyle name="Vírgula 7 5 2 2 5" xfId="7342"/>
    <cellStyle name="Vírgula 7 5 2 2 5 2" xfId="21648"/>
    <cellStyle name="Vírgula 7 5 2 2 5 3" xfId="35927"/>
    <cellStyle name="Vírgula 7 5 2 2 5 4" xfId="50205"/>
    <cellStyle name="Vírgula 7 5 2 2 6" xfId="2830"/>
    <cellStyle name="Vírgula 7 5 2 2 6 2" xfId="17144"/>
    <cellStyle name="Vírgula 7 5 2 2 6 3" xfId="31423"/>
    <cellStyle name="Vírgula 7 5 2 2 6 4" xfId="45701"/>
    <cellStyle name="Vírgula 7 5 2 2 7" xfId="8049"/>
    <cellStyle name="Vírgula 7 5 2 2 7 2" xfId="22355"/>
    <cellStyle name="Vírgula 7 5 2 2 7 3" xfId="36634"/>
    <cellStyle name="Vírgula 7 5 2 2 7 4" xfId="50912"/>
    <cellStyle name="Vírgula 7 5 2 2 8" xfId="15321"/>
    <cellStyle name="Vírgula 7 5 2 2 8 2" xfId="29600"/>
    <cellStyle name="Vírgula 7 5 2 2 8 3" xfId="43878"/>
    <cellStyle name="Vírgula 7 5 2 2 9" xfId="11699"/>
    <cellStyle name="Vírgula 7 5 2 3" xfId="932"/>
    <cellStyle name="Vírgula 7 5 2 3 10" xfId="40394"/>
    <cellStyle name="Vírgula 7 5 2 3 2" xfId="1934"/>
    <cellStyle name="Vírgula 7 5 2 3 2 2" xfId="7343"/>
    <cellStyle name="Vírgula 7 5 2 3 2 2 2" xfId="10933"/>
    <cellStyle name="Vírgula 7 5 2 3 2 2 2 2" xfId="25212"/>
    <cellStyle name="Vírgula 7 5 2 3 2 2 2 3" xfId="39490"/>
    <cellStyle name="Vírgula 7 5 2 3 2 2 2 4" xfId="53768"/>
    <cellStyle name="Vírgula 7 5 2 3 2 2 3" xfId="21649"/>
    <cellStyle name="Vírgula 7 5 2 3 2 2 3 2" xfId="35928"/>
    <cellStyle name="Vírgula 7 5 2 3 2 2 3 3" xfId="50206"/>
    <cellStyle name="Vírgula 7 5 2 3 2 2 4" xfId="14555"/>
    <cellStyle name="Vírgula 7 5 2 3 2 2 5" xfId="28834"/>
    <cellStyle name="Vírgula 7 5 2 3 2 2 6" xfId="43112"/>
    <cellStyle name="Vírgula 7 5 2 3 2 3" xfId="7344"/>
    <cellStyle name="Vírgula 7 5 2 3 2 3 2" xfId="21650"/>
    <cellStyle name="Vírgula 7 5 2 3 2 3 3" xfId="35929"/>
    <cellStyle name="Vírgula 7 5 2 3 2 3 4" xfId="50207"/>
    <cellStyle name="Vírgula 7 5 2 3 2 4" xfId="3875"/>
    <cellStyle name="Vírgula 7 5 2 3 2 4 2" xfId="18189"/>
    <cellStyle name="Vírgula 7 5 2 3 2 4 3" xfId="32468"/>
    <cellStyle name="Vírgula 7 5 2 3 2 4 4" xfId="46746"/>
    <cellStyle name="Vírgula 7 5 2 3 2 5" xfId="9094"/>
    <cellStyle name="Vírgula 7 5 2 3 2 5 2" xfId="23400"/>
    <cellStyle name="Vírgula 7 5 2 3 2 5 3" xfId="37679"/>
    <cellStyle name="Vírgula 7 5 2 3 2 5 4" xfId="51957"/>
    <cellStyle name="Vírgula 7 5 2 3 2 6" xfId="16366"/>
    <cellStyle name="Vírgula 7 5 2 3 2 6 2" xfId="30645"/>
    <cellStyle name="Vírgula 7 5 2 3 2 6 3" xfId="44923"/>
    <cellStyle name="Vírgula 7 5 2 3 2 7" xfId="12744"/>
    <cellStyle name="Vírgula 7 5 2 3 2 8" xfId="27023"/>
    <cellStyle name="Vírgula 7 5 2 3 2 9" xfId="41301"/>
    <cellStyle name="Vírgula 7 5 2 3 3" xfId="7345"/>
    <cellStyle name="Vírgula 7 5 2 3 3 2" xfId="10026"/>
    <cellStyle name="Vírgula 7 5 2 3 3 2 2" xfId="24305"/>
    <cellStyle name="Vírgula 7 5 2 3 3 2 3" xfId="38583"/>
    <cellStyle name="Vírgula 7 5 2 3 3 2 4" xfId="52861"/>
    <cellStyle name="Vírgula 7 5 2 3 3 3" xfId="21651"/>
    <cellStyle name="Vírgula 7 5 2 3 3 3 2" xfId="35930"/>
    <cellStyle name="Vírgula 7 5 2 3 3 3 3" xfId="50208"/>
    <cellStyle name="Vírgula 7 5 2 3 3 4" xfId="13648"/>
    <cellStyle name="Vírgula 7 5 2 3 3 5" xfId="27927"/>
    <cellStyle name="Vírgula 7 5 2 3 3 6" xfId="42205"/>
    <cellStyle name="Vírgula 7 5 2 3 4" xfId="7346"/>
    <cellStyle name="Vírgula 7 5 2 3 4 2" xfId="21652"/>
    <cellStyle name="Vírgula 7 5 2 3 4 3" xfId="35931"/>
    <cellStyle name="Vírgula 7 5 2 3 4 4" xfId="50209"/>
    <cellStyle name="Vírgula 7 5 2 3 5" xfId="2968"/>
    <cellStyle name="Vírgula 7 5 2 3 5 2" xfId="17282"/>
    <cellStyle name="Vírgula 7 5 2 3 5 3" xfId="31561"/>
    <cellStyle name="Vírgula 7 5 2 3 5 4" xfId="45839"/>
    <cellStyle name="Vírgula 7 5 2 3 6" xfId="8187"/>
    <cellStyle name="Vírgula 7 5 2 3 6 2" xfId="22493"/>
    <cellStyle name="Vírgula 7 5 2 3 6 3" xfId="36772"/>
    <cellStyle name="Vírgula 7 5 2 3 6 4" xfId="51050"/>
    <cellStyle name="Vírgula 7 5 2 3 7" xfId="15459"/>
    <cellStyle name="Vírgula 7 5 2 3 7 2" xfId="29738"/>
    <cellStyle name="Vírgula 7 5 2 3 7 3" xfId="44016"/>
    <cellStyle name="Vírgula 7 5 2 3 8" xfId="11837"/>
    <cellStyle name="Vírgula 7 5 2 3 9" xfId="26116"/>
    <cellStyle name="Vírgula 7 5 2 4" xfId="1931"/>
    <cellStyle name="Vírgula 7 5 2 4 2" xfId="7347"/>
    <cellStyle name="Vírgula 7 5 2 4 2 2" xfId="10930"/>
    <cellStyle name="Vírgula 7 5 2 4 2 2 2" xfId="25209"/>
    <cellStyle name="Vírgula 7 5 2 4 2 2 3" xfId="39487"/>
    <cellStyle name="Vírgula 7 5 2 4 2 2 4" xfId="53765"/>
    <cellStyle name="Vírgula 7 5 2 4 2 3" xfId="21653"/>
    <cellStyle name="Vírgula 7 5 2 4 2 3 2" xfId="35932"/>
    <cellStyle name="Vírgula 7 5 2 4 2 3 3" xfId="50210"/>
    <cellStyle name="Vírgula 7 5 2 4 2 4" xfId="14552"/>
    <cellStyle name="Vírgula 7 5 2 4 2 5" xfId="28831"/>
    <cellStyle name="Vírgula 7 5 2 4 2 6" xfId="43109"/>
    <cellStyle name="Vírgula 7 5 2 4 3" xfId="7348"/>
    <cellStyle name="Vírgula 7 5 2 4 3 2" xfId="21654"/>
    <cellStyle name="Vírgula 7 5 2 4 3 3" xfId="35933"/>
    <cellStyle name="Vírgula 7 5 2 4 3 4" xfId="50211"/>
    <cellStyle name="Vírgula 7 5 2 4 4" xfId="3872"/>
    <cellStyle name="Vírgula 7 5 2 4 4 2" xfId="18186"/>
    <cellStyle name="Vírgula 7 5 2 4 4 3" xfId="32465"/>
    <cellStyle name="Vírgula 7 5 2 4 4 4" xfId="46743"/>
    <cellStyle name="Vírgula 7 5 2 4 5" xfId="9091"/>
    <cellStyle name="Vírgula 7 5 2 4 5 2" xfId="23397"/>
    <cellStyle name="Vírgula 7 5 2 4 5 3" xfId="37676"/>
    <cellStyle name="Vírgula 7 5 2 4 5 4" xfId="51954"/>
    <cellStyle name="Vírgula 7 5 2 4 6" xfId="16363"/>
    <cellStyle name="Vírgula 7 5 2 4 6 2" xfId="30642"/>
    <cellStyle name="Vírgula 7 5 2 4 6 3" xfId="44920"/>
    <cellStyle name="Vírgula 7 5 2 4 7" xfId="12741"/>
    <cellStyle name="Vírgula 7 5 2 4 8" xfId="27020"/>
    <cellStyle name="Vírgula 7 5 2 4 9" xfId="41298"/>
    <cellStyle name="Vírgula 7 5 2 5" xfId="2239"/>
    <cellStyle name="Vírgula 7 5 2 5 2" xfId="7349"/>
    <cellStyle name="Vírgula 7 5 2 5 2 2" xfId="11131"/>
    <cellStyle name="Vírgula 7 5 2 5 2 2 2" xfId="25410"/>
    <cellStyle name="Vírgula 7 5 2 5 2 2 3" xfId="39688"/>
    <cellStyle name="Vírgula 7 5 2 5 2 2 4" xfId="53966"/>
    <cellStyle name="Vírgula 7 5 2 5 2 3" xfId="21655"/>
    <cellStyle name="Vírgula 7 5 2 5 2 3 2" xfId="35934"/>
    <cellStyle name="Vírgula 7 5 2 5 2 3 3" xfId="50212"/>
    <cellStyle name="Vírgula 7 5 2 5 2 4" xfId="14753"/>
    <cellStyle name="Vírgula 7 5 2 5 2 5" xfId="29032"/>
    <cellStyle name="Vírgula 7 5 2 5 2 6" xfId="43310"/>
    <cellStyle name="Vírgula 7 5 2 5 3" xfId="7350"/>
    <cellStyle name="Vírgula 7 5 2 5 3 2" xfId="21656"/>
    <cellStyle name="Vírgula 7 5 2 5 3 3" xfId="35935"/>
    <cellStyle name="Vírgula 7 5 2 5 3 4" xfId="50213"/>
    <cellStyle name="Vírgula 7 5 2 5 4" xfId="4076"/>
    <cellStyle name="Vírgula 7 5 2 5 4 2" xfId="18387"/>
    <cellStyle name="Vírgula 7 5 2 5 4 3" xfId="32666"/>
    <cellStyle name="Vírgula 7 5 2 5 4 4" xfId="46944"/>
    <cellStyle name="Vírgula 7 5 2 5 5" xfId="9292"/>
    <cellStyle name="Vírgula 7 5 2 5 5 2" xfId="23598"/>
    <cellStyle name="Vírgula 7 5 2 5 5 3" xfId="37877"/>
    <cellStyle name="Vírgula 7 5 2 5 5 4" xfId="52155"/>
    <cellStyle name="Vírgula 7 5 2 5 6" xfId="16564"/>
    <cellStyle name="Vírgula 7 5 2 5 6 2" xfId="30843"/>
    <cellStyle name="Vírgula 7 5 2 5 6 3" xfId="45121"/>
    <cellStyle name="Vírgula 7 5 2 5 7" xfId="12942"/>
    <cellStyle name="Vírgula 7 5 2 5 8" xfId="27221"/>
    <cellStyle name="Vírgula 7 5 2 5 9" xfId="41499"/>
    <cellStyle name="Vírgula 7 5 2 6" xfId="2383"/>
    <cellStyle name="Vírgula 7 5 2 6 2" xfId="7351"/>
    <cellStyle name="Vírgula 7 5 2 6 2 2" xfId="11266"/>
    <cellStyle name="Vírgula 7 5 2 6 2 2 2" xfId="25545"/>
    <cellStyle name="Vírgula 7 5 2 6 2 2 3" xfId="39823"/>
    <cellStyle name="Vírgula 7 5 2 6 2 2 4" xfId="54101"/>
    <cellStyle name="Vírgula 7 5 2 6 2 3" xfId="21657"/>
    <cellStyle name="Vírgula 7 5 2 6 2 3 2" xfId="35936"/>
    <cellStyle name="Vírgula 7 5 2 6 2 3 3" xfId="50214"/>
    <cellStyle name="Vírgula 7 5 2 6 2 4" xfId="14888"/>
    <cellStyle name="Vírgula 7 5 2 6 2 5" xfId="29167"/>
    <cellStyle name="Vírgula 7 5 2 6 2 6" xfId="43445"/>
    <cellStyle name="Vírgula 7 5 2 6 3" xfId="4211"/>
    <cellStyle name="Vírgula 7 5 2 6 3 2" xfId="18522"/>
    <cellStyle name="Vírgula 7 5 2 6 3 3" xfId="32801"/>
    <cellStyle name="Vírgula 7 5 2 6 3 4" xfId="47079"/>
    <cellStyle name="Vírgula 7 5 2 6 4" xfId="9427"/>
    <cellStyle name="Vírgula 7 5 2 6 4 2" xfId="23733"/>
    <cellStyle name="Vírgula 7 5 2 6 4 3" xfId="38012"/>
    <cellStyle name="Vírgula 7 5 2 6 4 4" xfId="52290"/>
    <cellStyle name="Vírgula 7 5 2 6 5" xfId="16699"/>
    <cellStyle name="Vírgula 7 5 2 6 5 2" xfId="30978"/>
    <cellStyle name="Vírgula 7 5 2 6 5 3" xfId="45256"/>
    <cellStyle name="Vírgula 7 5 2 6 6" xfId="13077"/>
    <cellStyle name="Vírgula 7 5 2 6 7" xfId="27356"/>
    <cellStyle name="Vírgula 7 5 2 6 8" xfId="41634"/>
    <cellStyle name="Vírgula 7 5 2 7" xfId="7352"/>
    <cellStyle name="Vírgula 7 5 2 7 2" xfId="9753"/>
    <cellStyle name="Vírgula 7 5 2 7 2 2" xfId="24032"/>
    <cellStyle name="Vírgula 7 5 2 7 2 3" xfId="38310"/>
    <cellStyle name="Vírgula 7 5 2 7 2 4" xfId="52588"/>
    <cellStyle name="Vírgula 7 5 2 7 3" xfId="21658"/>
    <cellStyle name="Vírgula 7 5 2 7 3 2" xfId="35937"/>
    <cellStyle name="Vírgula 7 5 2 7 3 3" xfId="50215"/>
    <cellStyle name="Vírgula 7 5 2 7 4" xfId="13375"/>
    <cellStyle name="Vírgula 7 5 2 7 5" xfId="27654"/>
    <cellStyle name="Vírgula 7 5 2 7 6" xfId="41932"/>
    <cellStyle name="Vírgula 7 5 2 8" xfId="7353"/>
    <cellStyle name="Vírgula 7 5 2 8 2" xfId="21659"/>
    <cellStyle name="Vírgula 7 5 2 8 3" xfId="35938"/>
    <cellStyle name="Vírgula 7 5 2 8 4" xfId="50216"/>
    <cellStyle name="Vírgula 7 5 2 9" xfId="2695"/>
    <cellStyle name="Vírgula 7 5 2 9 2" xfId="17009"/>
    <cellStyle name="Vírgula 7 5 2 9 3" xfId="31288"/>
    <cellStyle name="Vírgula 7 5 2 9 4" xfId="45566"/>
    <cellStyle name="Vírgula 7 5 3" xfId="586"/>
    <cellStyle name="Vírgula 7 5 3 10" xfId="25793"/>
    <cellStyle name="Vírgula 7 5 3 11" xfId="40071"/>
    <cellStyle name="Vírgula 7 5 3 2" xfId="1109"/>
    <cellStyle name="Vírgula 7 5 3 2 10" xfId="40488"/>
    <cellStyle name="Vírgula 7 5 3 2 2" xfId="1936"/>
    <cellStyle name="Vírgula 7 5 3 2 2 2" xfId="7354"/>
    <cellStyle name="Vírgula 7 5 3 2 2 2 2" xfId="10935"/>
    <cellStyle name="Vírgula 7 5 3 2 2 2 2 2" xfId="25214"/>
    <cellStyle name="Vírgula 7 5 3 2 2 2 2 3" xfId="39492"/>
    <cellStyle name="Vírgula 7 5 3 2 2 2 2 4" xfId="53770"/>
    <cellStyle name="Vírgula 7 5 3 2 2 2 3" xfId="21660"/>
    <cellStyle name="Vírgula 7 5 3 2 2 2 3 2" xfId="35939"/>
    <cellStyle name="Vírgula 7 5 3 2 2 2 3 3" xfId="50217"/>
    <cellStyle name="Vírgula 7 5 3 2 2 2 4" xfId="14557"/>
    <cellStyle name="Vírgula 7 5 3 2 2 2 5" xfId="28836"/>
    <cellStyle name="Vírgula 7 5 3 2 2 2 6" xfId="43114"/>
    <cellStyle name="Vírgula 7 5 3 2 2 3" xfId="7355"/>
    <cellStyle name="Vírgula 7 5 3 2 2 3 2" xfId="21661"/>
    <cellStyle name="Vírgula 7 5 3 2 2 3 3" xfId="35940"/>
    <cellStyle name="Vírgula 7 5 3 2 2 3 4" xfId="50218"/>
    <cellStyle name="Vírgula 7 5 3 2 2 4" xfId="3877"/>
    <cellStyle name="Vírgula 7 5 3 2 2 4 2" xfId="18191"/>
    <cellStyle name="Vírgula 7 5 3 2 2 4 3" xfId="32470"/>
    <cellStyle name="Vírgula 7 5 3 2 2 4 4" xfId="46748"/>
    <cellStyle name="Vírgula 7 5 3 2 2 5" xfId="9096"/>
    <cellStyle name="Vírgula 7 5 3 2 2 5 2" xfId="23402"/>
    <cellStyle name="Vírgula 7 5 3 2 2 5 3" xfId="37681"/>
    <cellStyle name="Vírgula 7 5 3 2 2 5 4" xfId="51959"/>
    <cellStyle name="Vírgula 7 5 3 2 2 6" xfId="16368"/>
    <cellStyle name="Vírgula 7 5 3 2 2 6 2" xfId="30647"/>
    <cellStyle name="Vírgula 7 5 3 2 2 6 3" xfId="44925"/>
    <cellStyle name="Vírgula 7 5 3 2 2 7" xfId="12746"/>
    <cellStyle name="Vírgula 7 5 3 2 2 8" xfId="27025"/>
    <cellStyle name="Vírgula 7 5 3 2 2 9" xfId="41303"/>
    <cellStyle name="Vírgula 7 5 3 2 3" xfId="7356"/>
    <cellStyle name="Vírgula 7 5 3 2 3 2" xfId="10120"/>
    <cellStyle name="Vírgula 7 5 3 2 3 2 2" xfId="24399"/>
    <cellStyle name="Vírgula 7 5 3 2 3 2 3" xfId="38677"/>
    <cellStyle name="Vírgula 7 5 3 2 3 2 4" xfId="52955"/>
    <cellStyle name="Vírgula 7 5 3 2 3 3" xfId="21662"/>
    <cellStyle name="Vírgula 7 5 3 2 3 3 2" xfId="35941"/>
    <cellStyle name="Vírgula 7 5 3 2 3 3 3" xfId="50219"/>
    <cellStyle name="Vírgula 7 5 3 2 3 4" xfId="13742"/>
    <cellStyle name="Vírgula 7 5 3 2 3 5" xfId="28021"/>
    <cellStyle name="Vírgula 7 5 3 2 3 6" xfId="42299"/>
    <cellStyle name="Vírgula 7 5 3 2 4" xfId="7357"/>
    <cellStyle name="Vírgula 7 5 3 2 4 2" xfId="21663"/>
    <cellStyle name="Vírgula 7 5 3 2 4 3" xfId="35942"/>
    <cellStyle name="Vírgula 7 5 3 2 4 4" xfId="50220"/>
    <cellStyle name="Vírgula 7 5 3 2 5" xfId="3062"/>
    <cellStyle name="Vírgula 7 5 3 2 5 2" xfId="17376"/>
    <cellStyle name="Vírgula 7 5 3 2 5 3" xfId="31655"/>
    <cellStyle name="Vírgula 7 5 3 2 5 4" xfId="45933"/>
    <cellStyle name="Vírgula 7 5 3 2 6" xfId="8281"/>
    <cellStyle name="Vírgula 7 5 3 2 6 2" xfId="22587"/>
    <cellStyle name="Vírgula 7 5 3 2 6 3" xfId="36866"/>
    <cellStyle name="Vírgula 7 5 3 2 6 4" xfId="51144"/>
    <cellStyle name="Vírgula 7 5 3 2 7" xfId="15553"/>
    <cellStyle name="Vírgula 7 5 3 2 7 2" xfId="29832"/>
    <cellStyle name="Vírgula 7 5 3 2 7 3" xfId="44110"/>
    <cellStyle name="Vírgula 7 5 3 2 8" xfId="11931"/>
    <cellStyle name="Vírgula 7 5 3 2 9" xfId="26210"/>
    <cellStyle name="Vírgula 7 5 3 3" xfId="1935"/>
    <cellStyle name="Vírgula 7 5 3 3 2" xfId="7358"/>
    <cellStyle name="Vírgula 7 5 3 3 2 2" xfId="10934"/>
    <cellStyle name="Vírgula 7 5 3 3 2 2 2" xfId="25213"/>
    <cellStyle name="Vírgula 7 5 3 3 2 2 3" xfId="39491"/>
    <cellStyle name="Vírgula 7 5 3 3 2 2 4" xfId="53769"/>
    <cellStyle name="Vírgula 7 5 3 3 2 3" xfId="21664"/>
    <cellStyle name="Vírgula 7 5 3 3 2 3 2" xfId="35943"/>
    <cellStyle name="Vírgula 7 5 3 3 2 3 3" xfId="50221"/>
    <cellStyle name="Vírgula 7 5 3 3 2 4" xfId="14556"/>
    <cellStyle name="Vírgula 7 5 3 3 2 5" xfId="28835"/>
    <cellStyle name="Vírgula 7 5 3 3 2 6" xfId="43113"/>
    <cellStyle name="Vírgula 7 5 3 3 3" xfId="7359"/>
    <cellStyle name="Vírgula 7 5 3 3 3 2" xfId="21665"/>
    <cellStyle name="Vírgula 7 5 3 3 3 3" xfId="35944"/>
    <cellStyle name="Vírgula 7 5 3 3 3 4" xfId="50222"/>
    <cellStyle name="Vírgula 7 5 3 3 4" xfId="3876"/>
    <cellStyle name="Vírgula 7 5 3 3 4 2" xfId="18190"/>
    <cellStyle name="Vírgula 7 5 3 3 4 3" xfId="32469"/>
    <cellStyle name="Vírgula 7 5 3 3 4 4" xfId="46747"/>
    <cellStyle name="Vírgula 7 5 3 3 5" xfId="9095"/>
    <cellStyle name="Vírgula 7 5 3 3 5 2" xfId="23401"/>
    <cellStyle name="Vírgula 7 5 3 3 5 3" xfId="37680"/>
    <cellStyle name="Vírgula 7 5 3 3 5 4" xfId="51958"/>
    <cellStyle name="Vírgula 7 5 3 3 6" xfId="16367"/>
    <cellStyle name="Vírgula 7 5 3 3 6 2" xfId="30646"/>
    <cellStyle name="Vírgula 7 5 3 3 6 3" xfId="44924"/>
    <cellStyle name="Vírgula 7 5 3 3 7" xfId="12745"/>
    <cellStyle name="Vírgula 7 5 3 3 8" xfId="27024"/>
    <cellStyle name="Vírgula 7 5 3 3 9" xfId="41302"/>
    <cellStyle name="Vírgula 7 5 3 4" xfId="7360"/>
    <cellStyle name="Vírgula 7 5 3 4 2" xfId="9703"/>
    <cellStyle name="Vírgula 7 5 3 4 2 2" xfId="23982"/>
    <cellStyle name="Vírgula 7 5 3 4 2 3" xfId="38260"/>
    <cellStyle name="Vírgula 7 5 3 4 2 4" xfId="52538"/>
    <cellStyle name="Vírgula 7 5 3 4 3" xfId="21666"/>
    <cellStyle name="Vírgula 7 5 3 4 3 2" xfId="35945"/>
    <cellStyle name="Vírgula 7 5 3 4 3 3" xfId="50223"/>
    <cellStyle name="Vírgula 7 5 3 4 4" xfId="13325"/>
    <cellStyle name="Vírgula 7 5 3 4 5" xfId="27604"/>
    <cellStyle name="Vírgula 7 5 3 4 6" xfId="41882"/>
    <cellStyle name="Vírgula 7 5 3 5" xfId="7361"/>
    <cellStyle name="Vírgula 7 5 3 5 2" xfId="21667"/>
    <cellStyle name="Vírgula 7 5 3 5 3" xfId="35946"/>
    <cellStyle name="Vírgula 7 5 3 5 4" xfId="50224"/>
    <cellStyle name="Vírgula 7 5 3 6" xfId="2645"/>
    <cellStyle name="Vírgula 7 5 3 6 2" xfId="16959"/>
    <cellStyle name="Vírgula 7 5 3 6 3" xfId="31238"/>
    <cellStyle name="Vírgula 7 5 3 6 4" xfId="45516"/>
    <cellStyle name="Vírgula 7 5 3 7" xfId="7864"/>
    <cellStyle name="Vírgula 7 5 3 7 2" xfId="22170"/>
    <cellStyle name="Vírgula 7 5 3 7 3" xfId="36449"/>
    <cellStyle name="Vírgula 7 5 3 7 4" xfId="50727"/>
    <cellStyle name="Vírgula 7 5 3 8" xfId="15136"/>
    <cellStyle name="Vírgula 7 5 3 8 2" xfId="29415"/>
    <cellStyle name="Vírgula 7 5 3 8 3" xfId="43693"/>
    <cellStyle name="Vírgula 7 5 3 9" xfId="11514"/>
    <cellStyle name="Vírgula 7 5 4" xfId="729"/>
    <cellStyle name="Vírgula 7 5 4 10" xfId="25928"/>
    <cellStyle name="Vírgula 7 5 4 11" xfId="40206"/>
    <cellStyle name="Vírgula 7 5 4 2" xfId="1194"/>
    <cellStyle name="Vírgula 7 5 4 2 10" xfId="40573"/>
    <cellStyle name="Vírgula 7 5 4 2 2" xfId="1938"/>
    <cellStyle name="Vírgula 7 5 4 2 2 2" xfId="7362"/>
    <cellStyle name="Vírgula 7 5 4 2 2 2 2" xfId="10937"/>
    <cellStyle name="Vírgula 7 5 4 2 2 2 2 2" xfId="25216"/>
    <cellStyle name="Vírgula 7 5 4 2 2 2 2 3" xfId="39494"/>
    <cellStyle name="Vírgula 7 5 4 2 2 2 2 4" xfId="53772"/>
    <cellStyle name="Vírgula 7 5 4 2 2 2 3" xfId="21668"/>
    <cellStyle name="Vírgula 7 5 4 2 2 2 3 2" xfId="35947"/>
    <cellStyle name="Vírgula 7 5 4 2 2 2 3 3" xfId="50225"/>
    <cellStyle name="Vírgula 7 5 4 2 2 2 4" xfId="14559"/>
    <cellStyle name="Vírgula 7 5 4 2 2 2 5" xfId="28838"/>
    <cellStyle name="Vírgula 7 5 4 2 2 2 6" xfId="43116"/>
    <cellStyle name="Vírgula 7 5 4 2 2 3" xfId="7363"/>
    <cellStyle name="Vírgula 7 5 4 2 2 3 2" xfId="21669"/>
    <cellStyle name="Vírgula 7 5 4 2 2 3 3" xfId="35948"/>
    <cellStyle name="Vírgula 7 5 4 2 2 3 4" xfId="50226"/>
    <cellStyle name="Vírgula 7 5 4 2 2 4" xfId="3879"/>
    <cellStyle name="Vírgula 7 5 4 2 2 4 2" xfId="18193"/>
    <cellStyle name="Vírgula 7 5 4 2 2 4 3" xfId="32472"/>
    <cellStyle name="Vírgula 7 5 4 2 2 4 4" xfId="46750"/>
    <cellStyle name="Vírgula 7 5 4 2 2 5" xfId="9098"/>
    <cellStyle name="Vírgula 7 5 4 2 2 5 2" xfId="23404"/>
    <cellStyle name="Vírgula 7 5 4 2 2 5 3" xfId="37683"/>
    <cellStyle name="Vírgula 7 5 4 2 2 5 4" xfId="51961"/>
    <cellStyle name="Vírgula 7 5 4 2 2 6" xfId="16370"/>
    <cellStyle name="Vírgula 7 5 4 2 2 6 2" xfId="30649"/>
    <cellStyle name="Vírgula 7 5 4 2 2 6 3" xfId="44927"/>
    <cellStyle name="Vírgula 7 5 4 2 2 7" xfId="12748"/>
    <cellStyle name="Vírgula 7 5 4 2 2 8" xfId="27027"/>
    <cellStyle name="Vírgula 7 5 4 2 2 9" xfId="41305"/>
    <cellStyle name="Vírgula 7 5 4 2 3" xfId="7364"/>
    <cellStyle name="Vírgula 7 5 4 2 3 2" xfId="10205"/>
    <cellStyle name="Vírgula 7 5 4 2 3 2 2" xfId="24484"/>
    <cellStyle name="Vírgula 7 5 4 2 3 2 3" xfId="38762"/>
    <cellStyle name="Vírgula 7 5 4 2 3 2 4" xfId="53040"/>
    <cellStyle name="Vírgula 7 5 4 2 3 3" xfId="21670"/>
    <cellStyle name="Vírgula 7 5 4 2 3 3 2" xfId="35949"/>
    <cellStyle name="Vírgula 7 5 4 2 3 3 3" xfId="50227"/>
    <cellStyle name="Vírgula 7 5 4 2 3 4" xfId="13827"/>
    <cellStyle name="Vírgula 7 5 4 2 3 5" xfId="28106"/>
    <cellStyle name="Vírgula 7 5 4 2 3 6" xfId="42384"/>
    <cellStyle name="Vírgula 7 5 4 2 4" xfId="7365"/>
    <cellStyle name="Vírgula 7 5 4 2 4 2" xfId="21671"/>
    <cellStyle name="Vírgula 7 5 4 2 4 3" xfId="35950"/>
    <cellStyle name="Vírgula 7 5 4 2 4 4" xfId="50228"/>
    <cellStyle name="Vírgula 7 5 4 2 5" xfId="3147"/>
    <cellStyle name="Vírgula 7 5 4 2 5 2" xfId="17461"/>
    <cellStyle name="Vírgula 7 5 4 2 5 3" xfId="31740"/>
    <cellStyle name="Vírgula 7 5 4 2 5 4" xfId="46018"/>
    <cellStyle name="Vírgula 7 5 4 2 6" xfId="8366"/>
    <cellStyle name="Vírgula 7 5 4 2 6 2" xfId="22672"/>
    <cellStyle name="Vírgula 7 5 4 2 6 3" xfId="36951"/>
    <cellStyle name="Vírgula 7 5 4 2 6 4" xfId="51229"/>
    <cellStyle name="Vírgula 7 5 4 2 7" xfId="15638"/>
    <cellStyle name="Vírgula 7 5 4 2 7 2" xfId="29917"/>
    <cellStyle name="Vírgula 7 5 4 2 7 3" xfId="44195"/>
    <cellStyle name="Vírgula 7 5 4 2 8" xfId="12016"/>
    <cellStyle name="Vírgula 7 5 4 2 9" xfId="26295"/>
    <cellStyle name="Vírgula 7 5 4 3" xfId="1937"/>
    <cellStyle name="Vírgula 7 5 4 3 2" xfId="7366"/>
    <cellStyle name="Vírgula 7 5 4 3 2 2" xfId="10936"/>
    <cellStyle name="Vírgula 7 5 4 3 2 2 2" xfId="25215"/>
    <cellStyle name="Vírgula 7 5 4 3 2 2 3" xfId="39493"/>
    <cellStyle name="Vírgula 7 5 4 3 2 2 4" xfId="53771"/>
    <cellStyle name="Vírgula 7 5 4 3 2 3" xfId="21672"/>
    <cellStyle name="Vírgula 7 5 4 3 2 3 2" xfId="35951"/>
    <cellStyle name="Vírgula 7 5 4 3 2 3 3" xfId="50229"/>
    <cellStyle name="Vírgula 7 5 4 3 2 4" xfId="14558"/>
    <cellStyle name="Vírgula 7 5 4 3 2 5" xfId="28837"/>
    <cellStyle name="Vírgula 7 5 4 3 2 6" xfId="43115"/>
    <cellStyle name="Vírgula 7 5 4 3 3" xfId="7367"/>
    <cellStyle name="Vírgula 7 5 4 3 3 2" xfId="21673"/>
    <cellStyle name="Vírgula 7 5 4 3 3 3" xfId="35952"/>
    <cellStyle name="Vírgula 7 5 4 3 3 4" xfId="50230"/>
    <cellStyle name="Vírgula 7 5 4 3 4" xfId="3878"/>
    <cellStyle name="Vírgula 7 5 4 3 4 2" xfId="18192"/>
    <cellStyle name="Vírgula 7 5 4 3 4 3" xfId="32471"/>
    <cellStyle name="Vírgula 7 5 4 3 4 4" xfId="46749"/>
    <cellStyle name="Vírgula 7 5 4 3 5" xfId="9097"/>
    <cellStyle name="Vírgula 7 5 4 3 5 2" xfId="23403"/>
    <cellStyle name="Vírgula 7 5 4 3 5 3" xfId="37682"/>
    <cellStyle name="Vírgula 7 5 4 3 5 4" xfId="51960"/>
    <cellStyle name="Vírgula 7 5 4 3 6" xfId="16369"/>
    <cellStyle name="Vírgula 7 5 4 3 6 2" xfId="30648"/>
    <cellStyle name="Vírgula 7 5 4 3 6 3" xfId="44926"/>
    <cellStyle name="Vírgula 7 5 4 3 7" xfId="12747"/>
    <cellStyle name="Vírgula 7 5 4 3 8" xfId="27026"/>
    <cellStyle name="Vírgula 7 5 4 3 9" xfId="41304"/>
    <cellStyle name="Vírgula 7 5 4 4" xfId="7368"/>
    <cellStyle name="Vírgula 7 5 4 4 2" xfId="9838"/>
    <cellStyle name="Vírgula 7 5 4 4 2 2" xfId="24117"/>
    <cellStyle name="Vírgula 7 5 4 4 2 3" xfId="38395"/>
    <cellStyle name="Vírgula 7 5 4 4 2 4" xfId="52673"/>
    <cellStyle name="Vírgula 7 5 4 4 3" xfId="21674"/>
    <cellStyle name="Vírgula 7 5 4 4 3 2" xfId="35953"/>
    <cellStyle name="Vírgula 7 5 4 4 3 3" xfId="50231"/>
    <cellStyle name="Vírgula 7 5 4 4 4" xfId="13460"/>
    <cellStyle name="Vírgula 7 5 4 4 5" xfId="27739"/>
    <cellStyle name="Vírgula 7 5 4 4 6" xfId="42017"/>
    <cellStyle name="Vírgula 7 5 4 5" xfId="7369"/>
    <cellStyle name="Vírgula 7 5 4 5 2" xfId="21675"/>
    <cellStyle name="Vírgula 7 5 4 5 3" xfId="35954"/>
    <cellStyle name="Vírgula 7 5 4 5 4" xfId="50232"/>
    <cellStyle name="Vírgula 7 5 4 6" xfId="2780"/>
    <cellStyle name="Vírgula 7 5 4 6 2" xfId="17094"/>
    <cellStyle name="Vírgula 7 5 4 6 3" xfId="31373"/>
    <cellStyle name="Vírgula 7 5 4 6 4" xfId="45651"/>
    <cellStyle name="Vírgula 7 5 4 7" xfId="7999"/>
    <cellStyle name="Vírgula 7 5 4 7 2" xfId="22305"/>
    <cellStyle name="Vírgula 7 5 4 7 3" xfId="36584"/>
    <cellStyle name="Vírgula 7 5 4 7 4" xfId="50862"/>
    <cellStyle name="Vírgula 7 5 4 8" xfId="15271"/>
    <cellStyle name="Vírgula 7 5 4 8 2" xfId="29550"/>
    <cellStyle name="Vírgula 7 5 4 8 3" xfId="43828"/>
    <cellStyle name="Vírgula 7 5 4 9" xfId="11649"/>
    <cellStyle name="Vírgula 7 5 5" xfId="882"/>
    <cellStyle name="Vírgula 7 5 5 10" xfId="40344"/>
    <cellStyle name="Vírgula 7 5 5 2" xfId="1939"/>
    <cellStyle name="Vírgula 7 5 5 2 2" xfId="7370"/>
    <cellStyle name="Vírgula 7 5 5 2 2 2" xfId="10938"/>
    <cellStyle name="Vírgula 7 5 5 2 2 2 2" xfId="25217"/>
    <cellStyle name="Vírgula 7 5 5 2 2 2 3" xfId="39495"/>
    <cellStyle name="Vírgula 7 5 5 2 2 2 4" xfId="53773"/>
    <cellStyle name="Vírgula 7 5 5 2 2 3" xfId="21676"/>
    <cellStyle name="Vírgula 7 5 5 2 2 3 2" xfId="35955"/>
    <cellStyle name="Vírgula 7 5 5 2 2 3 3" xfId="50233"/>
    <cellStyle name="Vírgula 7 5 5 2 2 4" xfId="14560"/>
    <cellStyle name="Vírgula 7 5 5 2 2 5" xfId="28839"/>
    <cellStyle name="Vírgula 7 5 5 2 2 6" xfId="43117"/>
    <cellStyle name="Vírgula 7 5 5 2 3" xfId="7371"/>
    <cellStyle name="Vírgula 7 5 5 2 3 2" xfId="21677"/>
    <cellStyle name="Vírgula 7 5 5 2 3 3" xfId="35956"/>
    <cellStyle name="Vírgula 7 5 5 2 3 4" xfId="50234"/>
    <cellStyle name="Vírgula 7 5 5 2 4" xfId="3880"/>
    <cellStyle name="Vírgula 7 5 5 2 4 2" xfId="18194"/>
    <cellStyle name="Vírgula 7 5 5 2 4 3" xfId="32473"/>
    <cellStyle name="Vírgula 7 5 5 2 4 4" xfId="46751"/>
    <cellStyle name="Vírgula 7 5 5 2 5" xfId="9099"/>
    <cellStyle name="Vírgula 7 5 5 2 5 2" xfId="23405"/>
    <cellStyle name="Vírgula 7 5 5 2 5 3" xfId="37684"/>
    <cellStyle name="Vírgula 7 5 5 2 5 4" xfId="51962"/>
    <cellStyle name="Vírgula 7 5 5 2 6" xfId="16371"/>
    <cellStyle name="Vírgula 7 5 5 2 6 2" xfId="30650"/>
    <cellStyle name="Vírgula 7 5 5 2 6 3" xfId="44928"/>
    <cellStyle name="Vírgula 7 5 5 2 7" xfId="12749"/>
    <cellStyle name="Vírgula 7 5 5 2 8" xfId="27028"/>
    <cellStyle name="Vírgula 7 5 5 2 9" xfId="41306"/>
    <cellStyle name="Vírgula 7 5 5 3" xfId="7372"/>
    <cellStyle name="Vírgula 7 5 5 3 2" xfId="9976"/>
    <cellStyle name="Vírgula 7 5 5 3 2 2" xfId="24255"/>
    <cellStyle name="Vírgula 7 5 5 3 2 3" xfId="38533"/>
    <cellStyle name="Vírgula 7 5 5 3 2 4" xfId="52811"/>
    <cellStyle name="Vírgula 7 5 5 3 3" xfId="21678"/>
    <cellStyle name="Vírgula 7 5 5 3 3 2" xfId="35957"/>
    <cellStyle name="Vírgula 7 5 5 3 3 3" xfId="50235"/>
    <cellStyle name="Vírgula 7 5 5 3 4" xfId="13598"/>
    <cellStyle name="Vírgula 7 5 5 3 5" xfId="27877"/>
    <cellStyle name="Vírgula 7 5 5 3 6" xfId="42155"/>
    <cellStyle name="Vírgula 7 5 5 4" xfId="7373"/>
    <cellStyle name="Vírgula 7 5 5 4 2" xfId="21679"/>
    <cellStyle name="Vírgula 7 5 5 4 3" xfId="35958"/>
    <cellStyle name="Vírgula 7 5 5 4 4" xfId="50236"/>
    <cellStyle name="Vírgula 7 5 5 5" xfId="2918"/>
    <cellStyle name="Vírgula 7 5 5 5 2" xfId="17232"/>
    <cellStyle name="Vírgula 7 5 5 5 3" xfId="31511"/>
    <cellStyle name="Vírgula 7 5 5 5 4" xfId="45789"/>
    <cellStyle name="Vírgula 7 5 5 6" xfId="8137"/>
    <cellStyle name="Vírgula 7 5 5 6 2" xfId="22443"/>
    <cellStyle name="Vírgula 7 5 5 6 3" xfId="36722"/>
    <cellStyle name="Vírgula 7 5 5 6 4" xfId="51000"/>
    <cellStyle name="Vírgula 7 5 5 7" xfId="15409"/>
    <cellStyle name="Vírgula 7 5 5 7 2" xfId="29688"/>
    <cellStyle name="Vírgula 7 5 5 7 3" xfId="43966"/>
    <cellStyle name="Vírgula 7 5 5 8" xfId="11787"/>
    <cellStyle name="Vírgula 7 5 5 9" xfId="26066"/>
    <cellStyle name="Vírgula 7 5 6" xfId="1930"/>
    <cellStyle name="Vírgula 7 5 6 2" xfId="7374"/>
    <cellStyle name="Vírgula 7 5 6 2 2" xfId="10929"/>
    <cellStyle name="Vírgula 7 5 6 2 2 2" xfId="25208"/>
    <cellStyle name="Vírgula 7 5 6 2 2 3" xfId="39486"/>
    <cellStyle name="Vírgula 7 5 6 2 2 4" xfId="53764"/>
    <cellStyle name="Vírgula 7 5 6 2 3" xfId="21680"/>
    <cellStyle name="Vírgula 7 5 6 2 3 2" xfId="35959"/>
    <cellStyle name="Vírgula 7 5 6 2 3 3" xfId="50237"/>
    <cellStyle name="Vírgula 7 5 6 2 4" xfId="14551"/>
    <cellStyle name="Vírgula 7 5 6 2 5" xfId="28830"/>
    <cellStyle name="Vírgula 7 5 6 2 6" xfId="43108"/>
    <cellStyle name="Vírgula 7 5 6 3" xfId="7375"/>
    <cellStyle name="Vírgula 7 5 6 3 2" xfId="21681"/>
    <cellStyle name="Vírgula 7 5 6 3 3" xfId="35960"/>
    <cellStyle name="Vírgula 7 5 6 3 4" xfId="50238"/>
    <cellStyle name="Vírgula 7 5 6 4" xfId="3871"/>
    <cellStyle name="Vírgula 7 5 6 4 2" xfId="18185"/>
    <cellStyle name="Vírgula 7 5 6 4 3" xfId="32464"/>
    <cellStyle name="Vírgula 7 5 6 4 4" xfId="46742"/>
    <cellStyle name="Vírgula 7 5 6 5" xfId="9090"/>
    <cellStyle name="Vírgula 7 5 6 5 2" xfId="23396"/>
    <cellStyle name="Vírgula 7 5 6 5 3" xfId="37675"/>
    <cellStyle name="Vírgula 7 5 6 5 4" xfId="51953"/>
    <cellStyle name="Vírgula 7 5 6 6" xfId="16362"/>
    <cellStyle name="Vírgula 7 5 6 6 2" xfId="30641"/>
    <cellStyle name="Vírgula 7 5 6 6 3" xfId="44919"/>
    <cellStyle name="Vírgula 7 5 6 7" xfId="12740"/>
    <cellStyle name="Vírgula 7 5 6 8" xfId="27019"/>
    <cellStyle name="Vírgula 7 5 6 9" xfId="41297"/>
    <cellStyle name="Vírgula 7 5 7" xfId="2189"/>
    <cellStyle name="Vírgula 7 5 7 2" xfId="7376"/>
    <cellStyle name="Vírgula 7 5 7 2 2" xfId="11081"/>
    <cellStyle name="Vírgula 7 5 7 2 2 2" xfId="25360"/>
    <cellStyle name="Vírgula 7 5 7 2 2 3" xfId="39638"/>
    <cellStyle name="Vírgula 7 5 7 2 2 4" xfId="53916"/>
    <cellStyle name="Vírgula 7 5 7 2 3" xfId="21682"/>
    <cellStyle name="Vírgula 7 5 7 2 3 2" xfId="35961"/>
    <cellStyle name="Vírgula 7 5 7 2 3 3" xfId="50239"/>
    <cellStyle name="Vírgula 7 5 7 2 4" xfId="14703"/>
    <cellStyle name="Vírgula 7 5 7 2 5" xfId="28982"/>
    <cellStyle name="Vírgula 7 5 7 2 6" xfId="43260"/>
    <cellStyle name="Vírgula 7 5 7 3" xfId="7377"/>
    <cellStyle name="Vírgula 7 5 7 3 2" xfId="21683"/>
    <cellStyle name="Vírgula 7 5 7 3 3" xfId="35962"/>
    <cellStyle name="Vírgula 7 5 7 3 4" xfId="50240"/>
    <cellStyle name="Vírgula 7 5 7 4" xfId="4026"/>
    <cellStyle name="Vírgula 7 5 7 4 2" xfId="18337"/>
    <cellStyle name="Vírgula 7 5 7 4 3" xfId="32616"/>
    <cellStyle name="Vírgula 7 5 7 4 4" xfId="46894"/>
    <cellStyle name="Vírgula 7 5 7 5" xfId="9242"/>
    <cellStyle name="Vírgula 7 5 7 5 2" xfId="23548"/>
    <cellStyle name="Vírgula 7 5 7 5 3" xfId="37827"/>
    <cellStyle name="Vírgula 7 5 7 5 4" xfId="52105"/>
    <cellStyle name="Vírgula 7 5 7 6" xfId="16514"/>
    <cellStyle name="Vírgula 7 5 7 6 2" xfId="30793"/>
    <cellStyle name="Vírgula 7 5 7 6 3" xfId="45071"/>
    <cellStyle name="Vírgula 7 5 7 7" xfId="12892"/>
    <cellStyle name="Vírgula 7 5 7 8" xfId="27171"/>
    <cellStyle name="Vírgula 7 5 7 9" xfId="41449"/>
    <cellStyle name="Vírgula 7 5 8" xfId="2333"/>
    <cellStyle name="Vírgula 7 5 8 2" xfId="7378"/>
    <cellStyle name="Vírgula 7 5 8 2 2" xfId="11216"/>
    <cellStyle name="Vírgula 7 5 8 2 2 2" xfId="25495"/>
    <cellStyle name="Vírgula 7 5 8 2 2 3" xfId="39773"/>
    <cellStyle name="Vírgula 7 5 8 2 2 4" xfId="54051"/>
    <cellStyle name="Vírgula 7 5 8 2 3" xfId="21684"/>
    <cellStyle name="Vírgula 7 5 8 2 3 2" xfId="35963"/>
    <cellStyle name="Vírgula 7 5 8 2 3 3" xfId="50241"/>
    <cellStyle name="Vírgula 7 5 8 2 4" xfId="14838"/>
    <cellStyle name="Vírgula 7 5 8 2 5" xfId="29117"/>
    <cellStyle name="Vírgula 7 5 8 2 6" xfId="43395"/>
    <cellStyle name="Vírgula 7 5 8 3" xfId="4161"/>
    <cellStyle name="Vírgula 7 5 8 3 2" xfId="18472"/>
    <cellStyle name="Vírgula 7 5 8 3 3" xfId="32751"/>
    <cellStyle name="Vírgula 7 5 8 3 4" xfId="47029"/>
    <cellStyle name="Vírgula 7 5 8 4" xfId="9377"/>
    <cellStyle name="Vírgula 7 5 8 4 2" xfId="23683"/>
    <cellStyle name="Vírgula 7 5 8 4 3" xfId="37962"/>
    <cellStyle name="Vírgula 7 5 8 4 4" xfId="52240"/>
    <cellStyle name="Vírgula 7 5 8 5" xfId="16649"/>
    <cellStyle name="Vírgula 7 5 8 5 2" xfId="30928"/>
    <cellStyle name="Vírgula 7 5 8 5 3" xfId="45206"/>
    <cellStyle name="Vírgula 7 5 8 6" xfId="13027"/>
    <cellStyle name="Vírgula 7 5 8 7" xfId="27306"/>
    <cellStyle name="Vírgula 7 5 8 8" xfId="41584"/>
    <cellStyle name="Vírgula 7 5 9" xfId="7379"/>
    <cellStyle name="Vírgula 7 5 9 2" xfId="9620"/>
    <cellStyle name="Vírgula 7 5 9 2 2" xfId="23899"/>
    <cellStyle name="Vírgula 7 5 9 2 3" xfId="38177"/>
    <cellStyle name="Vírgula 7 5 9 2 4" xfId="52455"/>
    <cellStyle name="Vírgula 7 5 9 3" xfId="21685"/>
    <cellStyle name="Vírgula 7 5 9 3 2" xfId="35964"/>
    <cellStyle name="Vírgula 7 5 9 3 3" xfId="50242"/>
    <cellStyle name="Vírgula 7 5 9 4" xfId="13242"/>
    <cellStyle name="Vírgula 7 5 9 5" xfId="27521"/>
    <cellStyle name="Vírgula 7 5 9 6" xfId="41799"/>
    <cellStyle name="Vírgula 7 6" xfId="630"/>
    <cellStyle name="Vírgula 7 6 10" xfId="7906"/>
    <cellStyle name="Vírgula 7 6 10 2" xfId="22212"/>
    <cellStyle name="Vírgula 7 6 10 3" xfId="36491"/>
    <cellStyle name="Vírgula 7 6 10 4" xfId="50769"/>
    <cellStyle name="Vírgula 7 6 11" xfId="15178"/>
    <cellStyle name="Vírgula 7 6 11 2" xfId="29457"/>
    <cellStyle name="Vírgula 7 6 11 3" xfId="43735"/>
    <cellStyle name="Vírgula 7 6 12" xfId="11556"/>
    <cellStyle name="Vírgula 7 6 13" xfId="25835"/>
    <cellStyle name="Vírgula 7 6 14" xfId="40113"/>
    <cellStyle name="Vírgula 7 6 2" xfId="771"/>
    <cellStyle name="Vírgula 7 6 2 10" xfId="25970"/>
    <cellStyle name="Vírgula 7 6 2 11" xfId="40248"/>
    <cellStyle name="Vírgula 7 6 2 2" xfId="1236"/>
    <cellStyle name="Vírgula 7 6 2 2 10" xfId="40615"/>
    <cellStyle name="Vírgula 7 6 2 2 2" xfId="1942"/>
    <cellStyle name="Vírgula 7 6 2 2 2 2" xfId="7380"/>
    <cellStyle name="Vírgula 7 6 2 2 2 2 2" xfId="10941"/>
    <cellStyle name="Vírgula 7 6 2 2 2 2 2 2" xfId="25220"/>
    <cellStyle name="Vírgula 7 6 2 2 2 2 2 3" xfId="39498"/>
    <cellStyle name="Vírgula 7 6 2 2 2 2 2 4" xfId="53776"/>
    <cellStyle name="Vírgula 7 6 2 2 2 2 3" xfId="21686"/>
    <cellStyle name="Vírgula 7 6 2 2 2 2 3 2" xfId="35965"/>
    <cellStyle name="Vírgula 7 6 2 2 2 2 3 3" xfId="50243"/>
    <cellStyle name="Vírgula 7 6 2 2 2 2 4" xfId="14563"/>
    <cellStyle name="Vírgula 7 6 2 2 2 2 5" xfId="28842"/>
    <cellStyle name="Vírgula 7 6 2 2 2 2 6" xfId="43120"/>
    <cellStyle name="Vírgula 7 6 2 2 2 3" xfId="7381"/>
    <cellStyle name="Vírgula 7 6 2 2 2 3 2" xfId="21687"/>
    <cellStyle name="Vírgula 7 6 2 2 2 3 3" xfId="35966"/>
    <cellStyle name="Vírgula 7 6 2 2 2 3 4" xfId="50244"/>
    <cellStyle name="Vírgula 7 6 2 2 2 4" xfId="3883"/>
    <cellStyle name="Vírgula 7 6 2 2 2 4 2" xfId="18197"/>
    <cellStyle name="Vírgula 7 6 2 2 2 4 3" xfId="32476"/>
    <cellStyle name="Vírgula 7 6 2 2 2 4 4" xfId="46754"/>
    <cellStyle name="Vírgula 7 6 2 2 2 5" xfId="9102"/>
    <cellStyle name="Vírgula 7 6 2 2 2 5 2" xfId="23408"/>
    <cellStyle name="Vírgula 7 6 2 2 2 5 3" xfId="37687"/>
    <cellStyle name="Vírgula 7 6 2 2 2 5 4" xfId="51965"/>
    <cellStyle name="Vírgula 7 6 2 2 2 6" xfId="16374"/>
    <cellStyle name="Vírgula 7 6 2 2 2 6 2" xfId="30653"/>
    <cellStyle name="Vírgula 7 6 2 2 2 6 3" xfId="44931"/>
    <cellStyle name="Vírgula 7 6 2 2 2 7" xfId="12752"/>
    <cellStyle name="Vírgula 7 6 2 2 2 8" xfId="27031"/>
    <cellStyle name="Vírgula 7 6 2 2 2 9" xfId="41309"/>
    <cellStyle name="Vírgula 7 6 2 2 3" xfId="7382"/>
    <cellStyle name="Vírgula 7 6 2 2 3 2" xfId="10247"/>
    <cellStyle name="Vírgula 7 6 2 2 3 2 2" xfId="24526"/>
    <cellStyle name="Vírgula 7 6 2 2 3 2 3" xfId="38804"/>
    <cellStyle name="Vírgula 7 6 2 2 3 2 4" xfId="53082"/>
    <cellStyle name="Vírgula 7 6 2 2 3 3" xfId="21688"/>
    <cellStyle name="Vírgula 7 6 2 2 3 3 2" xfId="35967"/>
    <cellStyle name="Vírgula 7 6 2 2 3 3 3" xfId="50245"/>
    <cellStyle name="Vírgula 7 6 2 2 3 4" xfId="13869"/>
    <cellStyle name="Vírgula 7 6 2 2 3 5" xfId="28148"/>
    <cellStyle name="Vírgula 7 6 2 2 3 6" xfId="42426"/>
    <cellStyle name="Vírgula 7 6 2 2 4" xfId="7383"/>
    <cellStyle name="Vírgula 7 6 2 2 4 2" xfId="21689"/>
    <cellStyle name="Vírgula 7 6 2 2 4 3" xfId="35968"/>
    <cellStyle name="Vírgula 7 6 2 2 4 4" xfId="50246"/>
    <cellStyle name="Vírgula 7 6 2 2 5" xfId="3189"/>
    <cellStyle name="Vírgula 7 6 2 2 5 2" xfId="17503"/>
    <cellStyle name="Vírgula 7 6 2 2 5 3" xfId="31782"/>
    <cellStyle name="Vírgula 7 6 2 2 5 4" xfId="46060"/>
    <cellStyle name="Vírgula 7 6 2 2 6" xfId="8408"/>
    <cellStyle name="Vírgula 7 6 2 2 6 2" xfId="22714"/>
    <cellStyle name="Vírgula 7 6 2 2 6 3" xfId="36993"/>
    <cellStyle name="Vírgula 7 6 2 2 6 4" xfId="51271"/>
    <cellStyle name="Vírgula 7 6 2 2 7" xfId="15680"/>
    <cellStyle name="Vírgula 7 6 2 2 7 2" xfId="29959"/>
    <cellStyle name="Vírgula 7 6 2 2 7 3" xfId="44237"/>
    <cellStyle name="Vírgula 7 6 2 2 8" xfId="12058"/>
    <cellStyle name="Vírgula 7 6 2 2 9" xfId="26337"/>
    <cellStyle name="Vírgula 7 6 2 3" xfId="1941"/>
    <cellStyle name="Vírgula 7 6 2 3 2" xfId="7384"/>
    <cellStyle name="Vírgula 7 6 2 3 2 2" xfId="10940"/>
    <cellStyle name="Vírgula 7 6 2 3 2 2 2" xfId="25219"/>
    <cellStyle name="Vírgula 7 6 2 3 2 2 3" xfId="39497"/>
    <cellStyle name="Vírgula 7 6 2 3 2 2 4" xfId="53775"/>
    <cellStyle name="Vírgula 7 6 2 3 2 3" xfId="21690"/>
    <cellStyle name="Vírgula 7 6 2 3 2 3 2" xfId="35969"/>
    <cellStyle name="Vírgula 7 6 2 3 2 3 3" xfId="50247"/>
    <cellStyle name="Vírgula 7 6 2 3 2 4" xfId="14562"/>
    <cellStyle name="Vírgula 7 6 2 3 2 5" xfId="28841"/>
    <cellStyle name="Vírgula 7 6 2 3 2 6" xfId="43119"/>
    <cellStyle name="Vírgula 7 6 2 3 3" xfId="7385"/>
    <cellStyle name="Vírgula 7 6 2 3 3 2" xfId="21691"/>
    <cellStyle name="Vírgula 7 6 2 3 3 3" xfId="35970"/>
    <cellStyle name="Vírgula 7 6 2 3 3 4" xfId="50248"/>
    <cellStyle name="Vírgula 7 6 2 3 4" xfId="3882"/>
    <cellStyle name="Vírgula 7 6 2 3 4 2" xfId="18196"/>
    <cellStyle name="Vírgula 7 6 2 3 4 3" xfId="32475"/>
    <cellStyle name="Vírgula 7 6 2 3 4 4" xfId="46753"/>
    <cellStyle name="Vírgula 7 6 2 3 5" xfId="9101"/>
    <cellStyle name="Vírgula 7 6 2 3 5 2" xfId="23407"/>
    <cellStyle name="Vírgula 7 6 2 3 5 3" xfId="37686"/>
    <cellStyle name="Vírgula 7 6 2 3 5 4" xfId="51964"/>
    <cellStyle name="Vírgula 7 6 2 3 6" xfId="16373"/>
    <cellStyle name="Vírgula 7 6 2 3 6 2" xfId="30652"/>
    <cellStyle name="Vírgula 7 6 2 3 6 3" xfId="44930"/>
    <cellStyle name="Vírgula 7 6 2 3 7" xfId="12751"/>
    <cellStyle name="Vírgula 7 6 2 3 8" xfId="27030"/>
    <cellStyle name="Vírgula 7 6 2 3 9" xfId="41308"/>
    <cellStyle name="Vírgula 7 6 2 4" xfId="7386"/>
    <cellStyle name="Vírgula 7 6 2 4 2" xfId="9880"/>
    <cellStyle name="Vírgula 7 6 2 4 2 2" xfId="24159"/>
    <cellStyle name="Vírgula 7 6 2 4 2 3" xfId="38437"/>
    <cellStyle name="Vírgula 7 6 2 4 2 4" xfId="52715"/>
    <cellStyle name="Vírgula 7 6 2 4 3" xfId="21692"/>
    <cellStyle name="Vírgula 7 6 2 4 3 2" xfId="35971"/>
    <cellStyle name="Vírgula 7 6 2 4 3 3" xfId="50249"/>
    <cellStyle name="Vírgula 7 6 2 4 4" xfId="13502"/>
    <cellStyle name="Vírgula 7 6 2 4 5" xfId="27781"/>
    <cellStyle name="Vírgula 7 6 2 4 6" xfId="42059"/>
    <cellStyle name="Vírgula 7 6 2 5" xfId="7387"/>
    <cellStyle name="Vírgula 7 6 2 5 2" xfId="21693"/>
    <cellStyle name="Vírgula 7 6 2 5 3" xfId="35972"/>
    <cellStyle name="Vírgula 7 6 2 5 4" xfId="50250"/>
    <cellStyle name="Vírgula 7 6 2 6" xfId="2822"/>
    <cellStyle name="Vírgula 7 6 2 6 2" xfId="17136"/>
    <cellStyle name="Vírgula 7 6 2 6 3" xfId="31415"/>
    <cellStyle name="Vírgula 7 6 2 6 4" xfId="45693"/>
    <cellStyle name="Vírgula 7 6 2 7" xfId="8041"/>
    <cellStyle name="Vírgula 7 6 2 7 2" xfId="22347"/>
    <cellStyle name="Vírgula 7 6 2 7 3" xfId="36626"/>
    <cellStyle name="Vírgula 7 6 2 7 4" xfId="50904"/>
    <cellStyle name="Vírgula 7 6 2 8" xfId="15313"/>
    <cellStyle name="Vírgula 7 6 2 8 2" xfId="29592"/>
    <cellStyle name="Vírgula 7 6 2 8 3" xfId="43870"/>
    <cellStyle name="Vírgula 7 6 2 9" xfId="11691"/>
    <cellStyle name="Vírgula 7 6 3" xfId="924"/>
    <cellStyle name="Vírgula 7 6 3 10" xfId="40386"/>
    <cellStyle name="Vírgula 7 6 3 2" xfId="1943"/>
    <cellStyle name="Vírgula 7 6 3 2 2" xfId="7388"/>
    <cellStyle name="Vírgula 7 6 3 2 2 2" xfId="10942"/>
    <cellStyle name="Vírgula 7 6 3 2 2 2 2" xfId="25221"/>
    <cellStyle name="Vírgula 7 6 3 2 2 2 3" xfId="39499"/>
    <cellStyle name="Vírgula 7 6 3 2 2 2 4" xfId="53777"/>
    <cellStyle name="Vírgula 7 6 3 2 2 3" xfId="21694"/>
    <cellStyle name="Vírgula 7 6 3 2 2 3 2" xfId="35973"/>
    <cellStyle name="Vírgula 7 6 3 2 2 3 3" xfId="50251"/>
    <cellStyle name="Vírgula 7 6 3 2 2 4" xfId="14564"/>
    <cellStyle name="Vírgula 7 6 3 2 2 5" xfId="28843"/>
    <cellStyle name="Vírgula 7 6 3 2 2 6" xfId="43121"/>
    <cellStyle name="Vírgula 7 6 3 2 3" xfId="7389"/>
    <cellStyle name="Vírgula 7 6 3 2 3 2" xfId="21695"/>
    <cellStyle name="Vírgula 7 6 3 2 3 3" xfId="35974"/>
    <cellStyle name="Vírgula 7 6 3 2 3 4" xfId="50252"/>
    <cellStyle name="Vírgula 7 6 3 2 4" xfId="3884"/>
    <cellStyle name="Vírgula 7 6 3 2 4 2" xfId="18198"/>
    <cellStyle name="Vírgula 7 6 3 2 4 3" xfId="32477"/>
    <cellStyle name="Vírgula 7 6 3 2 4 4" xfId="46755"/>
    <cellStyle name="Vírgula 7 6 3 2 5" xfId="9103"/>
    <cellStyle name="Vírgula 7 6 3 2 5 2" xfId="23409"/>
    <cellStyle name="Vírgula 7 6 3 2 5 3" xfId="37688"/>
    <cellStyle name="Vírgula 7 6 3 2 5 4" xfId="51966"/>
    <cellStyle name="Vírgula 7 6 3 2 6" xfId="16375"/>
    <cellStyle name="Vírgula 7 6 3 2 6 2" xfId="30654"/>
    <cellStyle name="Vírgula 7 6 3 2 6 3" xfId="44932"/>
    <cellStyle name="Vírgula 7 6 3 2 7" xfId="12753"/>
    <cellStyle name="Vírgula 7 6 3 2 8" xfId="27032"/>
    <cellStyle name="Vírgula 7 6 3 2 9" xfId="41310"/>
    <cellStyle name="Vírgula 7 6 3 3" xfId="7390"/>
    <cellStyle name="Vírgula 7 6 3 3 2" xfId="10018"/>
    <cellStyle name="Vírgula 7 6 3 3 2 2" xfId="24297"/>
    <cellStyle name="Vírgula 7 6 3 3 2 3" xfId="38575"/>
    <cellStyle name="Vírgula 7 6 3 3 2 4" xfId="52853"/>
    <cellStyle name="Vírgula 7 6 3 3 3" xfId="21696"/>
    <cellStyle name="Vírgula 7 6 3 3 3 2" xfId="35975"/>
    <cellStyle name="Vírgula 7 6 3 3 3 3" xfId="50253"/>
    <cellStyle name="Vírgula 7 6 3 3 4" xfId="13640"/>
    <cellStyle name="Vírgula 7 6 3 3 5" xfId="27919"/>
    <cellStyle name="Vírgula 7 6 3 3 6" xfId="42197"/>
    <cellStyle name="Vírgula 7 6 3 4" xfId="7391"/>
    <cellStyle name="Vírgula 7 6 3 4 2" xfId="21697"/>
    <cellStyle name="Vírgula 7 6 3 4 3" xfId="35976"/>
    <cellStyle name="Vírgula 7 6 3 4 4" xfId="50254"/>
    <cellStyle name="Vírgula 7 6 3 5" xfId="2960"/>
    <cellStyle name="Vírgula 7 6 3 5 2" xfId="17274"/>
    <cellStyle name="Vírgula 7 6 3 5 3" xfId="31553"/>
    <cellStyle name="Vírgula 7 6 3 5 4" xfId="45831"/>
    <cellStyle name="Vírgula 7 6 3 6" xfId="8179"/>
    <cellStyle name="Vírgula 7 6 3 6 2" xfId="22485"/>
    <cellStyle name="Vírgula 7 6 3 6 3" xfId="36764"/>
    <cellStyle name="Vírgula 7 6 3 6 4" xfId="51042"/>
    <cellStyle name="Vírgula 7 6 3 7" xfId="15451"/>
    <cellStyle name="Vírgula 7 6 3 7 2" xfId="29730"/>
    <cellStyle name="Vírgula 7 6 3 7 3" xfId="44008"/>
    <cellStyle name="Vírgula 7 6 3 8" xfId="11829"/>
    <cellStyle name="Vírgula 7 6 3 9" xfId="26108"/>
    <cellStyle name="Vírgula 7 6 4" xfId="1940"/>
    <cellStyle name="Vírgula 7 6 4 2" xfId="7392"/>
    <cellStyle name="Vírgula 7 6 4 2 2" xfId="10939"/>
    <cellStyle name="Vírgula 7 6 4 2 2 2" xfId="25218"/>
    <cellStyle name="Vírgula 7 6 4 2 2 3" xfId="39496"/>
    <cellStyle name="Vírgula 7 6 4 2 2 4" xfId="53774"/>
    <cellStyle name="Vírgula 7 6 4 2 3" xfId="21698"/>
    <cellStyle name="Vírgula 7 6 4 2 3 2" xfId="35977"/>
    <cellStyle name="Vírgula 7 6 4 2 3 3" xfId="50255"/>
    <cellStyle name="Vírgula 7 6 4 2 4" xfId="14561"/>
    <cellStyle name="Vírgula 7 6 4 2 5" xfId="28840"/>
    <cellStyle name="Vírgula 7 6 4 2 6" xfId="43118"/>
    <cellStyle name="Vírgula 7 6 4 3" xfId="7393"/>
    <cellStyle name="Vírgula 7 6 4 3 2" xfId="21699"/>
    <cellStyle name="Vírgula 7 6 4 3 3" xfId="35978"/>
    <cellStyle name="Vírgula 7 6 4 3 4" xfId="50256"/>
    <cellStyle name="Vírgula 7 6 4 4" xfId="3881"/>
    <cellStyle name="Vírgula 7 6 4 4 2" xfId="18195"/>
    <cellStyle name="Vírgula 7 6 4 4 3" xfId="32474"/>
    <cellStyle name="Vírgula 7 6 4 4 4" xfId="46752"/>
    <cellStyle name="Vírgula 7 6 4 5" xfId="9100"/>
    <cellStyle name="Vírgula 7 6 4 5 2" xfId="23406"/>
    <cellStyle name="Vírgula 7 6 4 5 3" xfId="37685"/>
    <cellStyle name="Vírgula 7 6 4 5 4" xfId="51963"/>
    <cellStyle name="Vírgula 7 6 4 6" xfId="16372"/>
    <cellStyle name="Vírgula 7 6 4 6 2" xfId="30651"/>
    <cellStyle name="Vírgula 7 6 4 6 3" xfId="44929"/>
    <cellStyle name="Vírgula 7 6 4 7" xfId="12750"/>
    <cellStyle name="Vírgula 7 6 4 8" xfId="27029"/>
    <cellStyle name="Vírgula 7 6 4 9" xfId="41307"/>
    <cellStyle name="Vírgula 7 6 5" xfId="2231"/>
    <cellStyle name="Vírgula 7 6 5 2" xfId="7394"/>
    <cellStyle name="Vírgula 7 6 5 2 2" xfId="11123"/>
    <cellStyle name="Vírgula 7 6 5 2 2 2" xfId="25402"/>
    <cellStyle name="Vírgula 7 6 5 2 2 3" xfId="39680"/>
    <cellStyle name="Vírgula 7 6 5 2 2 4" xfId="53958"/>
    <cellStyle name="Vírgula 7 6 5 2 3" xfId="21700"/>
    <cellStyle name="Vírgula 7 6 5 2 3 2" xfId="35979"/>
    <cellStyle name="Vírgula 7 6 5 2 3 3" xfId="50257"/>
    <cellStyle name="Vírgula 7 6 5 2 4" xfId="14745"/>
    <cellStyle name="Vírgula 7 6 5 2 5" xfId="29024"/>
    <cellStyle name="Vírgula 7 6 5 2 6" xfId="43302"/>
    <cellStyle name="Vírgula 7 6 5 3" xfId="7395"/>
    <cellStyle name="Vírgula 7 6 5 3 2" xfId="21701"/>
    <cellStyle name="Vírgula 7 6 5 3 3" xfId="35980"/>
    <cellStyle name="Vírgula 7 6 5 3 4" xfId="50258"/>
    <cellStyle name="Vírgula 7 6 5 4" xfId="4068"/>
    <cellStyle name="Vírgula 7 6 5 4 2" xfId="18379"/>
    <cellStyle name="Vírgula 7 6 5 4 3" xfId="32658"/>
    <cellStyle name="Vírgula 7 6 5 4 4" xfId="46936"/>
    <cellStyle name="Vírgula 7 6 5 5" xfId="9284"/>
    <cellStyle name="Vírgula 7 6 5 5 2" xfId="23590"/>
    <cellStyle name="Vírgula 7 6 5 5 3" xfId="37869"/>
    <cellStyle name="Vírgula 7 6 5 5 4" xfId="52147"/>
    <cellStyle name="Vírgula 7 6 5 6" xfId="16556"/>
    <cellStyle name="Vírgula 7 6 5 6 2" xfId="30835"/>
    <cellStyle name="Vírgula 7 6 5 6 3" xfId="45113"/>
    <cellStyle name="Vírgula 7 6 5 7" xfId="12934"/>
    <cellStyle name="Vírgula 7 6 5 8" xfId="27213"/>
    <cellStyle name="Vírgula 7 6 5 9" xfId="41491"/>
    <cellStyle name="Vírgula 7 6 6" xfId="2375"/>
    <cellStyle name="Vírgula 7 6 6 2" xfId="7396"/>
    <cellStyle name="Vírgula 7 6 6 2 2" xfId="11258"/>
    <cellStyle name="Vírgula 7 6 6 2 2 2" xfId="25537"/>
    <cellStyle name="Vírgula 7 6 6 2 2 3" xfId="39815"/>
    <cellStyle name="Vírgula 7 6 6 2 2 4" xfId="54093"/>
    <cellStyle name="Vírgula 7 6 6 2 3" xfId="21702"/>
    <cellStyle name="Vírgula 7 6 6 2 3 2" xfId="35981"/>
    <cellStyle name="Vírgula 7 6 6 2 3 3" xfId="50259"/>
    <cellStyle name="Vírgula 7 6 6 2 4" xfId="14880"/>
    <cellStyle name="Vírgula 7 6 6 2 5" xfId="29159"/>
    <cellStyle name="Vírgula 7 6 6 2 6" xfId="43437"/>
    <cellStyle name="Vírgula 7 6 6 3" xfId="4203"/>
    <cellStyle name="Vírgula 7 6 6 3 2" xfId="18514"/>
    <cellStyle name="Vírgula 7 6 6 3 3" xfId="32793"/>
    <cellStyle name="Vírgula 7 6 6 3 4" xfId="47071"/>
    <cellStyle name="Vírgula 7 6 6 4" xfId="9419"/>
    <cellStyle name="Vírgula 7 6 6 4 2" xfId="23725"/>
    <cellStyle name="Vírgula 7 6 6 4 3" xfId="38004"/>
    <cellStyle name="Vírgula 7 6 6 4 4" xfId="52282"/>
    <cellStyle name="Vírgula 7 6 6 5" xfId="16691"/>
    <cellStyle name="Vírgula 7 6 6 5 2" xfId="30970"/>
    <cellStyle name="Vírgula 7 6 6 5 3" xfId="45248"/>
    <cellStyle name="Vírgula 7 6 6 6" xfId="13069"/>
    <cellStyle name="Vírgula 7 6 6 7" xfId="27348"/>
    <cellStyle name="Vírgula 7 6 6 8" xfId="41626"/>
    <cellStyle name="Vírgula 7 6 7" xfId="7397"/>
    <cellStyle name="Vírgula 7 6 7 2" xfId="9745"/>
    <cellStyle name="Vírgula 7 6 7 2 2" xfId="24024"/>
    <cellStyle name="Vírgula 7 6 7 2 3" xfId="38302"/>
    <cellStyle name="Vírgula 7 6 7 2 4" xfId="52580"/>
    <cellStyle name="Vírgula 7 6 7 3" xfId="21703"/>
    <cellStyle name="Vírgula 7 6 7 3 2" xfId="35982"/>
    <cellStyle name="Vírgula 7 6 7 3 3" xfId="50260"/>
    <cellStyle name="Vírgula 7 6 7 4" xfId="13367"/>
    <cellStyle name="Vírgula 7 6 7 5" xfId="27646"/>
    <cellStyle name="Vírgula 7 6 7 6" xfId="41924"/>
    <cellStyle name="Vírgula 7 6 8" xfId="7398"/>
    <cellStyle name="Vírgula 7 6 8 2" xfId="21704"/>
    <cellStyle name="Vírgula 7 6 8 3" xfId="35983"/>
    <cellStyle name="Vírgula 7 6 8 4" xfId="50261"/>
    <cellStyle name="Vírgula 7 6 9" xfId="2687"/>
    <cellStyle name="Vírgula 7 6 9 2" xfId="17001"/>
    <cellStyle name="Vírgula 7 6 9 3" xfId="31280"/>
    <cellStyle name="Vírgula 7 6 9 4" xfId="45558"/>
    <cellStyle name="Vírgula 7 7" xfId="472"/>
    <cellStyle name="Vírgula 7 7 10" xfId="25746"/>
    <cellStyle name="Vírgula 7 7 11" xfId="40024"/>
    <cellStyle name="Vírgula 7 7 2" xfId="1034"/>
    <cellStyle name="Vírgula 7 7 2 10" xfId="40476"/>
    <cellStyle name="Vírgula 7 7 2 2" xfId="1945"/>
    <cellStyle name="Vírgula 7 7 2 2 2" xfId="7399"/>
    <cellStyle name="Vírgula 7 7 2 2 2 2" xfId="10944"/>
    <cellStyle name="Vírgula 7 7 2 2 2 2 2" xfId="25223"/>
    <cellStyle name="Vírgula 7 7 2 2 2 2 3" xfId="39501"/>
    <cellStyle name="Vírgula 7 7 2 2 2 2 4" xfId="53779"/>
    <cellStyle name="Vírgula 7 7 2 2 2 3" xfId="21705"/>
    <cellStyle name="Vírgula 7 7 2 2 2 3 2" xfId="35984"/>
    <cellStyle name="Vírgula 7 7 2 2 2 3 3" xfId="50262"/>
    <cellStyle name="Vírgula 7 7 2 2 2 4" xfId="14566"/>
    <cellStyle name="Vírgula 7 7 2 2 2 5" xfId="28845"/>
    <cellStyle name="Vírgula 7 7 2 2 2 6" xfId="43123"/>
    <cellStyle name="Vírgula 7 7 2 2 3" xfId="7400"/>
    <cellStyle name="Vírgula 7 7 2 2 3 2" xfId="21706"/>
    <cellStyle name="Vírgula 7 7 2 2 3 3" xfId="35985"/>
    <cellStyle name="Vírgula 7 7 2 2 3 4" xfId="50263"/>
    <cellStyle name="Vírgula 7 7 2 2 4" xfId="3886"/>
    <cellStyle name="Vírgula 7 7 2 2 4 2" xfId="18200"/>
    <cellStyle name="Vírgula 7 7 2 2 4 3" xfId="32479"/>
    <cellStyle name="Vírgula 7 7 2 2 4 4" xfId="46757"/>
    <cellStyle name="Vírgula 7 7 2 2 5" xfId="9105"/>
    <cellStyle name="Vírgula 7 7 2 2 5 2" xfId="23411"/>
    <cellStyle name="Vírgula 7 7 2 2 5 3" xfId="37690"/>
    <cellStyle name="Vírgula 7 7 2 2 5 4" xfId="51968"/>
    <cellStyle name="Vírgula 7 7 2 2 6" xfId="16377"/>
    <cellStyle name="Vírgula 7 7 2 2 6 2" xfId="30656"/>
    <cellStyle name="Vírgula 7 7 2 2 6 3" xfId="44934"/>
    <cellStyle name="Vírgula 7 7 2 2 7" xfId="12755"/>
    <cellStyle name="Vírgula 7 7 2 2 8" xfId="27034"/>
    <cellStyle name="Vírgula 7 7 2 2 9" xfId="41312"/>
    <cellStyle name="Vírgula 7 7 2 3" xfId="7401"/>
    <cellStyle name="Vírgula 7 7 2 3 2" xfId="10108"/>
    <cellStyle name="Vírgula 7 7 2 3 2 2" xfId="24387"/>
    <cellStyle name="Vírgula 7 7 2 3 2 3" xfId="38665"/>
    <cellStyle name="Vírgula 7 7 2 3 2 4" xfId="52943"/>
    <cellStyle name="Vírgula 7 7 2 3 3" xfId="21707"/>
    <cellStyle name="Vírgula 7 7 2 3 3 2" xfId="35986"/>
    <cellStyle name="Vírgula 7 7 2 3 3 3" xfId="50264"/>
    <cellStyle name="Vírgula 7 7 2 3 4" xfId="13730"/>
    <cellStyle name="Vírgula 7 7 2 3 5" xfId="28009"/>
    <cellStyle name="Vírgula 7 7 2 3 6" xfId="42287"/>
    <cellStyle name="Vírgula 7 7 2 4" xfId="7402"/>
    <cellStyle name="Vírgula 7 7 2 4 2" xfId="21708"/>
    <cellStyle name="Vírgula 7 7 2 4 3" xfId="35987"/>
    <cellStyle name="Vírgula 7 7 2 4 4" xfId="50265"/>
    <cellStyle name="Vírgula 7 7 2 5" xfId="3050"/>
    <cellStyle name="Vírgula 7 7 2 5 2" xfId="17364"/>
    <cellStyle name="Vírgula 7 7 2 5 3" xfId="31643"/>
    <cellStyle name="Vírgula 7 7 2 5 4" xfId="45921"/>
    <cellStyle name="Vírgula 7 7 2 6" xfId="8269"/>
    <cellStyle name="Vírgula 7 7 2 6 2" xfId="22575"/>
    <cellStyle name="Vírgula 7 7 2 6 3" xfId="36854"/>
    <cellStyle name="Vírgula 7 7 2 6 4" xfId="51132"/>
    <cellStyle name="Vírgula 7 7 2 7" xfId="15541"/>
    <cellStyle name="Vírgula 7 7 2 7 2" xfId="29820"/>
    <cellStyle name="Vírgula 7 7 2 7 3" xfId="44098"/>
    <cellStyle name="Vírgula 7 7 2 8" xfId="11919"/>
    <cellStyle name="Vírgula 7 7 2 9" xfId="26198"/>
    <cellStyle name="Vírgula 7 7 3" xfId="1944"/>
    <cellStyle name="Vírgula 7 7 3 2" xfId="7403"/>
    <cellStyle name="Vírgula 7 7 3 2 2" xfId="10943"/>
    <cellStyle name="Vírgula 7 7 3 2 2 2" xfId="25222"/>
    <cellStyle name="Vírgula 7 7 3 2 2 3" xfId="39500"/>
    <cellStyle name="Vírgula 7 7 3 2 2 4" xfId="53778"/>
    <cellStyle name="Vírgula 7 7 3 2 3" xfId="21709"/>
    <cellStyle name="Vírgula 7 7 3 2 3 2" xfId="35988"/>
    <cellStyle name="Vírgula 7 7 3 2 3 3" xfId="50266"/>
    <cellStyle name="Vírgula 7 7 3 2 4" xfId="14565"/>
    <cellStyle name="Vírgula 7 7 3 2 5" xfId="28844"/>
    <cellStyle name="Vírgula 7 7 3 2 6" xfId="43122"/>
    <cellStyle name="Vírgula 7 7 3 3" xfId="7404"/>
    <cellStyle name="Vírgula 7 7 3 3 2" xfId="21710"/>
    <cellStyle name="Vírgula 7 7 3 3 3" xfId="35989"/>
    <cellStyle name="Vírgula 7 7 3 3 4" xfId="50267"/>
    <cellStyle name="Vírgula 7 7 3 4" xfId="3885"/>
    <cellStyle name="Vírgula 7 7 3 4 2" xfId="18199"/>
    <cellStyle name="Vírgula 7 7 3 4 3" xfId="32478"/>
    <cellStyle name="Vírgula 7 7 3 4 4" xfId="46756"/>
    <cellStyle name="Vírgula 7 7 3 5" xfId="9104"/>
    <cellStyle name="Vírgula 7 7 3 5 2" xfId="23410"/>
    <cellStyle name="Vírgula 7 7 3 5 3" xfId="37689"/>
    <cellStyle name="Vírgula 7 7 3 5 4" xfId="51967"/>
    <cellStyle name="Vírgula 7 7 3 6" xfId="16376"/>
    <cellStyle name="Vírgula 7 7 3 6 2" xfId="30655"/>
    <cellStyle name="Vírgula 7 7 3 6 3" xfId="44933"/>
    <cellStyle name="Vírgula 7 7 3 7" xfId="12754"/>
    <cellStyle name="Vírgula 7 7 3 8" xfId="27033"/>
    <cellStyle name="Vírgula 7 7 3 9" xfId="41311"/>
    <cellStyle name="Vírgula 7 7 4" xfId="7405"/>
    <cellStyle name="Vírgula 7 7 4 2" xfId="9656"/>
    <cellStyle name="Vírgula 7 7 4 2 2" xfId="23935"/>
    <cellStyle name="Vírgula 7 7 4 2 3" xfId="38213"/>
    <cellStyle name="Vírgula 7 7 4 2 4" xfId="52491"/>
    <cellStyle name="Vírgula 7 7 4 3" xfId="21711"/>
    <cellStyle name="Vírgula 7 7 4 3 2" xfId="35990"/>
    <cellStyle name="Vírgula 7 7 4 3 3" xfId="50268"/>
    <cellStyle name="Vírgula 7 7 4 4" xfId="13278"/>
    <cellStyle name="Vírgula 7 7 4 5" xfId="27557"/>
    <cellStyle name="Vírgula 7 7 4 6" xfId="41835"/>
    <cellStyle name="Vírgula 7 7 5" xfId="7406"/>
    <cellStyle name="Vírgula 7 7 5 2" xfId="21712"/>
    <cellStyle name="Vírgula 7 7 5 3" xfId="35991"/>
    <cellStyle name="Vírgula 7 7 5 4" xfId="50269"/>
    <cellStyle name="Vírgula 7 7 6" xfId="2598"/>
    <cellStyle name="Vírgula 7 7 6 2" xfId="16912"/>
    <cellStyle name="Vírgula 7 7 6 3" xfId="31191"/>
    <cellStyle name="Vírgula 7 7 6 4" xfId="45469"/>
    <cellStyle name="Vírgula 7 7 7" xfId="7817"/>
    <cellStyle name="Vírgula 7 7 7 2" xfId="22123"/>
    <cellStyle name="Vírgula 7 7 7 3" xfId="36402"/>
    <cellStyle name="Vírgula 7 7 7 4" xfId="50680"/>
    <cellStyle name="Vírgula 7 7 8" xfId="15089"/>
    <cellStyle name="Vírgula 7 7 8 2" xfId="29368"/>
    <cellStyle name="Vírgula 7 7 8 3" xfId="43646"/>
    <cellStyle name="Vírgula 7 7 9" xfId="11467"/>
    <cellStyle name="Vírgula 7 8" xfId="681"/>
    <cellStyle name="Vírgula 7 8 10" xfId="25881"/>
    <cellStyle name="Vírgula 7 8 11" xfId="40159"/>
    <cellStyle name="Vírgula 7 8 2" xfId="1147"/>
    <cellStyle name="Vírgula 7 8 2 10" xfId="40526"/>
    <cellStyle name="Vírgula 7 8 2 2" xfId="1947"/>
    <cellStyle name="Vírgula 7 8 2 2 2" xfId="7407"/>
    <cellStyle name="Vírgula 7 8 2 2 2 2" xfId="10946"/>
    <cellStyle name="Vírgula 7 8 2 2 2 2 2" xfId="25225"/>
    <cellStyle name="Vírgula 7 8 2 2 2 2 3" xfId="39503"/>
    <cellStyle name="Vírgula 7 8 2 2 2 2 4" xfId="53781"/>
    <cellStyle name="Vírgula 7 8 2 2 2 3" xfId="21713"/>
    <cellStyle name="Vírgula 7 8 2 2 2 3 2" xfId="35992"/>
    <cellStyle name="Vírgula 7 8 2 2 2 3 3" xfId="50270"/>
    <cellStyle name="Vírgula 7 8 2 2 2 4" xfId="14568"/>
    <cellStyle name="Vírgula 7 8 2 2 2 5" xfId="28847"/>
    <cellStyle name="Vírgula 7 8 2 2 2 6" xfId="43125"/>
    <cellStyle name="Vírgula 7 8 2 2 3" xfId="7408"/>
    <cellStyle name="Vírgula 7 8 2 2 3 2" xfId="21714"/>
    <cellStyle name="Vírgula 7 8 2 2 3 3" xfId="35993"/>
    <cellStyle name="Vírgula 7 8 2 2 3 4" xfId="50271"/>
    <cellStyle name="Vírgula 7 8 2 2 4" xfId="3888"/>
    <cellStyle name="Vírgula 7 8 2 2 4 2" xfId="18202"/>
    <cellStyle name="Vírgula 7 8 2 2 4 3" xfId="32481"/>
    <cellStyle name="Vírgula 7 8 2 2 4 4" xfId="46759"/>
    <cellStyle name="Vírgula 7 8 2 2 5" xfId="9107"/>
    <cellStyle name="Vírgula 7 8 2 2 5 2" xfId="23413"/>
    <cellStyle name="Vírgula 7 8 2 2 5 3" xfId="37692"/>
    <cellStyle name="Vírgula 7 8 2 2 5 4" xfId="51970"/>
    <cellStyle name="Vírgula 7 8 2 2 6" xfId="16379"/>
    <cellStyle name="Vírgula 7 8 2 2 6 2" xfId="30658"/>
    <cellStyle name="Vírgula 7 8 2 2 6 3" xfId="44936"/>
    <cellStyle name="Vírgula 7 8 2 2 7" xfId="12757"/>
    <cellStyle name="Vírgula 7 8 2 2 8" xfId="27036"/>
    <cellStyle name="Vírgula 7 8 2 2 9" xfId="41314"/>
    <cellStyle name="Vírgula 7 8 2 3" xfId="7409"/>
    <cellStyle name="Vírgula 7 8 2 3 2" xfId="10158"/>
    <cellStyle name="Vírgula 7 8 2 3 2 2" xfId="24437"/>
    <cellStyle name="Vírgula 7 8 2 3 2 3" xfId="38715"/>
    <cellStyle name="Vírgula 7 8 2 3 2 4" xfId="52993"/>
    <cellStyle name="Vírgula 7 8 2 3 3" xfId="21715"/>
    <cellStyle name="Vírgula 7 8 2 3 3 2" xfId="35994"/>
    <cellStyle name="Vírgula 7 8 2 3 3 3" xfId="50272"/>
    <cellStyle name="Vírgula 7 8 2 3 4" xfId="13780"/>
    <cellStyle name="Vírgula 7 8 2 3 5" xfId="28059"/>
    <cellStyle name="Vírgula 7 8 2 3 6" xfId="42337"/>
    <cellStyle name="Vírgula 7 8 2 4" xfId="7410"/>
    <cellStyle name="Vírgula 7 8 2 4 2" xfId="21716"/>
    <cellStyle name="Vírgula 7 8 2 4 3" xfId="35995"/>
    <cellStyle name="Vírgula 7 8 2 4 4" xfId="50273"/>
    <cellStyle name="Vírgula 7 8 2 5" xfId="3100"/>
    <cellStyle name="Vírgula 7 8 2 5 2" xfId="17414"/>
    <cellStyle name="Vírgula 7 8 2 5 3" xfId="31693"/>
    <cellStyle name="Vírgula 7 8 2 5 4" xfId="45971"/>
    <cellStyle name="Vírgula 7 8 2 6" xfId="8319"/>
    <cellStyle name="Vírgula 7 8 2 6 2" xfId="22625"/>
    <cellStyle name="Vírgula 7 8 2 6 3" xfId="36904"/>
    <cellStyle name="Vírgula 7 8 2 6 4" xfId="51182"/>
    <cellStyle name="Vírgula 7 8 2 7" xfId="15591"/>
    <cellStyle name="Vírgula 7 8 2 7 2" xfId="29870"/>
    <cellStyle name="Vírgula 7 8 2 7 3" xfId="44148"/>
    <cellStyle name="Vírgula 7 8 2 8" xfId="11969"/>
    <cellStyle name="Vírgula 7 8 2 9" xfId="26248"/>
    <cellStyle name="Vírgula 7 8 3" xfId="1946"/>
    <cellStyle name="Vírgula 7 8 3 2" xfId="7411"/>
    <cellStyle name="Vírgula 7 8 3 2 2" xfId="10945"/>
    <cellStyle name="Vírgula 7 8 3 2 2 2" xfId="25224"/>
    <cellStyle name="Vírgula 7 8 3 2 2 3" xfId="39502"/>
    <cellStyle name="Vírgula 7 8 3 2 2 4" xfId="53780"/>
    <cellStyle name="Vírgula 7 8 3 2 3" xfId="21717"/>
    <cellStyle name="Vírgula 7 8 3 2 3 2" xfId="35996"/>
    <cellStyle name="Vírgula 7 8 3 2 3 3" xfId="50274"/>
    <cellStyle name="Vírgula 7 8 3 2 4" xfId="14567"/>
    <cellStyle name="Vírgula 7 8 3 2 5" xfId="28846"/>
    <cellStyle name="Vírgula 7 8 3 2 6" xfId="43124"/>
    <cellStyle name="Vírgula 7 8 3 3" xfId="7412"/>
    <cellStyle name="Vírgula 7 8 3 3 2" xfId="21718"/>
    <cellStyle name="Vírgula 7 8 3 3 3" xfId="35997"/>
    <cellStyle name="Vírgula 7 8 3 3 4" xfId="50275"/>
    <cellStyle name="Vírgula 7 8 3 4" xfId="3887"/>
    <cellStyle name="Vírgula 7 8 3 4 2" xfId="18201"/>
    <cellStyle name="Vírgula 7 8 3 4 3" xfId="32480"/>
    <cellStyle name="Vírgula 7 8 3 4 4" xfId="46758"/>
    <cellStyle name="Vírgula 7 8 3 5" xfId="9106"/>
    <cellStyle name="Vírgula 7 8 3 5 2" xfId="23412"/>
    <cellStyle name="Vírgula 7 8 3 5 3" xfId="37691"/>
    <cellStyle name="Vírgula 7 8 3 5 4" xfId="51969"/>
    <cellStyle name="Vírgula 7 8 3 6" xfId="16378"/>
    <cellStyle name="Vírgula 7 8 3 6 2" xfId="30657"/>
    <cellStyle name="Vírgula 7 8 3 6 3" xfId="44935"/>
    <cellStyle name="Vírgula 7 8 3 7" xfId="12756"/>
    <cellStyle name="Vírgula 7 8 3 8" xfId="27035"/>
    <cellStyle name="Vírgula 7 8 3 9" xfId="41313"/>
    <cellStyle name="Vírgula 7 8 4" xfId="7413"/>
    <cellStyle name="Vírgula 7 8 4 2" xfId="9791"/>
    <cellStyle name="Vírgula 7 8 4 2 2" xfId="24070"/>
    <cellStyle name="Vírgula 7 8 4 2 3" xfId="38348"/>
    <cellStyle name="Vírgula 7 8 4 2 4" xfId="52626"/>
    <cellStyle name="Vírgula 7 8 4 3" xfId="21719"/>
    <cellStyle name="Vírgula 7 8 4 3 2" xfId="35998"/>
    <cellStyle name="Vírgula 7 8 4 3 3" xfId="50276"/>
    <cellStyle name="Vírgula 7 8 4 4" xfId="13413"/>
    <cellStyle name="Vírgula 7 8 4 5" xfId="27692"/>
    <cellStyle name="Vírgula 7 8 4 6" xfId="41970"/>
    <cellStyle name="Vírgula 7 8 5" xfId="7414"/>
    <cellStyle name="Vírgula 7 8 5 2" xfId="21720"/>
    <cellStyle name="Vírgula 7 8 5 3" xfId="35999"/>
    <cellStyle name="Vírgula 7 8 5 4" xfId="50277"/>
    <cellStyle name="Vírgula 7 8 6" xfId="2733"/>
    <cellStyle name="Vírgula 7 8 6 2" xfId="17047"/>
    <cellStyle name="Vírgula 7 8 6 3" xfId="31326"/>
    <cellStyle name="Vírgula 7 8 6 4" xfId="45604"/>
    <cellStyle name="Vírgula 7 8 7" xfId="7952"/>
    <cellStyle name="Vírgula 7 8 7 2" xfId="22258"/>
    <cellStyle name="Vírgula 7 8 7 3" xfId="36537"/>
    <cellStyle name="Vírgula 7 8 7 4" xfId="50815"/>
    <cellStyle name="Vírgula 7 8 8" xfId="15224"/>
    <cellStyle name="Vírgula 7 8 8 2" xfId="29503"/>
    <cellStyle name="Vírgula 7 8 8 3" xfId="43781"/>
    <cellStyle name="Vírgula 7 8 9" xfId="11602"/>
    <cellStyle name="Vírgula 7 9" xfId="356"/>
    <cellStyle name="Vírgula 7 9 10" xfId="25697"/>
    <cellStyle name="Vírgula 7 9 11" xfId="39975"/>
    <cellStyle name="Vírgula 7 9 2" xfId="978"/>
    <cellStyle name="Vírgula 7 9 2 10" xfId="40432"/>
    <cellStyle name="Vírgula 7 9 2 2" xfId="1949"/>
    <cellStyle name="Vírgula 7 9 2 2 2" xfId="7415"/>
    <cellStyle name="Vírgula 7 9 2 2 2 2" xfId="10948"/>
    <cellStyle name="Vírgula 7 9 2 2 2 2 2" xfId="25227"/>
    <cellStyle name="Vírgula 7 9 2 2 2 2 3" xfId="39505"/>
    <cellStyle name="Vírgula 7 9 2 2 2 2 4" xfId="53783"/>
    <cellStyle name="Vírgula 7 9 2 2 2 3" xfId="21721"/>
    <cellStyle name="Vírgula 7 9 2 2 2 3 2" xfId="36000"/>
    <cellStyle name="Vírgula 7 9 2 2 2 3 3" xfId="50278"/>
    <cellStyle name="Vírgula 7 9 2 2 2 4" xfId="14570"/>
    <cellStyle name="Vírgula 7 9 2 2 2 5" xfId="28849"/>
    <cellStyle name="Vírgula 7 9 2 2 2 6" xfId="43127"/>
    <cellStyle name="Vírgula 7 9 2 2 3" xfId="7416"/>
    <cellStyle name="Vírgula 7 9 2 2 3 2" xfId="21722"/>
    <cellStyle name="Vírgula 7 9 2 2 3 3" xfId="36001"/>
    <cellStyle name="Vírgula 7 9 2 2 3 4" xfId="50279"/>
    <cellStyle name="Vírgula 7 9 2 2 4" xfId="3890"/>
    <cellStyle name="Vírgula 7 9 2 2 4 2" xfId="18204"/>
    <cellStyle name="Vírgula 7 9 2 2 4 3" xfId="32483"/>
    <cellStyle name="Vírgula 7 9 2 2 4 4" xfId="46761"/>
    <cellStyle name="Vírgula 7 9 2 2 5" xfId="9109"/>
    <cellStyle name="Vírgula 7 9 2 2 5 2" xfId="23415"/>
    <cellStyle name="Vírgula 7 9 2 2 5 3" xfId="37694"/>
    <cellStyle name="Vírgula 7 9 2 2 5 4" xfId="51972"/>
    <cellStyle name="Vírgula 7 9 2 2 6" xfId="16381"/>
    <cellStyle name="Vírgula 7 9 2 2 6 2" xfId="30660"/>
    <cellStyle name="Vírgula 7 9 2 2 6 3" xfId="44938"/>
    <cellStyle name="Vírgula 7 9 2 2 7" xfId="12759"/>
    <cellStyle name="Vírgula 7 9 2 2 8" xfId="27038"/>
    <cellStyle name="Vírgula 7 9 2 2 9" xfId="41316"/>
    <cellStyle name="Vírgula 7 9 2 3" xfId="7417"/>
    <cellStyle name="Vírgula 7 9 2 3 2" xfId="10064"/>
    <cellStyle name="Vírgula 7 9 2 3 2 2" xfId="24343"/>
    <cellStyle name="Vírgula 7 9 2 3 2 3" xfId="38621"/>
    <cellStyle name="Vírgula 7 9 2 3 2 4" xfId="52899"/>
    <cellStyle name="Vírgula 7 9 2 3 3" xfId="21723"/>
    <cellStyle name="Vírgula 7 9 2 3 3 2" xfId="36002"/>
    <cellStyle name="Vírgula 7 9 2 3 3 3" xfId="50280"/>
    <cellStyle name="Vírgula 7 9 2 3 4" xfId="13686"/>
    <cellStyle name="Vírgula 7 9 2 3 5" xfId="27965"/>
    <cellStyle name="Vírgula 7 9 2 3 6" xfId="42243"/>
    <cellStyle name="Vírgula 7 9 2 4" xfId="7418"/>
    <cellStyle name="Vírgula 7 9 2 4 2" xfId="21724"/>
    <cellStyle name="Vírgula 7 9 2 4 3" xfId="36003"/>
    <cellStyle name="Vírgula 7 9 2 4 4" xfId="50281"/>
    <cellStyle name="Vírgula 7 9 2 5" xfId="3006"/>
    <cellStyle name="Vírgula 7 9 2 5 2" xfId="17320"/>
    <cellStyle name="Vírgula 7 9 2 5 3" xfId="31599"/>
    <cellStyle name="Vírgula 7 9 2 5 4" xfId="45877"/>
    <cellStyle name="Vírgula 7 9 2 6" xfId="8225"/>
    <cellStyle name="Vírgula 7 9 2 6 2" xfId="22531"/>
    <cellStyle name="Vírgula 7 9 2 6 3" xfId="36810"/>
    <cellStyle name="Vírgula 7 9 2 6 4" xfId="51088"/>
    <cellStyle name="Vírgula 7 9 2 7" xfId="15497"/>
    <cellStyle name="Vírgula 7 9 2 7 2" xfId="29776"/>
    <cellStyle name="Vírgula 7 9 2 7 3" xfId="44054"/>
    <cellStyle name="Vírgula 7 9 2 8" xfId="11875"/>
    <cellStyle name="Vírgula 7 9 2 9" xfId="26154"/>
    <cellStyle name="Vírgula 7 9 3" xfId="1948"/>
    <cellStyle name="Vírgula 7 9 3 2" xfId="7419"/>
    <cellStyle name="Vírgula 7 9 3 2 2" xfId="10947"/>
    <cellStyle name="Vírgula 7 9 3 2 2 2" xfId="25226"/>
    <cellStyle name="Vírgula 7 9 3 2 2 3" xfId="39504"/>
    <cellStyle name="Vírgula 7 9 3 2 2 4" xfId="53782"/>
    <cellStyle name="Vírgula 7 9 3 2 3" xfId="21725"/>
    <cellStyle name="Vírgula 7 9 3 2 3 2" xfId="36004"/>
    <cellStyle name="Vírgula 7 9 3 2 3 3" xfId="50282"/>
    <cellStyle name="Vírgula 7 9 3 2 4" xfId="14569"/>
    <cellStyle name="Vírgula 7 9 3 2 5" xfId="28848"/>
    <cellStyle name="Vírgula 7 9 3 2 6" xfId="43126"/>
    <cellStyle name="Vírgula 7 9 3 3" xfId="7420"/>
    <cellStyle name="Vírgula 7 9 3 3 2" xfId="21726"/>
    <cellStyle name="Vírgula 7 9 3 3 3" xfId="36005"/>
    <cellStyle name="Vírgula 7 9 3 3 4" xfId="50283"/>
    <cellStyle name="Vírgula 7 9 3 4" xfId="3889"/>
    <cellStyle name="Vírgula 7 9 3 4 2" xfId="18203"/>
    <cellStyle name="Vírgula 7 9 3 4 3" xfId="32482"/>
    <cellStyle name="Vírgula 7 9 3 4 4" xfId="46760"/>
    <cellStyle name="Vírgula 7 9 3 5" xfId="9108"/>
    <cellStyle name="Vírgula 7 9 3 5 2" xfId="23414"/>
    <cellStyle name="Vírgula 7 9 3 5 3" xfId="37693"/>
    <cellStyle name="Vírgula 7 9 3 5 4" xfId="51971"/>
    <cellStyle name="Vírgula 7 9 3 6" xfId="16380"/>
    <cellStyle name="Vírgula 7 9 3 6 2" xfId="30659"/>
    <cellStyle name="Vírgula 7 9 3 6 3" xfId="44937"/>
    <cellStyle name="Vírgula 7 9 3 7" xfId="12758"/>
    <cellStyle name="Vírgula 7 9 3 8" xfId="27037"/>
    <cellStyle name="Vírgula 7 9 3 9" xfId="41315"/>
    <cellStyle name="Vírgula 7 9 4" xfId="7421"/>
    <cellStyle name="Vírgula 7 9 4 2" xfId="9607"/>
    <cellStyle name="Vírgula 7 9 4 2 2" xfId="23886"/>
    <cellStyle name="Vírgula 7 9 4 2 3" xfId="38164"/>
    <cellStyle name="Vírgula 7 9 4 2 4" xfId="52442"/>
    <cellStyle name="Vírgula 7 9 4 3" xfId="21727"/>
    <cellStyle name="Vírgula 7 9 4 3 2" xfId="36006"/>
    <cellStyle name="Vírgula 7 9 4 3 3" xfId="50284"/>
    <cellStyle name="Vírgula 7 9 4 4" xfId="13229"/>
    <cellStyle name="Vírgula 7 9 4 5" xfId="27508"/>
    <cellStyle name="Vírgula 7 9 4 6" xfId="41786"/>
    <cellStyle name="Vírgula 7 9 5" xfId="7422"/>
    <cellStyle name="Vírgula 7 9 5 2" xfId="21728"/>
    <cellStyle name="Vírgula 7 9 5 3" xfId="36007"/>
    <cellStyle name="Vírgula 7 9 5 4" xfId="50285"/>
    <cellStyle name="Vírgula 7 9 6" xfId="2549"/>
    <cellStyle name="Vírgula 7 9 6 2" xfId="16863"/>
    <cellStyle name="Vírgula 7 9 6 3" xfId="31142"/>
    <cellStyle name="Vírgula 7 9 6 4" xfId="45420"/>
    <cellStyle name="Vírgula 7 9 7" xfId="7768"/>
    <cellStyle name="Vírgula 7 9 7 2" xfId="22074"/>
    <cellStyle name="Vírgula 7 9 7 3" xfId="36353"/>
    <cellStyle name="Vírgula 7 9 7 4" xfId="50631"/>
    <cellStyle name="Vírgula 7 9 8" xfId="15040"/>
    <cellStyle name="Vírgula 7 9 8 2" xfId="29319"/>
    <cellStyle name="Vírgula 7 9 8 3" xfId="43597"/>
    <cellStyle name="Vírgula 7 9 9" xfId="11418"/>
    <cellStyle name="Vírgula 8" xfId="58"/>
    <cellStyle name="Vírgula 8 10" xfId="1300"/>
    <cellStyle name="Vírgula 8 10 2" xfId="7423"/>
    <cellStyle name="Vírgula 8 10 2 2" xfId="10299"/>
    <cellStyle name="Vírgula 8 10 2 2 2" xfId="24578"/>
    <cellStyle name="Vírgula 8 10 2 2 3" xfId="38856"/>
    <cellStyle name="Vírgula 8 10 2 2 4" xfId="53134"/>
    <cellStyle name="Vírgula 8 10 2 3" xfId="21729"/>
    <cellStyle name="Vírgula 8 10 2 3 2" xfId="36008"/>
    <cellStyle name="Vírgula 8 10 2 3 3" xfId="50286"/>
    <cellStyle name="Vírgula 8 10 2 4" xfId="13921"/>
    <cellStyle name="Vírgula 8 10 2 5" xfId="28200"/>
    <cellStyle name="Vírgula 8 10 2 6" xfId="42478"/>
    <cellStyle name="Vírgula 8 10 3" xfId="7424"/>
    <cellStyle name="Vírgula 8 10 3 2" xfId="21730"/>
    <cellStyle name="Vírgula 8 10 3 3" xfId="36009"/>
    <cellStyle name="Vírgula 8 10 3 4" xfId="50287"/>
    <cellStyle name="Vírgula 8 10 4" xfId="3241"/>
    <cellStyle name="Vírgula 8 10 4 2" xfId="17555"/>
    <cellStyle name="Vírgula 8 10 4 3" xfId="31834"/>
    <cellStyle name="Vírgula 8 10 4 4" xfId="46112"/>
    <cellStyle name="Vírgula 8 10 5" xfId="8460"/>
    <cellStyle name="Vírgula 8 10 5 2" xfId="22766"/>
    <cellStyle name="Vírgula 8 10 5 3" xfId="37045"/>
    <cellStyle name="Vírgula 8 10 5 4" xfId="51323"/>
    <cellStyle name="Vírgula 8 10 6" xfId="15732"/>
    <cellStyle name="Vírgula 8 10 6 2" xfId="30011"/>
    <cellStyle name="Vírgula 8 10 6 3" xfId="44289"/>
    <cellStyle name="Vírgula 8 10 7" xfId="12110"/>
    <cellStyle name="Vírgula 8 10 8" xfId="26389"/>
    <cellStyle name="Vírgula 8 10 9" xfId="40667"/>
    <cellStyle name="Vírgula 8 11" xfId="244"/>
    <cellStyle name="Vírgula 8 11 2" xfId="7425"/>
    <cellStyle name="Vírgula 8 11 2 2" xfId="9566"/>
    <cellStyle name="Vírgula 8 11 2 2 2" xfId="23845"/>
    <cellStyle name="Vírgula 8 11 2 2 3" xfId="38123"/>
    <cellStyle name="Vírgula 8 11 2 2 4" xfId="52401"/>
    <cellStyle name="Vírgula 8 11 2 3" xfId="21731"/>
    <cellStyle name="Vírgula 8 11 2 3 2" xfId="36010"/>
    <cellStyle name="Vírgula 8 11 2 3 3" xfId="50288"/>
    <cellStyle name="Vírgula 8 11 2 4" xfId="13188"/>
    <cellStyle name="Vírgula 8 11 2 5" xfId="27467"/>
    <cellStyle name="Vírgula 8 11 2 6" xfId="41745"/>
    <cellStyle name="Vírgula 8 11 3" xfId="7426"/>
    <cellStyle name="Vírgula 8 11 3 2" xfId="21732"/>
    <cellStyle name="Vírgula 8 11 3 3" xfId="36011"/>
    <cellStyle name="Vírgula 8 11 3 4" xfId="50289"/>
    <cellStyle name="Vírgula 8 11 4" xfId="2508"/>
    <cellStyle name="Vírgula 8 11 4 2" xfId="16822"/>
    <cellStyle name="Vírgula 8 11 4 3" xfId="31101"/>
    <cellStyle name="Vírgula 8 11 4 4" xfId="45379"/>
    <cellStyle name="Vírgula 8 11 5" xfId="7727"/>
    <cellStyle name="Vírgula 8 11 5 2" xfId="22033"/>
    <cellStyle name="Vírgula 8 11 5 3" xfId="36312"/>
    <cellStyle name="Vírgula 8 11 5 4" xfId="50590"/>
    <cellStyle name="Vírgula 8 11 6" xfId="14999"/>
    <cellStyle name="Vírgula 8 11 6 2" xfId="29278"/>
    <cellStyle name="Vírgula 8 11 6 3" xfId="43556"/>
    <cellStyle name="Vírgula 8 11 7" xfId="11377"/>
    <cellStyle name="Vírgula 8 11 8" xfId="25656"/>
    <cellStyle name="Vírgula 8 11 9" xfId="39934"/>
    <cellStyle name="Vírgula 8 12" xfId="2140"/>
    <cellStyle name="Vírgula 8 12 2" xfId="7427"/>
    <cellStyle name="Vírgula 8 12 2 2" xfId="11036"/>
    <cellStyle name="Vírgula 8 12 2 2 2" xfId="25315"/>
    <cellStyle name="Vírgula 8 12 2 2 3" xfId="39593"/>
    <cellStyle name="Vírgula 8 12 2 2 4" xfId="53871"/>
    <cellStyle name="Vírgula 8 12 2 3" xfId="21733"/>
    <cellStyle name="Vírgula 8 12 2 3 2" xfId="36012"/>
    <cellStyle name="Vírgula 8 12 2 3 3" xfId="50290"/>
    <cellStyle name="Vírgula 8 12 2 4" xfId="14658"/>
    <cellStyle name="Vírgula 8 12 2 5" xfId="28937"/>
    <cellStyle name="Vírgula 8 12 2 6" xfId="43215"/>
    <cellStyle name="Vírgula 8 12 3" xfId="7428"/>
    <cellStyle name="Vírgula 8 12 3 2" xfId="21734"/>
    <cellStyle name="Vírgula 8 12 3 3" xfId="36013"/>
    <cellStyle name="Vírgula 8 12 3 4" xfId="50291"/>
    <cellStyle name="Vírgula 8 12 4" xfId="3981"/>
    <cellStyle name="Vírgula 8 12 4 2" xfId="18292"/>
    <cellStyle name="Vírgula 8 12 4 3" xfId="32571"/>
    <cellStyle name="Vírgula 8 12 4 4" xfId="46849"/>
    <cellStyle name="Vírgula 8 12 5" xfId="9197"/>
    <cellStyle name="Vírgula 8 12 5 2" xfId="23503"/>
    <cellStyle name="Vírgula 8 12 5 3" xfId="37782"/>
    <cellStyle name="Vírgula 8 12 5 4" xfId="52060"/>
    <cellStyle name="Vírgula 8 12 6" xfId="16469"/>
    <cellStyle name="Vírgula 8 12 6 2" xfId="30748"/>
    <cellStyle name="Vírgula 8 12 6 3" xfId="45026"/>
    <cellStyle name="Vírgula 8 12 7" xfId="12847"/>
    <cellStyle name="Vírgula 8 12 8" xfId="27126"/>
    <cellStyle name="Vírgula 8 12 9" xfId="41404"/>
    <cellStyle name="Vírgula 8 13" xfId="2289"/>
    <cellStyle name="Vírgula 8 13 2" xfId="7429"/>
    <cellStyle name="Vírgula 8 13 2 2" xfId="11172"/>
    <cellStyle name="Vírgula 8 13 2 2 2" xfId="25451"/>
    <cellStyle name="Vírgula 8 13 2 2 3" xfId="39729"/>
    <cellStyle name="Vírgula 8 13 2 2 4" xfId="54007"/>
    <cellStyle name="Vírgula 8 13 2 3" xfId="21735"/>
    <cellStyle name="Vírgula 8 13 2 3 2" xfId="36014"/>
    <cellStyle name="Vírgula 8 13 2 3 3" xfId="50292"/>
    <cellStyle name="Vírgula 8 13 2 4" xfId="14794"/>
    <cellStyle name="Vírgula 8 13 2 5" xfId="29073"/>
    <cellStyle name="Vírgula 8 13 2 6" xfId="43351"/>
    <cellStyle name="Vírgula 8 13 3" xfId="4117"/>
    <cellStyle name="Vírgula 8 13 3 2" xfId="18428"/>
    <cellStyle name="Vírgula 8 13 3 3" xfId="32707"/>
    <cellStyle name="Vírgula 8 13 3 4" xfId="46985"/>
    <cellStyle name="Vírgula 8 13 4" xfId="9333"/>
    <cellStyle name="Vírgula 8 13 4 2" xfId="23639"/>
    <cellStyle name="Vírgula 8 13 4 3" xfId="37918"/>
    <cellStyle name="Vírgula 8 13 4 4" xfId="52196"/>
    <cellStyle name="Vírgula 8 13 5" xfId="16605"/>
    <cellStyle name="Vírgula 8 13 5 2" xfId="30884"/>
    <cellStyle name="Vírgula 8 13 5 3" xfId="45162"/>
    <cellStyle name="Vírgula 8 13 6" xfId="12983"/>
    <cellStyle name="Vírgula 8 13 7" xfId="27262"/>
    <cellStyle name="Vírgula 8 13 8" xfId="41540"/>
    <cellStyle name="Vírgula 8 14" xfId="2395"/>
    <cellStyle name="Vírgula 8 14 2" xfId="7430"/>
    <cellStyle name="Vírgula 8 14 2 2" xfId="21736"/>
    <cellStyle name="Vírgula 8 14 2 3" xfId="36015"/>
    <cellStyle name="Vírgula 8 14 2 4" xfId="50293"/>
    <cellStyle name="Vírgula 8 14 3" xfId="9496"/>
    <cellStyle name="Vírgula 8 14 3 2" xfId="23775"/>
    <cellStyle name="Vírgula 8 14 3 3" xfId="38053"/>
    <cellStyle name="Vírgula 8 14 3 4" xfId="52331"/>
    <cellStyle name="Vírgula 8 14 4" xfId="16711"/>
    <cellStyle name="Vírgula 8 14 4 2" xfId="30990"/>
    <cellStyle name="Vírgula 8 14 4 3" xfId="45268"/>
    <cellStyle name="Vírgula 8 14 5" xfId="13118"/>
    <cellStyle name="Vírgula 8 14 6" xfId="27397"/>
    <cellStyle name="Vírgula 8 14 7" xfId="41675"/>
    <cellStyle name="Vírgula 8 15" xfId="7431"/>
    <cellStyle name="Vírgula 8 15 2" xfId="21737"/>
    <cellStyle name="Vírgula 8 15 3" xfId="36016"/>
    <cellStyle name="Vírgula 8 15 4" xfId="50294"/>
    <cellStyle name="Vírgula 8 16" xfId="2436"/>
    <cellStyle name="Vírgula 8 16 2" xfId="16752"/>
    <cellStyle name="Vírgula 8 16 3" xfId="31031"/>
    <cellStyle name="Vírgula 8 16 4" xfId="45309"/>
    <cellStyle name="Vírgula 8 17" xfId="7657"/>
    <cellStyle name="Vírgula 8 17 2" xfId="21963"/>
    <cellStyle name="Vírgula 8 17 3" xfId="36242"/>
    <cellStyle name="Vírgula 8 17 4" xfId="50520"/>
    <cellStyle name="Vírgula 8 18" xfId="14929"/>
    <cellStyle name="Vírgula 8 18 2" xfId="29208"/>
    <cellStyle name="Vírgula 8 18 3" xfId="43486"/>
    <cellStyle name="Vírgula 8 19" xfId="11307"/>
    <cellStyle name="Vírgula 8 2" xfId="106"/>
    <cellStyle name="Vírgula 8 2 10" xfId="2141"/>
    <cellStyle name="Vírgula 8 2 10 2" xfId="7432"/>
    <cellStyle name="Vírgula 8 2 10 2 2" xfId="11037"/>
    <cellStyle name="Vírgula 8 2 10 2 2 2" xfId="25316"/>
    <cellStyle name="Vírgula 8 2 10 2 2 3" xfId="39594"/>
    <cellStyle name="Vírgula 8 2 10 2 2 4" xfId="53872"/>
    <cellStyle name="Vírgula 8 2 10 2 3" xfId="21738"/>
    <cellStyle name="Vírgula 8 2 10 2 3 2" xfId="36017"/>
    <cellStyle name="Vírgula 8 2 10 2 3 3" xfId="50295"/>
    <cellStyle name="Vírgula 8 2 10 2 4" xfId="14659"/>
    <cellStyle name="Vírgula 8 2 10 2 5" xfId="28938"/>
    <cellStyle name="Vírgula 8 2 10 2 6" xfId="43216"/>
    <cellStyle name="Vírgula 8 2 10 3" xfId="7433"/>
    <cellStyle name="Vírgula 8 2 10 3 2" xfId="21739"/>
    <cellStyle name="Vírgula 8 2 10 3 3" xfId="36018"/>
    <cellStyle name="Vírgula 8 2 10 3 4" xfId="50296"/>
    <cellStyle name="Vírgula 8 2 10 4" xfId="3982"/>
    <cellStyle name="Vírgula 8 2 10 4 2" xfId="18293"/>
    <cellStyle name="Vírgula 8 2 10 4 3" xfId="32572"/>
    <cellStyle name="Vírgula 8 2 10 4 4" xfId="46850"/>
    <cellStyle name="Vírgula 8 2 10 5" xfId="9198"/>
    <cellStyle name="Vírgula 8 2 10 5 2" xfId="23504"/>
    <cellStyle name="Vírgula 8 2 10 5 3" xfId="37783"/>
    <cellStyle name="Vírgula 8 2 10 5 4" xfId="52061"/>
    <cellStyle name="Vírgula 8 2 10 6" xfId="16470"/>
    <cellStyle name="Vírgula 8 2 10 6 2" xfId="30749"/>
    <cellStyle name="Vírgula 8 2 10 6 3" xfId="45027"/>
    <cellStyle name="Vírgula 8 2 10 7" xfId="12848"/>
    <cellStyle name="Vírgula 8 2 10 8" xfId="27127"/>
    <cellStyle name="Vírgula 8 2 10 9" xfId="41405"/>
    <cellStyle name="Vírgula 8 2 11" xfId="2290"/>
    <cellStyle name="Vírgula 8 2 11 2" xfId="7434"/>
    <cellStyle name="Vírgula 8 2 11 2 2" xfId="11173"/>
    <cellStyle name="Vírgula 8 2 11 2 2 2" xfId="25452"/>
    <cellStyle name="Vírgula 8 2 11 2 2 3" xfId="39730"/>
    <cellStyle name="Vírgula 8 2 11 2 2 4" xfId="54008"/>
    <cellStyle name="Vírgula 8 2 11 2 3" xfId="21740"/>
    <cellStyle name="Vírgula 8 2 11 2 3 2" xfId="36019"/>
    <cellStyle name="Vírgula 8 2 11 2 3 3" xfId="50297"/>
    <cellStyle name="Vírgula 8 2 11 2 4" xfId="14795"/>
    <cellStyle name="Vírgula 8 2 11 2 5" xfId="29074"/>
    <cellStyle name="Vírgula 8 2 11 2 6" xfId="43352"/>
    <cellStyle name="Vírgula 8 2 11 3" xfId="4118"/>
    <cellStyle name="Vírgula 8 2 11 3 2" xfId="18429"/>
    <cellStyle name="Vírgula 8 2 11 3 3" xfId="32708"/>
    <cellStyle name="Vírgula 8 2 11 3 4" xfId="46986"/>
    <cellStyle name="Vírgula 8 2 11 4" xfId="9334"/>
    <cellStyle name="Vírgula 8 2 11 4 2" xfId="23640"/>
    <cellStyle name="Vírgula 8 2 11 4 3" xfId="37919"/>
    <cellStyle name="Vírgula 8 2 11 4 4" xfId="52197"/>
    <cellStyle name="Vírgula 8 2 11 5" xfId="16606"/>
    <cellStyle name="Vírgula 8 2 11 5 2" xfId="30885"/>
    <cellStyle name="Vírgula 8 2 11 5 3" xfId="45163"/>
    <cellStyle name="Vírgula 8 2 11 6" xfId="12984"/>
    <cellStyle name="Vírgula 8 2 11 7" xfId="27263"/>
    <cellStyle name="Vírgula 8 2 11 8" xfId="41541"/>
    <cellStyle name="Vírgula 8 2 12" xfId="2425"/>
    <cellStyle name="Vírgula 8 2 12 2" xfId="7435"/>
    <cellStyle name="Vírgula 8 2 12 2 2" xfId="21741"/>
    <cellStyle name="Vírgula 8 2 12 2 3" xfId="36020"/>
    <cellStyle name="Vírgula 8 2 12 2 4" xfId="50298"/>
    <cellStyle name="Vírgula 8 2 12 3" xfId="9508"/>
    <cellStyle name="Vírgula 8 2 12 3 2" xfId="23787"/>
    <cellStyle name="Vírgula 8 2 12 3 3" xfId="38065"/>
    <cellStyle name="Vírgula 8 2 12 3 4" xfId="52343"/>
    <cellStyle name="Vírgula 8 2 12 4" xfId="16741"/>
    <cellStyle name="Vírgula 8 2 12 4 2" xfId="31020"/>
    <cellStyle name="Vírgula 8 2 12 4 3" xfId="45298"/>
    <cellStyle name="Vírgula 8 2 12 5" xfId="13130"/>
    <cellStyle name="Vírgula 8 2 12 6" xfId="27409"/>
    <cellStyle name="Vírgula 8 2 12 7" xfId="41687"/>
    <cellStyle name="Vírgula 8 2 13" xfId="7436"/>
    <cellStyle name="Vírgula 8 2 13 2" xfId="21742"/>
    <cellStyle name="Vírgula 8 2 13 3" xfId="36021"/>
    <cellStyle name="Vírgula 8 2 13 4" xfId="50299"/>
    <cellStyle name="Vírgula 8 2 14" xfId="2448"/>
    <cellStyle name="Vírgula 8 2 14 2" xfId="16764"/>
    <cellStyle name="Vírgula 8 2 14 3" xfId="31043"/>
    <cellStyle name="Vírgula 8 2 14 4" xfId="45321"/>
    <cellStyle name="Vírgula 8 2 15" xfId="7669"/>
    <cellStyle name="Vírgula 8 2 15 2" xfId="21975"/>
    <cellStyle name="Vírgula 8 2 15 3" xfId="36254"/>
    <cellStyle name="Vírgula 8 2 15 4" xfId="50532"/>
    <cellStyle name="Vírgula 8 2 16" xfId="14941"/>
    <cellStyle name="Vírgula 8 2 16 2" xfId="29220"/>
    <cellStyle name="Vírgula 8 2 16 3" xfId="43498"/>
    <cellStyle name="Vírgula 8 2 17" xfId="11319"/>
    <cellStyle name="Vírgula 8 2 18" xfId="25598"/>
    <cellStyle name="Vírgula 8 2 19" xfId="39876"/>
    <cellStyle name="Vírgula 8 2 2" xfId="590"/>
    <cellStyle name="Vírgula 8 2 2 10" xfId="7868"/>
    <cellStyle name="Vírgula 8 2 2 10 2" xfId="22174"/>
    <cellStyle name="Vírgula 8 2 2 10 3" xfId="36453"/>
    <cellStyle name="Vírgula 8 2 2 10 4" xfId="50731"/>
    <cellStyle name="Vírgula 8 2 2 11" xfId="15140"/>
    <cellStyle name="Vírgula 8 2 2 11 2" xfId="29419"/>
    <cellStyle name="Vírgula 8 2 2 11 3" xfId="43697"/>
    <cellStyle name="Vírgula 8 2 2 12" xfId="11518"/>
    <cellStyle name="Vírgula 8 2 2 13" xfId="25797"/>
    <cellStyle name="Vírgula 8 2 2 14" xfId="40075"/>
    <cellStyle name="Vírgula 8 2 2 2" xfId="733"/>
    <cellStyle name="Vírgula 8 2 2 2 10" xfId="25932"/>
    <cellStyle name="Vírgula 8 2 2 2 11" xfId="40210"/>
    <cellStyle name="Vírgula 8 2 2 2 2" xfId="1198"/>
    <cellStyle name="Vírgula 8 2 2 2 2 10" xfId="40577"/>
    <cellStyle name="Vírgula 8 2 2 2 2 2" xfId="1952"/>
    <cellStyle name="Vírgula 8 2 2 2 2 2 2" xfId="7437"/>
    <cellStyle name="Vírgula 8 2 2 2 2 2 2 2" xfId="10951"/>
    <cellStyle name="Vírgula 8 2 2 2 2 2 2 2 2" xfId="25230"/>
    <cellStyle name="Vírgula 8 2 2 2 2 2 2 2 3" xfId="39508"/>
    <cellStyle name="Vírgula 8 2 2 2 2 2 2 2 4" xfId="53786"/>
    <cellStyle name="Vírgula 8 2 2 2 2 2 2 3" xfId="21743"/>
    <cellStyle name="Vírgula 8 2 2 2 2 2 2 3 2" xfId="36022"/>
    <cellStyle name="Vírgula 8 2 2 2 2 2 2 3 3" xfId="50300"/>
    <cellStyle name="Vírgula 8 2 2 2 2 2 2 4" xfId="14573"/>
    <cellStyle name="Vírgula 8 2 2 2 2 2 2 5" xfId="28852"/>
    <cellStyle name="Vírgula 8 2 2 2 2 2 2 6" xfId="43130"/>
    <cellStyle name="Vírgula 8 2 2 2 2 2 3" xfId="7438"/>
    <cellStyle name="Vírgula 8 2 2 2 2 2 3 2" xfId="21744"/>
    <cellStyle name="Vírgula 8 2 2 2 2 2 3 3" xfId="36023"/>
    <cellStyle name="Vírgula 8 2 2 2 2 2 3 4" xfId="50301"/>
    <cellStyle name="Vírgula 8 2 2 2 2 2 4" xfId="3893"/>
    <cellStyle name="Vírgula 8 2 2 2 2 2 4 2" xfId="18207"/>
    <cellStyle name="Vírgula 8 2 2 2 2 2 4 3" xfId="32486"/>
    <cellStyle name="Vírgula 8 2 2 2 2 2 4 4" xfId="46764"/>
    <cellStyle name="Vírgula 8 2 2 2 2 2 5" xfId="9112"/>
    <cellStyle name="Vírgula 8 2 2 2 2 2 5 2" xfId="23418"/>
    <cellStyle name="Vírgula 8 2 2 2 2 2 5 3" xfId="37697"/>
    <cellStyle name="Vírgula 8 2 2 2 2 2 5 4" xfId="51975"/>
    <cellStyle name="Vírgula 8 2 2 2 2 2 6" xfId="16384"/>
    <cellStyle name="Vírgula 8 2 2 2 2 2 6 2" xfId="30663"/>
    <cellStyle name="Vírgula 8 2 2 2 2 2 6 3" xfId="44941"/>
    <cellStyle name="Vírgula 8 2 2 2 2 2 7" xfId="12762"/>
    <cellStyle name="Vírgula 8 2 2 2 2 2 8" xfId="27041"/>
    <cellStyle name="Vírgula 8 2 2 2 2 2 9" xfId="41319"/>
    <cellStyle name="Vírgula 8 2 2 2 2 3" xfId="7439"/>
    <cellStyle name="Vírgula 8 2 2 2 2 3 2" xfId="10209"/>
    <cellStyle name="Vírgula 8 2 2 2 2 3 2 2" xfId="24488"/>
    <cellStyle name="Vírgula 8 2 2 2 2 3 2 3" xfId="38766"/>
    <cellStyle name="Vírgula 8 2 2 2 2 3 2 4" xfId="53044"/>
    <cellStyle name="Vírgula 8 2 2 2 2 3 3" xfId="21745"/>
    <cellStyle name="Vírgula 8 2 2 2 2 3 3 2" xfId="36024"/>
    <cellStyle name="Vírgula 8 2 2 2 2 3 3 3" xfId="50302"/>
    <cellStyle name="Vírgula 8 2 2 2 2 3 4" xfId="13831"/>
    <cellStyle name="Vírgula 8 2 2 2 2 3 5" xfId="28110"/>
    <cellStyle name="Vírgula 8 2 2 2 2 3 6" xfId="42388"/>
    <cellStyle name="Vírgula 8 2 2 2 2 4" xfId="7440"/>
    <cellStyle name="Vírgula 8 2 2 2 2 4 2" xfId="21746"/>
    <cellStyle name="Vírgula 8 2 2 2 2 4 3" xfId="36025"/>
    <cellStyle name="Vírgula 8 2 2 2 2 4 4" xfId="50303"/>
    <cellStyle name="Vírgula 8 2 2 2 2 5" xfId="3151"/>
    <cellStyle name="Vírgula 8 2 2 2 2 5 2" xfId="17465"/>
    <cellStyle name="Vírgula 8 2 2 2 2 5 3" xfId="31744"/>
    <cellStyle name="Vírgula 8 2 2 2 2 5 4" xfId="46022"/>
    <cellStyle name="Vírgula 8 2 2 2 2 6" xfId="8370"/>
    <cellStyle name="Vírgula 8 2 2 2 2 6 2" xfId="22676"/>
    <cellStyle name="Vírgula 8 2 2 2 2 6 3" xfId="36955"/>
    <cellStyle name="Vírgula 8 2 2 2 2 6 4" xfId="51233"/>
    <cellStyle name="Vírgula 8 2 2 2 2 7" xfId="15642"/>
    <cellStyle name="Vírgula 8 2 2 2 2 7 2" xfId="29921"/>
    <cellStyle name="Vírgula 8 2 2 2 2 7 3" xfId="44199"/>
    <cellStyle name="Vírgula 8 2 2 2 2 8" xfId="12020"/>
    <cellStyle name="Vírgula 8 2 2 2 2 9" xfId="26299"/>
    <cellStyle name="Vírgula 8 2 2 2 3" xfId="1951"/>
    <cellStyle name="Vírgula 8 2 2 2 3 2" xfId="7441"/>
    <cellStyle name="Vírgula 8 2 2 2 3 2 2" xfId="10950"/>
    <cellStyle name="Vírgula 8 2 2 2 3 2 2 2" xfId="25229"/>
    <cellStyle name="Vírgula 8 2 2 2 3 2 2 3" xfId="39507"/>
    <cellStyle name="Vírgula 8 2 2 2 3 2 2 4" xfId="53785"/>
    <cellStyle name="Vírgula 8 2 2 2 3 2 3" xfId="21747"/>
    <cellStyle name="Vírgula 8 2 2 2 3 2 3 2" xfId="36026"/>
    <cellStyle name="Vírgula 8 2 2 2 3 2 3 3" xfId="50304"/>
    <cellStyle name="Vírgula 8 2 2 2 3 2 4" xfId="14572"/>
    <cellStyle name="Vírgula 8 2 2 2 3 2 5" xfId="28851"/>
    <cellStyle name="Vírgula 8 2 2 2 3 2 6" xfId="43129"/>
    <cellStyle name="Vírgula 8 2 2 2 3 3" xfId="7442"/>
    <cellStyle name="Vírgula 8 2 2 2 3 3 2" xfId="21748"/>
    <cellStyle name="Vírgula 8 2 2 2 3 3 3" xfId="36027"/>
    <cellStyle name="Vírgula 8 2 2 2 3 3 4" xfId="50305"/>
    <cellStyle name="Vírgula 8 2 2 2 3 4" xfId="3892"/>
    <cellStyle name="Vírgula 8 2 2 2 3 4 2" xfId="18206"/>
    <cellStyle name="Vírgula 8 2 2 2 3 4 3" xfId="32485"/>
    <cellStyle name="Vírgula 8 2 2 2 3 4 4" xfId="46763"/>
    <cellStyle name="Vírgula 8 2 2 2 3 5" xfId="9111"/>
    <cellStyle name="Vírgula 8 2 2 2 3 5 2" xfId="23417"/>
    <cellStyle name="Vírgula 8 2 2 2 3 5 3" xfId="37696"/>
    <cellStyle name="Vírgula 8 2 2 2 3 5 4" xfId="51974"/>
    <cellStyle name="Vírgula 8 2 2 2 3 6" xfId="16383"/>
    <cellStyle name="Vírgula 8 2 2 2 3 6 2" xfId="30662"/>
    <cellStyle name="Vírgula 8 2 2 2 3 6 3" xfId="44940"/>
    <cellStyle name="Vírgula 8 2 2 2 3 7" xfId="12761"/>
    <cellStyle name="Vírgula 8 2 2 2 3 8" xfId="27040"/>
    <cellStyle name="Vírgula 8 2 2 2 3 9" xfId="41318"/>
    <cellStyle name="Vírgula 8 2 2 2 4" xfId="7443"/>
    <cellStyle name="Vírgula 8 2 2 2 4 2" xfId="9842"/>
    <cellStyle name="Vírgula 8 2 2 2 4 2 2" xfId="24121"/>
    <cellStyle name="Vírgula 8 2 2 2 4 2 3" xfId="38399"/>
    <cellStyle name="Vírgula 8 2 2 2 4 2 4" xfId="52677"/>
    <cellStyle name="Vírgula 8 2 2 2 4 3" xfId="21749"/>
    <cellStyle name="Vírgula 8 2 2 2 4 3 2" xfId="36028"/>
    <cellStyle name="Vírgula 8 2 2 2 4 3 3" xfId="50306"/>
    <cellStyle name="Vírgula 8 2 2 2 4 4" xfId="13464"/>
    <cellStyle name="Vírgula 8 2 2 2 4 5" xfId="27743"/>
    <cellStyle name="Vírgula 8 2 2 2 4 6" xfId="42021"/>
    <cellStyle name="Vírgula 8 2 2 2 5" xfId="7444"/>
    <cellStyle name="Vírgula 8 2 2 2 5 2" xfId="21750"/>
    <cellStyle name="Vírgula 8 2 2 2 5 3" xfId="36029"/>
    <cellStyle name="Vírgula 8 2 2 2 5 4" xfId="50307"/>
    <cellStyle name="Vírgula 8 2 2 2 6" xfId="2784"/>
    <cellStyle name="Vírgula 8 2 2 2 6 2" xfId="17098"/>
    <cellStyle name="Vírgula 8 2 2 2 6 3" xfId="31377"/>
    <cellStyle name="Vírgula 8 2 2 2 6 4" xfId="45655"/>
    <cellStyle name="Vírgula 8 2 2 2 7" xfId="8003"/>
    <cellStyle name="Vírgula 8 2 2 2 7 2" xfId="22309"/>
    <cellStyle name="Vírgula 8 2 2 2 7 3" xfId="36588"/>
    <cellStyle name="Vírgula 8 2 2 2 7 4" xfId="50866"/>
    <cellStyle name="Vírgula 8 2 2 2 8" xfId="15275"/>
    <cellStyle name="Vírgula 8 2 2 2 8 2" xfId="29554"/>
    <cellStyle name="Vírgula 8 2 2 2 8 3" xfId="43832"/>
    <cellStyle name="Vírgula 8 2 2 2 9" xfId="11653"/>
    <cellStyle name="Vírgula 8 2 2 3" xfId="886"/>
    <cellStyle name="Vírgula 8 2 2 3 10" xfId="40348"/>
    <cellStyle name="Vírgula 8 2 2 3 2" xfId="1953"/>
    <cellStyle name="Vírgula 8 2 2 3 2 2" xfId="7445"/>
    <cellStyle name="Vírgula 8 2 2 3 2 2 2" xfId="10952"/>
    <cellStyle name="Vírgula 8 2 2 3 2 2 2 2" xfId="25231"/>
    <cellStyle name="Vírgula 8 2 2 3 2 2 2 3" xfId="39509"/>
    <cellStyle name="Vírgula 8 2 2 3 2 2 2 4" xfId="53787"/>
    <cellStyle name="Vírgula 8 2 2 3 2 2 3" xfId="21751"/>
    <cellStyle name="Vírgula 8 2 2 3 2 2 3 2" xfId="36030"/>
    <cellStyle name="Vírgula 8 2 2 3 2 2 3 3" xfId="50308"/>
    <cellStyle name="Vírgula 8 2 2 3 2 2 4" xfId="14574"/>
    <cellStyle name="Vírgula 8 2 2 3 2 2 5" xfId="28853"/>
    <cellStyle name="Vírgula 8 2 2 3 2 2 6" xfId="43131"/>
    <cellStyle name="Vírgula 8 2 2 3 2 3" xfId="7446"/>
    <cellStyle name="Vírgula 8 2 2 3 2 3 2" xfId="21752"/>
    <cellStyle name="Vírgula 8 2 2 3 2 3 3" xfId="36031"/>
    <cellStyle name="Vírgula 8 2 2 3 2 3 4" xfId="50309"/>
    <cellStyle name="Vírgula 8 2 2 3 2 4" xfId="3894"/>
    <cellStyle name="Vírgula 8 2 2 3 2 4 2" xfId="18208"/>
    <cellStyle name="Vírgula 8 2 2 3 2 4 3" xfId="32487"/>
    <cellStyle name="Vírgula 8 2 2 3 2 4 4" xfId="46765"/>
    <cellStyle name="Vírgula 8 2 2 3 2 5" xfId="9113"/>
    <cellStyle name="Vírgula 8 2 2 3 2 5 2" xfId="23419"/>
    <cellStyle name="Vírgula 8 2 2 3 2 5 3" xfId="37698"/>
    <cellStyle name="Vírgula 8 2 2 3 2 5 4" xfId="51976"/>
    <cellStyle name="Vírgula 8 2 2 3 2 6" xfId="16385"/>
    <cellStyle name="Vírgula 8 2 2 3 2 6 2" xfId="30664"/>
    <cellStyle name="Vírgula 8 2 2 3 2 6 3" xfId="44942"/>
    <cellStyle name="Vírgula 8 2 2 3 2 7" xfId="12763"/>
    <cellStyle name="Vírgula 8 2 2 3 2 8" xfId="27042"/>
    <cellStyle name="Vírgula 8 2 2 3 2 9" xfId="41320"/>
    <cellStyle name="Vírgula 8 2 2 3 3" xfId="7447"/>
    <cellStyle name="Vírgula 8 2 2 3 3 2" xfId="9980"/>
    <cellStyle name="Vírgula 8 2 2 3 3 2 2" xfId="24259"/>
    <cellStyle name="Vírgula 8 2 2 3 3 2 3" xfId="38537"/>
    <cellStyle name="Vírgula 8 2 2 3 3 2 4" xfId="52815"/>
    <cellStyle name="Vírgula 8 2 2 3 3 3" xfId="21753"/>
    <cellStyle name="Vírgula 8 2 2 3 3 3 2" xfId="36032"/>
    <cellStyle name="Vírgula 8 2 2 3 3 3 3" xfId="50310"/>
    <cellStyle name="Vírgula 8 2 2 3 3 4" xfId="13602"/>
    <cellStyle name="Vírgula 8 2 2 3 3 5" xfId="27881"/>
    <cellStyle name="Vírgula 8 2 2 3 3 6" xfId="42159"/>
    <cellStyle name="Vírgula 8 2 2 3 4" xfId="7448"/>
    <cellStyle name="Vírgula 8 2 2 3 4 2" xfId="21754"/>
    <cellStyle name="Vírgula 8 2 2 3 4 3" xfId="36033"/>
    <cellStyle name="Vírgula 8 2 2 3 4 4" xfId="50311"/>
    <cellStyle name="Vírgula 8 2 2 3 5" xfId="2922"/>
    <cellStyle name="Vírgula 8 2 2 3 5 2" xfId="17236"/>
    <cellStyle name="Vírgula 8 2 2 3 5 3" xfId="31515"/>
    <cellStyle name="Vírgula 8 2 2 3 5 4" xfId="45793"/>
    <cellStyle name="Vírgula 8 2 2 3 6" xfId="8141"/>
    <cellStyle name="Vírgula 8 2 2 3 6 2" xfId="22447"/>
    <cellStyle name="Vírgula 8 2 2 3 6 3" xfId="36726"/>
    <cellStyle name="Vírgula 8 2 2 3 6 4" xfId="51004"/>
    <cellStyle name="Vírgula 8 2 2 3 7" xfId="15413"/>
    <cellStyle name="Vírgula 8 2 2 3 7 2" xfId="29692"/>
    <cellStyle name="Vírgula 8 2 2 3 7 3" xfId="43970"/>
    <cellStyle name="Vírgula 8 2 2 3 8" xfId="11791"/>
    <cellStyle name="Vírgula 8 2 2 3 9" xfId="26070"/>
    <cellStyle name="Vírgula 8 2 2 4" xfId="1950"/>
    <cellStyle name="Vírgula 8 2 2 4 2" xfId="7449"/>
    <cellStyle name="Vírgula 8 2 2 4 2 2" xfId="10949"/>
    <cellStyle name="Vírgula 8 2 2 4 2 2 2" xfId="25228"/>
    <cellStyle name="Vírgula 8 2 2 4 2 2 3" xfId="39506"/>
    <cellStyle name="Vírgula 8 2 2 4 2 2 4" xfId="53784"/>
    <cellStyle name="Vírgula 8 2 2 4 2 3" xfId="21755"/>
    <cellStyle name="Vírgula 8 2 2 4 2 3 2" xfId="36034"/>
    <cellStyle name="Vírgula 8 2 2 4 2 3 3" xfId="50312"/>
    <cellStyle name="Vírgula 8 2 2 4 2 4" xfId="14571"/>
    <cellStyle name="Vírgula 8 2 2 4 2 5" xfId="28850"/>
    <cellStyle name="Vírgula 8 2 2 4 2 6" xfId="43128"/>
    <cellStyle name="Vírgula 8 2 2 4 3" xfId="7450"/>
    <cellStyle name="Vírgula 8 2 2 4 3 2" xfId="21756"/>
    <cellStyle name="Vírgula 8 2 2 4 3 3" xfId="36035"/>
    <cellStyle name="Vírgula 8 2 2 4 3 4" xfId="50313"/>
    <cellStyle name="Vírgula 8 2 2 4 4" xfId="3891"/>
    <cellStyle name="Vírgula 8 2 2 4 4 2" xfId="18205"/>
    <cellStyle name="Vírgula 8 2 2 4 4 3" xfId="32484"/>
    <cellStyle name="Vírgula 8 2 2 4 4 4" xfId="46762"/>
    <cellStyle name="Vírgula 8 2 2 4 5" xfId="9110"/>
    <cellStyle name="Vírgula 8 2 2 4 5 2" xfId="23416"/>
    <cellStyle name="Vírgula 8 2 2 4 5 3" xfId="37695"/>
    <cellStyle name="Vírgula 8 2 2 4 5 4" xfId="51973"/>
    <cellStyle name="Vírgula 8 2 2 4 6" xfId="16382"/>
    <cellStyle name="Vírgula 8 2 2 4 6 2" xfId="30661"/>
    <cellStyle name="Vírgula 8 2 2 4 6 3" xfId="44939"/>
    <cellStyle name="Vírgula 8 2 2 4 7" xfId="12760"/>
    <cellStyle name="Vírgula 8 2 2 4 8" xfId="27039"/>
    <cellStyle name="Vírgula 8 2 2 4 9" xfId="41317"/>
    <cellStyle name="Vírgula 8 2 2 5" xfId="2193"/>
    <cellStyle name="Vírgula 8 2 2 5 2" xfId="7451"/>
    <cellStyle name="Vírgula 8 2 2 5 2 2" xfId="11085"/>
    <cellStyle name="Vírgula 8 2 2 5 2 2 2" xfId="25364"/>
    <cellStyle name="Vírgula 8 2 2 5 2 2 3" xfId="39642"/>
    <cellStyle name="Vírgula 8 2 2 5 2 2 4" xfId="53920"/>
    <cellStyle name="Vírgula 8 2 2 5 2 3" xfId="21757"/>
    <cellStyle name="Vírgula 8 2 2 5 2 3 2" xfId="36036"/>
    <cellStyle name="Vírgula 8 2 2 5 2 3 3" xfId="50314"/>
    <cellStyle name="Vírgula 8 2 2 5 2 4" xfId="14707"/>
    <cellStyle name="Vírgula 8 2 2 5 2 5" xfId="28986"/>
    <cellStyle name="Vírgula 8 2 2 5 2 6" xfId="43264"/>
    <cellStyle name="Vírgula 8 2 2 5 3" xfId="7452"/>
    <cellStyle name="Vírgula 8 2 2 5 3 2" xfId="21758"/>
    <cellStyle name="Vírgula 8 2 2 5 3 3" xfId="36037"/>
    <cellStyle name="Vírgula 8 2 2 5 3 4" xfId="50315"/>
    <cellStyle name="Vírgula 8 2 2 5 4" xfId="4030"/>
    <cellStyle name="Vírgula 8 2 2 5 4 2" xfId="18341"/>
    <cellStyle name="Vírgula 8 2 2 5 4 3" xfId="32620"/>
    <cellStyle name="Vírgula 8 2 2 5 4 4" xfId="46898"/>
    <cellStyle name="Vírgula 8 2 2 5 5" xfId="9246"/>
    <cellStyle name="Vírgula 8 2 2 5 5 2" xfId="23552"/>
    <cellStyle name="Vírgula 8 2 2 5 5 3" xfId="37831"/>
    <cellStyle name="Vírgula 8 2 2 5 5 4" xfId="52109"/>
    <cellStyle name="Vírgula 8 2 2 5 6" xfId="16518"/>
    <cellStyle name="Vírgula 8 2 2 5 6 2" xfId="30797"/>
    <cellStyle name="Vírgula 8 2 2 5 6 3" xfId="45075"/>
    <cellStyle name="Vírgula 8 2 2 5 7" xfId="12896"/>
    <cellStyle name="Vírgula 8 2 2 5 8" xfId="27175"/>
    <cellStyle name="Vírgula 8 2 2 5 9" xfId="41453"/>
    <cellStyle name="Vírgula 8 2 2 6" xfId="2337"/>
    <cellStyle name="Vírgula 8 2 2 6 2" xfId="7453"/>
    <cellStyle name="Vírgula 8 2 2 6 2 2" xfId="11220"/>
    <cellStyle name="Vírgula 8 2 2 6 2 2 2" xfId="25499"/>
    <cellStyle name="Vírgula 8 2 2 6 2 2 3" xfId="39777"/>
    <cellStyle name="Vírgula 8 2 2 6 2 2 4" xfId="54055"/>
    <cellStyle name="Vírgula 8 2 2 6 2 3" xfId="21759"/>
    <cellStyle name="Vírgula 8 2 2 6 2 3 2" xfId="36038"/>
    <cellStyle name="Vírgula 8 2 2 6 2 3 3" xfId="50316"/>
    <cellStyle name="Vírgula 8 2 2 6 2 4" xfId="14842"/>
    <cellStyle name="Vírgula 8 2 2 6 2 5" xfId="29121"/>
    <cellStyle name="Vírgula 8 2 2 6 2 6" xfId="43399"/>
    <cellStyle name="Vírgula 8 2 2 6 3" xfId="4165"/>
    <cellStyle name="Vírgula 8 2 2 6 3 2" xfId="18476"/>
    <cellStyle name="Vírgula 8 2 2 6 3 3" xfId="32755"/>
    <cellStyle name="Vírgula 8 2 2 6 3 4" xfId="47033"/>
    <cellStyle name="Vírgula 8 2 2 6 4" xfId="9381"/>
    <cellStyle name="Vírgula 8 2 2 6 4 2" xfId="23687"/>
    <cellStyle name="Vírgula 8 2 2 6 4 3" xfId="37966"/>
    <cellStyle name="Vírgula 8 2 2 6 4 4" xfId="52244"/>
    <cellStyle name="Vírgula 8 2 2 6 5" xfId="16653"/>
    <cellStyle name="Vírgula 8 2 2 6 5 2" xfId="30932"/>
    <cellStyle name="Vírgula 8 2 2 6 5 3" xfId="45210"/>
    <cellStyle name="Vírgula 8 2 2 6 6" xfId="13031"/>
    <cellStyle name="Vírgula 8 2 2 6 7" xfId="27310"/>
    <cellStyle name="Vírgula 8 2 2 6 8" xfId="41588"/>
    <cellStyle name="Vírgula 8 2 2 7" xfId="7454"/>
    <cellStyle name="Vírgula 8 2 2 7 2" xfId="9707"/>
    <cellStyle name="Vírgula 8 2 2 7 2 2" xfId="23986"/>
    <cellStyle name="Vírgula 8 2 2 7 2 3" xfId="38264"/>
    <cellStyle name="Vírgula 8 2 2 7 2 4" xfId="52542"/>
    <cellStyle name="Vírgula 8 2 2 7 3" xfId="21760"/>
    <cellStyle name="Vírgula 8 2 2 7 3 2" xfId="36039"/>
    <cellStyle name="Vírgula 8 2 2 7 3 3" xfId="50317"/>
    <cellStyle name="Vírgula 8 2 2 7 4" xfId="13329"/>
    <cellStyle name="Vírgula 8 2 2 7 5" xfId="27608"/>
    <cellStyle name="Vírgula 8 2 2 7 6" xfId="41886"/>
    <cellStyle name="Vírgula 8 2 2 8" xfId="7455"/>
    <cellStyle name="Vírgula 8 2 2 8 2" xfId="21761"/>
    <cellStyle name="Vírgula 8 2 2 8 3" xfId="36040"/>
    <cellStyle name="Vírgula 8 2 2 8 4" xfId="50318"/>
    <cellStyle name="Vírgula 8 2 2 9" xfId="2649"/>
    <cellStyle name="Vírgula 8 2 2 9 2" xfId="16963"/>
    <cellStyle name="Vírgula 8 2 2 9 3" xfId="31242"/>
    <cellStyle name="Vírgula 8 2 2 9 4" xfId="45520"/>
    <cellStyle name="Vírgula 8 2 3" xfId="635"/>
    <cellStyle name="Vírgula 8 2 3 10" xfId="7911"/>
    <cellStyle name="Vírgula 8 2 3 10 2" xfId="22217"/>
    <cellStyle name="Vírgula 8 2 3 10 3" xfId="36496"/>
    <cellStyle name="Vírgula 8 2 3 10 4" xfId="50774"/>
    <cellStyle name="Vírgula 8 2 3 11" xfId="15183"/>
    <cellStyle name="Vírgula 8 2 3 11 2" xfId="29462"/>
    <cellStyle name="Vírgula 8 2 3 11 3" xfId="43740"/>
    <cellStyle name="Vírgula 8 2 3 12" xfId="11561"/>
    <cellStyle name="Vírgula 8 2 3 13" xfId="25840"/>
    <cellStyle name="Vírgula 8 2 3 14" xfId="40118"/>
    <cellStyle name="Vírgula 8 2 3 2" xfId="776"/>
    <cellStyle name="Vírgula 8 2 3 2 10" xfId="25975"/>
    <cellStyle name="Vírgula 8 2 3 2 11" xfId="40253"/>
    <cellStyle name="Vírgula 8 2 3 2 2" xfId="1241"/>
    <cellStyle name="Vírgula 8 2 3 2 2 10" xfId="40620"/>
    <cellStyle name="Vírgula 8 2 3 2 2 2" xfId="1956"/>
    <cellStyle name="Vírgula 8 2 3 2 2 2 2" xfId="7456"/>
    <cellStyle name="Vírgula 8 2 3 2 2 2 2 2" xfId="10955"/>
    <cellStyle name="Vírgula 8 2 3 2 2 2 2 2 2" xfId="25234"/>
    <cellStyle name="Vírgula 8 2 3 2 2 2 2 2 3" xfId="39512"/>
    <cellStyle name="Vírgula 8 2 3 2 2 2 2 2 4" xfId="53790"/>
    <cellStyle name="Vírgula 8 2 3 2 2 2 2 3" xfId="21762"/>
    <cellStyle name="Vírgula 8 2 3 2 2 2 2 3 2" xfId="36041"/>
    <cellStyle name="Vírgula 8 2 3 2 2 2 2 3 3" xfId="50319"/>
    <cellStyle name="Vírgula 8 2 3 2 2 2 2 4" xfId="14577"/>
    <cellStyle name="Vírgula 8 2 3 2 2 2 2 5" xfId="28856"/>
    <cellStyle name="Vírgula 8 2 3 2 2 2 2 6" xfId="43134"/>
    <cellStyle name="Vírgula 8 2 3 2 2 2 3" xfId="7457"/>
    <cellStyle name="Vírgula 8 2 3 2 2 2 3 2" xfId="21763"/>
    <cellStyle name="Vírgula 8 2 3 2 2 2 3 3" xfId="36042"/>
    <cellStyle name="Vírgula 8 2 3 2 2 2 3 4" xfId="50320"/>
    <cellStyle name="Vírgula 8 2 3 2 2 2 4" xfId="3897"/>
    <cellStyle name="Vírgula 8 2 3 2 2 2 4 2" xfId="18211"/>
    <cellStyle name="Vírgula 8 2 3 2 2 2 4 3" xfId="32490"/>
    <cellStyle name="Vírgula 8 2 3 2 2 2 4 4" xfId="46768"/>
    <cellStyle name="Vírgula 8 2 3 2 2 2 5" xfId="9116"/>
    <cellStyle name="Vírgula 8 2 3 2 2 2 5 2" xfId="23422"/>
    <cellStyle name="Vírgula 8 2 3 2 2 2 5 3" xfId="37701"/>
    <cellStyle name="Vírgula 8 2 3 2 2 2 5 4" xfId="51979"/>
    <cellStyle name="Vírgula 8 2 3 2 2 2 6" xfId="16388"/>
    <cellStyle name="Vírgula 8 2 3 2 2 2 6 2" xfId="30667"/>
    <cellStyle name="Vírgula 8 2 3 2 2 2 6 3" xfId="44945"/>
    <cellStyle name="Vírgula 8 2 3 2 2 2 7" xfId="12766"/>
    <cellStyle name="Vírgula 8 2 3 2 2 2 8" xfId="27045"/>
    <cellStyle name="Vírgula 8 2 3 2 2 2 9" xfId="41323"/>
    <cellStyle name="Vírgula 8 2 3 2 2 3" xfId="7458"/>
    <cellStyle name="Vírgula 8 2 3 2 2 3 2" xfId="10252"/>
    <cellStyle name="Vírgula 8 2 3 2 2 3 2 2" xfId="24531"/>
    <cellStyle name="Vírgula 8 2 3 2 2 3 2 3" xfId="38809"/>
    <cellStyle name="Vírgula 8 2 3 2 2 3 2 4" xfId="53087"/>
    <cellStyle name="Vírgula 8 2 3 2 2 3 3" xfId="21764"/>
    <cellStyle name="Vírgula 8 2 3 2 2 3 3 2" xfId="36043"/>
    <cellStyle name="Vírgula 8 2 3 2 2 3 3 3" xfId="50321"/>
    <cellStyle name="Vírgula 8 2 3 2 2 3 4" xfId="13874"/>
    <cellStyle name="Vírgula 8 2 3 2 2 3 5" xfId="28153"/>
    <cellStyle name="Vírgula 8 2 3 2 2 3 6" xfId="42431"/>
    <cellStyle name="Vírgula 8 2 3 2 2 4" xfId="7459"/>
    <cellStyle name="Vírgula 8 2 3 2 2 4 2" xfId="21765"/>
    <cellStyle name="Vírgula 8 2 3 2 2 4 3" xfId="36044"/>
    <cellStyle name="Vírgula 8 2 3 2 2 4 4" xfId="50322"/>
    <cellStyle name="Vírgula 8 2 3 2 2 5" xfId="3194"/>
    <cellStyle name="Vírgula 8 2 3 2 2 5 2" xfId="17508"/>
    <cellStyle name="Vírgula 8 2 3 2 2 5 3" xfId="31787"/>
    <cellStyle name="Vírgula 8 2 3 2 2 5 4" xfId="46065"/>
    <cellStyle name="Vírgula 8 2 3 2 2 6" xfId="8413"/>
    <cellStyle name="Vírgula 8 2 3 2 2 6 2" xfId="22719"/>
    <cellStyle name="Vírgula 8 2 3 2 2 6 3" xfId="36998"/>
    <cellStyle name="Vírgula 8 2 3 2 2 6 4" xfId="51276"/>
    <cellStyle name="Vírgula 8 2 3 2 2 7" xfId="15685"/>
    <cellStyle name="Vírgula 8 2 3 2 2 7 2" xfId="29964"/>
    <cellStyle name="Vírgula 8 2 3 2 2 7 3" xfId="44242"/>
    <cellStyle name="Vírgula 8 2 3 2 2 8" xfId="12063"/>
    <cellStyle name="Vírgula 8 2 3 2 2 9" xfId="26342"/>
    <cellStyle name="Vírgula 8 2 3 2 3" xfId="1955"/>
    <cellStyle name="Vírgula 8 2 3 2 3 2" xfId="7460"/>
    <cellStyle name="Vírgula 8 2 3 2 3 2 2" xfId="10954"/>
    <cellStyle name="Vírgula 8 2 3 2 3 2 2 2" xfId="25233"/>
    <cellStyle name="Vírgula 8 2 3 2 3 2 2 3" xfId="39511"/>
    <cellStyle name="Vírgula 8 2 3 2 3 2 2 4" xfId="53789"/>
    <cellStyle name="Vírgula 8 2 3 2 3 2 3" xfId="21766"/>
    <cellStyle name="Vírgula 8 2 3 2 3 2 3 2" xfId="36045"/>
    <cellStyle name="Vírgula 8 2 3 2 3 2 3 3" xfId="50323"/>
    <cellStyle name="Vírgula 8 2 3 2 3 2 4" xfId="14576"/>
    <cellStyle name="Vírgula 8 2 3 2 3 2 5" xfId="28855"/>
    <cellStyle name="Vírgula 8 2 3 2 3 2 6" xfId="43133"/>
    <cellStyle name="Vírgula 8 2 3 2 3 3" xfId="7461"/>
    <cellStyle name="Vírgula 8 2 3 2 3 3 2" xfId="21767"/>
    <cellStyle name="Vírgula 8 2 3 2 3 3 3" xfId="36046"/>
    <cellStyle name="Vírgula 8 2 3 2 3 3 4" xfId="50324"/>
    <cellStyle name="Vírgula 8 2 3 2 3 4" xfId="3896"/>
    <cellStyle name="Vírgula 8 2 3 2 3 4 2" xfId="18210"/>
    <cellStyle name="Vírgula 8 2 3 2 3 4 3" xfId="32489"/>
    <cellStyle name="Vírgula 8 2 3 2 3 4 4" xfId="46767"/>
    <cellStyle name="Vírgula 8 2 3 2 3 5" xfId="9115"/>
    <cellStyle name="Vírgula 8 2 3 2 3 5 2" xfId="23421"/>
    <cellStyle name="Vírgula 8 2 3 2 3 5 3" xfId="37700"/>
    <cellStyle name="Vírgula 8 2 3 2 3 5 4" xfId="51978"/>
    <cellStyle name="Vírgula 8 2 3 2 3 6" xfId="16387"/>
    <cellStyle name="Vírgula 8 2 3 2 3 6 2" xfId="30666"/>
    <cellStyle name="Vírgula 8 2 3 2 3 6 3" xfId="44944"/>
    <cellStyle name="Vírgula 8 2 3 2 3 7" xfId="12765"/>
    <cellStyle name="Vírgula 8 2 3 2 3 8" xfId="27044"/>
    <cellStyle name="Vírgula 8 2 3 2 3 9" xfId="41322"/>
    <cellStyle name="Vírgula 8 2 3 2 4" xfId="7462"/>
    <cellStyle name="Vírgula 8 2 3 2 4 2" xfId="9885"/>
    <cellStyle name="Vírgula 8 2 3 2 4 2 2" xfId="24164"/>
    <cellStyle name="Vírgula 8 2 3 2 4 2 3" xfId="38442"/>
    <cellStyle name="Vírgula 8 2 3 2 4 2 4" xfId="52720"/>
    <cellStyle name="Vírgula 8 2 3 2 4 3" xfId="21768"/>
    <cellStyle name="Vírgula 8 2 3 2 4 3 2" xfId="36047"/>
    <cellStyle name="Vírgula 8 2 3 2 4 3 3" xfId="50325"/>
    <cellStyle name="Vírgula 8 2 3 2 4 4" xfId="13507"/>
    <cellStyle name="Vírgula 8 2 3 2 4 5" xfId="27786"/>
    <cellStyle name="Vírgula 8 2 3 2 4 6" xfId="42064"/>
    <cellStyle name="Vírgula 8 2 3 2 5" xfId="7463"/>
    <cellStyle name="Vírgula 8 2 3 2 5 2" xfId="21769"/>
    <cellStyle name="Vírgula 8 2 3 2 5 3" xfId="36048"/>
    <cellStyle name="Vírgula 8 2 3 2 5 4" xfId="50326"/>
    <cellStyle name="Vírgula 8 2 3 2 6" xfId="2827"/>
    <cellStyle name="Vírgula 8 2 3 2 6 2" xfId="17141"/>
    <cellStyle name="Vírgula 8 2 3 2 6 3" xfId="31420"/>
    <cellStyle name="Vírgula 8 2 3 2 6 4" xfId="45698"/>
    <cellStyle name="Vírgula 8 2 3 2 7" xfId="8046"/>
    <cellStyle name="Vírgula 8 2 3 2 7 2" xfId="22352"/>
    <cellStyle name="Vírgula 8 2 3 2 7 3" xfId="36631"/>
    <cellStyle name="Vírgula 8 2 3 2 7 4" xfId="50909"/>
    <cellStyle name="Vírgula 8 2 3 2 8" xfId="15318"/>
    <cellStyle name="Vírgula 8 2 3 2 8 2" xfId="29597"/>
    <cellStyle name="Vírgula 8 2 3 2 8 3" xfId="43875"/>
    <cellStyle name="Vírgula 8 2 3 2 9" xfId="11696"/>
    <cellStyle name="Vírgula 8 2 3 3" xfId="929"/>
    <cellStyle name="Vírgula 8 2 3 3 10" xfId="40391"/>
    <cellStyle name="Vírgula 8 2 3 3 2" xfId="1957"/>
    <cellStyle name="Vírgula 8 2 3 3 2 2" xfId="7464"/>
    <cellStyle name="Vírgula 8 2 3 3 2 2 2" xfId="10956"/>
    <cellStyle name="Vírgula 8 2 3 3 2 2 2 2" xfId="25235"/>
    <cellStyle name="Vírgula 8 2 3 3 2 2 2 3" xfId="39513"/>
    <cellStyle name="Vírgula 8 2 3 3 2 2 2 4" xfId="53791"/>
    <cellStyle name="Vírgula 8 2 3 3 2 2 3" xfId="21770"/>
    <cellStyle name="Vírgula 8 2 3 3 2 2 3 2" xfId="36049"/>
    <cellStyle name="Vírgula 8 2 3 3 2 2 3 3" xfId="50327"/>
    <cellStyle name="Vírgula 8 2 3 3 2 2 4" xfId="14578"/>
    <cellStyle name="Vírgula 8 2 3 3 2 2 5" xfId="28857"/>
    <cellStyle name="Vírgula 8 2 3 3 2 2 6" xfId="43135"/>
    <cellStyle name="Vírgula 8 2 3 3 2 3" xfId="7465"/>
    <cellStyle name="Vírgula 8 2 3 3 2 3 2" xfId="21771"/>
    <cellStyle name="Vírgula 8 2 3 3 2 3 3" xfId="36050"/>
    <cellStyle name="Vírgula 8 2 3 3 2 3 4" xfId="50328"/>
    <cellStyle name="Vírgula 8 2 3 3 2 4" xfId="3898"/>
    <cellStyle name="Vírgula 8 2 3 3 2 4 2" xfId="18212"/>
    <cellStyle name="Vírgula 8 2 3 3 2 4 3" xfId="32491"/>
    <cellStyle name="Vírgula 8 2 3 3 2 4 4" xfId="46769"/>
    <cellStyle name="Vírgula 8 2 3 3 2 5" xfId="9117"/>
    <cellStyle name="Vírgula 8 2 3 3 2 5 2" xfId="23423"/>
    <cellStyle name="Vírgula 8 2 3 3 2 5 3" xfId="37702"/>
    <cellStyle name="Vírgula 8 2 3 3 2 5 4" xfId="51980"/>
    <cellStyle name="Vírgula 8 2 3 3 2 6" xfId="16389"/>
    <cellStyle name="Vírgula 8 2 3 3 2 6 2" xfId="30668"/>
    <cellStyle name="Vírgula 8 2 3 3 2 6 3" xfId="44946"/>
    <cellStyle name="Vírgula 8 2 3 3 2 7" xfId="12767"/>
    <cellStyle name="Vírgula 8 2 3 3 2 8" xfId="27046"/>
    <cellStyle name="Vírgula 8 2 3 3 2 9" xfId="41324"/>
    <cellStyle name="Vírgula 8 2 3 3 3" xfId="7466"/>
    <cellStyle name="Vírgula 8 2 3 3 3 2" xfId="10023"/>
    <cellStyle name="Vírgula 8 2 3 3 3 2 2" xfId="24302"/>
    <cellStyle name="Vírgula 8 2 3 3 3 2 3" xfId="38580"/>
    <cellStyle name="Vírgula 8 2 3 3 3 2 4" xfId="52858"/>
    <cellStyle name="Vírgula 8 2 3 3 3 3" xfId="21772"/>
    <cellStyle name="Vírgula 8 2 3 3 3 3 2" xfId="36051"/>
    <cellStyle name="Vírgula 8 2 3 3 3 3 3" xfId="50329"/>
    <cellStyle name="Vírgula 8 2 3 3 3 4" xfId="13645"/>
    <cellStyle name="Vírgula 8 2 3 3 3 5" xfId="27924"/>
    <cellStyle name="Vírgula 8 2 3 3 3 6" xfId="42202"/>
    <cellStyle name="Vírgula 8 2 3 3 4" xfId="7467"/>
    <cellStyle name="Vírgula 8 2 3 3 4 2" xfId="21773"/>
    <cellStyle name="Vírgula 8 2 3 3 4 3" xfId="36052"/>
    <cellStyle name="Vírgula 8 2 3 3 4 4" xfId="50330"/>
    <cellStyle name="Vírgula 8 2 3 3 5" xfId="2965"/>
    <cellStyle name="Vírgula 8 2 3 3 5 2" xfId="17279"/>
    <cellStyle name="Vírgula 8 2 3 3 5 3" xfId="31558"/>
    <cellStyle name="Vírgula 8 2 3 3 5 4" xfId="45836"/>
    <cellStyle name="Vírgula 8 2 3 3 6" xfId="8184"/>
    <cellStyle name="Vírgula 8 2 3 3 6 2" xfId="22490"/>
    <cellStyle name="Vírgula 8 2 3 3 6 3" xfId="36769"/>
    <cellStyle name="Vírgula 8 2 3 3 6 4" xfId="51047"/>
    <cellStyle name="Vírgula 8 2 3 3 7" xfId="15456"/>
    <cellStyle name="Vírgula 8 2 3 3 7 2" xfId="29735"/>
    <cellStyle name="Vírgula 8 2 3 3 7 3" xfId="44013"/>
    <cellStyle name="Vírgula 8 2 3 3 8" xfId="11834"/>
    <cellStyle name="Vírgula 8 2 3 3 9" xfId="26113"/>
    <cellStyle name="Vírgula 8 2 3 4" xfId="1954"/>
    <cellStyle name="Vírgula 8 2 3 4 2" xfId="7468"/>
    <cellStyle name="Vírgula 8 2 3 4 2 2" xfId="10953"/>
    <cellStyle name="Vírgula 8 2 3 4 2 2 2" xfId="25232"/>
    <cellStyle name="Vírgula 8 2 3 4 2 2 3" xfId="39510"/>
    <cellStyle name="Vírgula 8 2 3 4 2 2 4" xfId="53788"/>
    <cellStyle name="Vírgula 8 2 3 4 2 3" xfId="21774"/>
    <cellStyle name="Vírgula 8 2 3 4 2 3 2" xfId="36053"/>
    <cellStyle name="Vírgula 8 2 3 4 2 3 3" xfId="50331"/>
    <cellStyle name="Vírgula 8 2 3 4 2 4" xfId="14575"/>
    <cellStyle name="Vírgula 8 2 3 4 2 5" xfId="28854"/>
    <cellStyle name="Vírgula 8 2 3 4 2 6" xfId="43132"/>
    <cellStyle name="Vírgula 8 2 3 4 3" xfId="7469"/>
    <cellStyle name="Vírgula 8 2 3 4 3 2" xfId="21775"/>
    <cellStyle name="Vírgula 8 2 3 4 3 3" xfId="36054"/>
    <cellStyle name="Vírgula 8 2 3 4 3 4" xfId="50332"/>
    <cellStyle name="Vírgula 8 2 3 4 4" xfId="3895"/>
    <cellStyle name="Vírgula 8 2 3 4 4 2" xfId="18209"/>
    <cellStyle name="Vírgula 8 2 3 4 4 3" xfId="32488"/>
    <cellStyle name="Vírgula 8 2 3 4 4 4" xfId="46766"/>
    <cellStyle name="Vírgula 8 2 3 4 5" xfId="9114"/>
    <cellStyle name="Vírgula 8 2 3 4 5 2" xfId="23420"/>
    <cellStyle name="Vírgula 8 2 3 4 5 3" xfId="37699"/>
    <cellStyle name="Vírgula 8 2 3 4 5 4" xfId="51977"/>
    <cellStyle name="Vírgula 8 2 3 4 6" xfId="16386"/>
    <cellStyle name="Vírgula 8 2 3 4 6 2" xfId="30665"/>
    <cellStyle name="Vírgula 8 2 3 4 6 3" xfId="44943"/>
    <cellStyle name="Vírgula 8 2 3 4 7" xfId="12764"/>
    <cellStyle name="Vírgula 8 2 3 4 8" xfId="27043"/>
    <cellStyle name="Vírgula 8 2 3 4 9" xfId="41321"/>
    <cellStyle name="Vírgula 8 2 3 5" xfId="2236"/>
    <cellStyle name="Vírgula 8 2 3 5 2" xfId="7470"/>
    <cellStyle name="Vírgula 8 2 3 5 2 2" xfId="11128"/>
    <cellStyle name="Vírgula 8 2 3 5 2 2 2" xfId="25407"/>
    <cellStyle name="Vírgula 8 2 3 5 2 2 3" xfId="39685"/>
    <cellStyle name="Vírgula 8 2 3 5 2 2 4" xfId="53963"/>
    <cellStyle name="Vírgula 8 2 3 5 2 3" xfId="21776"/>
    <cellStyle name="Vírgula 8 2 3 5 2 3 2" xfId="36055"/>
    <cellStyle name="Vírgula 8 2 3 5 2 3 3" xfId="50333"/>
    <cellStyle name="Vírgula 8 2 3 5 2 4" xfId="14750"/>
    <cellStyle name="Vírgula 8 2 3 5 2 5" xfId="29029"/>
    <cellStyle name="Vírgula 8 2 3 5 2 6" xfId="43307"/>
    <cellStyle name="Vírgula 8 2 3 5 3" xfId="7471"/>
    <cellStyle name="Vírgula 8 2 3 5 3 2" xfId="21777"/>
    <cellStyle name="Vírgula 8 2 3 5 3 3" xfId="36056"/>
    <cellStyle name="Vírgula 8 2 3 5 3 4" xfId="50334"/>
    <cellStyle name="Vírgula 8 2 3 5 4" xfId="4073"/>
    <cellStyle name="Vírgula 8 2 3 5 4 2" xfId="18384"/>
    <cellStyle name="Vírgula 8 2 3 5 4 3" xfId="32663"/>
    <cellStyle name="Vírgula 8 2 3 5 4 4" xfId="46941"/>
    <cellStyle name="Vírgula 8 2 3 5 5" xfId="9289"/>
    <cellStyle name="Vírgula 8 2 3 5 5 2" xfId="23595"/>
    <cellStyle name="Vírgula 8 2 3 5 5 3" xfId="37874"/>
    <cellStyle name="Vírgula 8 2 3 5 5 4" xfId="52152"/>
    <cellStyle name="Vírgula 8 2 3 5 6" xfId="16561"/>
    <cellStyle name="Vírgula 8 2 3 5 6 2" xfId="30840"/>
    <cellStyle name="Vírgula 8 2 3 5 6 3" xfId="45118"/>
    <cellStyle name="Vírgula 8 2 3 5 7" xfId="12939"/>
    <cellStyle name="Vírgula 8 2 3 5 8" xfId="27218"/>
    <cellStyle name="Vírgula 8 2 3 5 9" xfId="41496"/>
    <cellStyle name="Vírgula 8 2 3 6" xfId="2380"/>
    <cellStyle name="Vírgula 8 2 3 6 2" xfId="7472"/>
    <cellStyle name="Vírgula 8 2 3 6 2 2" xfId="11263"/>
    <cellStyle name="Vírgula 8 2 3 6 2 2 2" xfId="25542"/>
    <cellStyle name="Vírgula 8 2 3 6 2 2 3" xfId="39820"/>
    <cellStyle name="Vírgula 8 2 3 6 2 2 4" xfId="54098"/>
    <cellStyle name="Vírgula 8 2 3 6 2 3" xfId="21778"/>
    <cellStyle name="Vírgula 8 2 3 6 2 3 2" xfId="36057"/>
    <cellStyle name="Vírgula 8 2 3 6 2 3 3" xfId="50335"/>
    <cellStyle name="Vírgula 8 2 3 6 2 4" xfId="14885"/>
    <cellStyle name="Vírgula 8 2 3 6 2 5" xfId="29164"/>
    <cellStyle name="Vírgula 8 2 3 6 2 6" xfId="43442"/>
    <cellStyle name="Vírgula 8 2 3 6 3" xfId="4208"/>
    <cellStyle name="Vírgula 8 2 3 6 3 2" xfId="18519"/>
    <cellStyle name="Vírgula 8 2 3 6 3 3" xfId="32798"/>
    <cellStyle name="Vírgula 8 2 3 6 3 4" xfId="47076"/>
    <cellStyle name="Vírgula 8 2 3 6 4" xfId="9424"/>
    <cellStyle name="Vírgula 8 2 3 6 4 2" xfId="23730"/>
    <cellStyle name="Vírgula 8 2 3 6 4 3" xfId="38009"/>
    <cellStyle name="Vírgula 8 2 3 6 4 4" xfId="52287"/>
    <cellStyle name="Vírgula 8 2 3 6 5" xfId="16696"/>
    <cellStyle name="Vírgula 8 2 3 6 5 2" xfId="30975"/>
    <cellStyle name="Vírgula 8 2 3 6 5 3" xfId="45253"/>
    <cellStyle name="Vírgula 8 2 3 6 6" xfId="13074"/>
    <cellStyle name="Vírgula 8 2 3 6 7" xfId="27353"/>
    <cellStyle name="Vírgula 8 2 3 6 8" xfId="41631"/>
    <cellStyle name="Vírgula 8 2 3 7" xfId="7473"/>
    <cellStyle name="Vírgula 8 2 3 7 2" xfId="9750"/>
    <cellStyle name="Vírgula 8 2 3 7 2 2" xfId="24029"/>
    <cellStyle name="Vírgula 8 2 3 7 2 3" xfId="38307"/>
    <cellStyle name="Vírgula 8 2 3 7 2 4" xfId="52585"/>
    <cellStyle name="Vírgula 8 2 3 7 3" xfId="21779"/>
    <cellStyle name="Vírgula 8 2 3 7 3 2" xfId="36058"/>
    <cellStyle name="Vírgula 8 2 3 7 3 3" xfId="50336"/>
    <cellStyle name="Vírgula 8 2 3 7 4" xfId="13372"/>
    <cellStyle name="Vírgula 8 2 3 7 5" xfId="27651"/>
    <cellStyle name="Vírgula 8 2 3 7 6" xfId="41929"/>
    <cellStyle name="Vírgula 8 2 3 8" xfId="7474"/>
    <cellStyle name="Vírgula 8 2 3 8 2" xfId="21780"/>
    <cellStyle name="Vírgula 8 2 3 8 3" xfId="36059"/>
    <cellStyle name="Vírgula 8 2 3 8 4" xfId="50337"/>
    <cellStyle name="Vírgula 8 2 3 9" xfId="2692"/>
    <cellStyle name="Vírgula 8 2 3 9 2" xfId="17006"/>
    <cellStyle name="Vírgula 8 2 3 9 3" xfId="31285"/>
    <cellStyle name="Vírgula 8 2 3 9 4" xfId="45563"/>
    <cellStyle name="Vírgula 8 2 4" xfId="476"/>
    <cellStyle name="Vírgula 8 2 4 10" xfId="25750"/>
    <cellStyle name="Vírgula 8 2 4 11" xfId="40028"/>
    <cellStyle name="Vírgula 8 2 4 2" xfId="1038"/>
    <cellStyle name="Vírgula 8 2 4 2 10" xfId="40480"/>
    <cellStyle name="Vírgula 8 2 4 2 2" xfId="1959"/>
    <cellStyle name="Vírgula 8 2 4 2 2 2" xfId="7475"/>
    <cellStyle name="Vírgula 8 2 4 2 2 2 2" xfId="10958"/>
    <cellStyle name="Vírgula 8 2 4 2 2 2 2 2" xfId="25237"/>
    <cellStyle name="Vírgula 8 2 4 2 2 2 2 3" xfId="39515"/>
    <cellStyle name="Vírgula 8 2 4 2 2 2 2 4" xfId="53793"/>
    <cellStyle name="Vírgula 8 2 4 2 2 2 3" xfId="21781"/>
    <cellStyle name="Vírgula 8 2 4 2 2 2 3 2" xfId="36060"/>
    <cellStyle name="Vírgula 8 2 4 2 2 2 3 3" xfId="50338"/>
    <cellStyle name="Vírgula 8 2 4 2 2 2 4" xfId="14580"/>
    <cellStyle name="Vírgula 8 2 4 2 2 2 5" xfId="28859"/>
    <cellStyle name="Vírgula 8 2 4 2 2 2 6" xfId="43137"/>
    <cellStyle name="Vírgula 8 2 4 2 2 3" xfId="7476"/>
    <cellStyle name="Vírgula 8 2 4 2 2 3 2" xfId="21782"/>
    <cellStyle name="Vírgula 8 2 4 2 2 3 3" xfId="36061"/>
    <cellStyle name="Vírgula 8 2 4 2 2 3 4" xfId="50339"/>
    <cellStyle name="Vírgula 8 2 4 2 2 4" xfId="3900"/>
    <cellStyle name="Vírgula 8 2 4 2 2 4 2" xfId="18214"/>
    <cellStyle name="Vírgula 8 2 4 2 2 4 3" xfId="32493"/>
    <cellStyle name="Vírgula 8 2 4 2 2 4 4" xfId="46771"/>
    <cellStyle name="Vírgula 8 2 4 2 2 5" xfId="9119"/>
    <cellStyle name="Vírgula 8 2 4 2 2 5 2" xfId="23425"/>
    <cellStyle name="Vírgula 8 2 4 2 2 5 3" xfId="37704"/>
    <cellStyle name="Vírgula 8 2 4 2 2 5 4" xfId="51982"/>
    <cellStyle name="Vírgula 8 2 4 2 2 6" xfId="16391"/>
    <cellStyle name="Vírgula 8 2 4 2 2 6 2" xfId="30670"/>
    <cellStyle name="Vírgula 8 2 4 2 2 6 3" xfId="44948"/>
    <cellStyle name="Vírgula 8 2 4 2 2 7" xfId="12769"/>
    <cellStyle name="Vírgula 8 2 4 2 2 8" xfId="27048"/>
    <cellStyle name="Vírgula 8 2 4 2 2 9" xfId="41326"/>
    <cellStyle name="Vírgula 8 2 4 2 3" xfId="7477"/>
    <cellStyle name="Vírgula 8 2 4 2 3 2" xfId="10112"/>
    <cellStyle name="Vírgula 8 2 4 2 3 2 2" xfId="24391"/>
    <cellStyle name="Vírgula 8 2 4 2 3 2 3" xfId="38669"/>
    <cellStyle name="Vírgula 8 2 4 2 3 2 4" xfId="52947"/>
    <cellStyle name="Vírgula 8 2 4 2 3 3" xfId="21783"/>
    <cellStyle name="Vírgula 8 2 4 2 3 3 2" xfId="36062"/>
    <cellStyle name="Vírgula 8 2 4 2 3 3 3" xfId="50340"/>
    <cellStyle name="Vírgula 8 2 4 2 3 4" xfId="13734"/>
    <cellStyle name="Vírgula 8 2 4 2 3 5" xfId="28013"/>
    <cellStyle name="Vírgula 8 2 4 2 3 6" xfId="42291"/>
    <cellStyle name="Vírgula 8 2 4 2 4" xfId="7478"/>
    <cellStyle name="Vírgula 8 2 4 2 4 2" xfId="21784"/>
    <cellStyle name="Vírgula 8 2 4 2 4 3" xfId="36063"/>
    <cellStyle name="Vírgula 8 2 4 2 4 4" xfId="50341"/>
    <cellStyle name="Vírgula 8 2 4 2 5" xfId="3054"/>
    <cellStyle name="Vírgula 8 2 4 2 5 2" xfId="17368"/>
    <cellStyle name="Vírgula 8 2 4 2 5 3" xfId="31647"/>
    <cellStyle name="Vírgula 8 2 4 2 5 4" xfId="45925"/>
    <cellStyle name="Vírgula 8 2 4 2 6" xfId="8273"/>
    <cellStyle name="Vírgula 8 2 4 2 6 2" xfId="22579"/>
    <cellStyle name="Vírgula 8 2 4 2 6 3" xfId="36858"/>
    <cellStyle name="Vírgula 8 2 4 2 6 4" xfId="51136"/>
    <cellStyle name="Vírgula 8 2 4 2 7" xfId="15545"/>
    <cellStyle name="Vírgula 8 2 4 2 7 2" xfId="29824"/>
    <cellStyle name="Vírgula 8 2 4 2 7 3" xfId="44102"/>
    <cellStyle name="Vírgula 8 2 4 2 8" xfId="11923"/>
    <cellStyle name="Vírgula 8 2 4 2 9" xfId="26202"/>
    <cellStyle name="Vírgula 8 2 4 3" xfId="1958"/>
    <cellStyle name="Vírgula 8 2 4 3 2" xfId="7479"/>
    <cellStyle name="Vírgula 8 2 4 3 2 2" xfId="10957"/>
    <cellStyle name="Vírgula 8 2 4 3 2 2 2" xfId="25236"/>
    <cellStyle name="Vírgula 8 2 4 3 2 2 3" xfId="39514"/>
    <cellStyle name="Vírgula 8 2 4 3 2 2 4" xfId="53792"/>
    <cellStyle name="Vírgula 8 2 4 3 2 3" xfId="21785"/>
    <cellStyle name="Vírgula 8 2 4 3 2 3 2" xfId="36064"/>
    <cellStyle name="Vírgula 8 2 4 3 2 3 3" xfId="50342"/>
    <cellStyle name="Vírgula 8 2 4 3 2 4" xfId="14579"/>
    <cellStyle name="Vírgula 8 2 4 3 2 5" xfId="28858"/>
    <cellStyle name="Vírgula 8 2 4 3 2 6" xfId="43136"/>
    <cellStyle name="Vírgula 8 2 4 3 3" xfId="7480"/>
    <cellStyle name="Vírgula 8 2 4 3 3 2" xfId="21786"/>
    <cellStyle name="Vírgula 8 2 4 3 3 3" xfId="36065"/>
    <cellStyle name="Vírgula 8 2 4 3 3 4" xfId="50343"/>
    <cellStyle name="Vírgula 8 2 4 3 4" xfId="3899"/>
    <cellStyle name="Vírgula 8 2 4 3 4 2" xfId="18213"/>
    <cellStyle name="Vírgula 8 2 4 3 4 3" xfId="32492"/>
    <cellStyle name="Vírgula 8 2 4 3 4 4" xfId="46770"/>
    <cellStyle name="Vírgula 8 2 4 3 5" xfId="9118"/>
    <cellStyle name="Vírgula 8 2 4 3 5 2" xfId="23424"/>
    <cellStyle name="Vírgula 8 2 4 3 5 3" xfId="37703"/>
    <cellStyle name="Vírgula 8 2 4 3 5 4" xfId="51981"/>
    <cellStyle name="Vírgula 8 2 4 3 6" xfId="16390"/>
    <cellStyle name="Vírgula 8 2 4 3 6 2" xfId="30669"/>
    <cellStyle name="Vírgula 8 2 4 3 6 3" xfId="44947"/>
    <cellStyle name="Vírgula 8 2 4 3 7" xfId="12768"/>
    <cellStyle name="Vírgula 8 2 4 3 8" xfId="27047"/>
    <cellStyle name="Vírgula 8 2 4 3 9" xfId="41325"/>
    <cellStyle name="Vírgula 8 2 4 4" xfId="7481"/>
    <cellStyle name="Vírgula 8 2 4 4 2" xfId="9660"/>
    <cellStyle name="Vírgula 8 2 4 4 2 2" xfId="23939"/>
    <cellStyle name="Vírgula 8 2 4 4 2 3" xfId="38217"/>
    <cellStyle name="Vírgula 8 2 4 4 2 4" xfId="52495"/>
    <cellStyle name="Vírgula 8 2 4 4 3" xfId="21787"/>
    <cellStyle name="Vírgula 8 2 4 4 3 2" xfId="36066"/>
    <cellStyle name="Vírgula 8 2 4 4 3 3" xfId="50344"/>
    <cellStyle name="Vírgula 8 2 4 4 4" xfId="13282"/>
    <cellStyle name="Vírgula 8 2 4 4 5" xfId="27561"/>
    <cellStyle name="Vírgula 8 2 4 4 6" xfId="41839"/>
    <cellStyle name="Vírgula 8 2 4 5" xfId="7482"/>
    <cellStyle name="Vírgula 8 2 4 5 2" xfId="21788"/>
    <cellStyle name="Vírgula 8 2 4 5 3" xfId="36067"/>
    <cellStyle name="Vírgula 8 2 4 5 4" xfId="50345"/>
    <cellStyle name="Vírgula 8 2 4 6" xfId="2602"/>
    <cellStyle name="Vírgula 8 2 4 6 2" xfId="16916"/>
    <cellStyle name="Vírgula 8 2 4 6 3" xfId="31195"/>
    <cellStyle name="Vírgula 8 2 4 6 4" xfId="45473"/>
    <cellStyle name="Vírgula 8 2 4 7" xfId="7821"/>
    <cellStyle name="Vírgula 8 2 4 7 2" xfId="22127"/>
    <cellStyle name="Vírgula 8 2 4 7 3" xfId="36406"/>
    <cellStyle name="Vírgula 8 2 4 7 4" xfId="50684"/>
    <cellStyle name="Vírgula 8 2 4 8" xfId="15093"/>
    <cellStyle name="Vírgula 8 2 4 8 2" xfId="29372"/>
    <cellStyle name="Vírgula 8 2 4 8 3" xfId="43650"/>
    <cellStyle name="Vírgula 8 2 4 9" xfId="11471"/>
    <cellStyle name="Vírgula 8 2 5" xfId="685"/>
    <cellStyle name="Vírgula 8 2 5 10" xfId="25885"/>
    <cellStyle name="Vírgula 8 2 5 11" xfId="40163"/>
    <cellStyle name="Vírgula 8 2 5 2" xfId="1151"/>
    <cellStyle name="Vírgula 8 2 5 2 10" xfId="40530"/>
    <cellStyle name="Vírgula 8 2 5 2 2" xfId="1961"/>
    <cellStyle name="Vírgula 8 2 5 2 2 2" xfId="7483"/>
    <cellStyle name="Vírgula 8 2 5 2 2 2 2" xfId="10960"/>
    <cellStyle name="Vírgula 8 2 5 2 2 2 2 2" xfId="25239"/>
    <cellStyle name="Vírgula 8 2 5 2 2 2 2 3" xfId="39517"/>
    <cellStyle name="Vírgula 8 2 5 2 2 2 2 4" xfId="53795"/>
    <cellStyle name="Vírgula 8 2 5 2 2 2 3" xfId="21789"/>
    <cellStyle name="Vírgula 8 2 5 2 2 2 3 2" xfId="36068"/>
    <cellStyle name="Vírgula 8 2 5 2 2 2 3 3" xfId="50346"/>
    <cellStyle name="Vírgula 8 2 5 2 2 2 4" xfId="14582"/>
    <cellStyle name="Vírgula 8 2 5 2 2 2 5" xfId="28861"/>
    <cellStyle name="Vírgula 8 2 5 2 2 2 6" xfId="43139"/>
    <cellStyle name="Vírgula 8 2 5 2 2 3" xfId="7484"/>
    <cellStyle name="Vírgula 8 2 5 2 2 3 2" xfId="21790"/>
    <cellStyle name="Vírgula 8 2 5 2 2 3 3" xfId="36069"/>
    <cellStyle name="Vírgula 8 2 5 2 2 3 4" xfId="50347"/>
    <cellStyle name="Vírgula 8 2 5 2 2 4" xfId="3902"/>
    <cellStyle name="Vírgula 8 2 5 2 2 4 2" xfId="18216"/>
    <cellStyle name="Vírgula 8 2 5 2 2 4 3" xfId="32495"/>
    <cellStyle name="Vírgula 8 2 5 2 2 4 4" xfId="46773"/>
    <cellStyle name="Vírgula 8 2 5 2 2 5" xfId="9121"/>
    <cellStyle name="Vírgula 8 2 5 2 2 5 2" xfId="23427"/>
    <cellStyle name="Vírgula 8 2 5 2 2 5 3" xfId="37706"/>
    <cellStyle name="Vírgula 8 2 5 2 2 5 4" xfId="51984"/>
    <cellStyle name="Vírgula 8 2 5 2 2 6" xfId="16393"/>
    <cellStyle name="Vírgula 8 2 5 2 2 6 2" xfId="30672"/>
    <cellStyle name="Vírgula 8 2 5 2 2 6 3" xfId="44950"/>
    <cellStyle name="Vírgula 8 2 5 2 2 7" xfId="12771"/>
    <cellStyle name="Vírgula 8 2 5 2 2 8" xfId="27050"/>
    <cellStyle name="Vírgula 8 2 5 2 2 9" xfId="41328"/>
    <cellStyle name="Vírgula 8 2 5 2 3" xfId="7485"/>
    <cellStyle name="Vírgula 8 2 5 2 3 2" xfId="10162"/>
    <cellStyle name="Vírgula 8 2 5 2 3 2 2" xfId="24441"/>
    <cellStyle name="Vírgula 8 2 5 2 3 2 3" xfId="38719"/>
    <cellStyle name="Vírgula 8 2 5 2 3 2 4" xfId="52997"/>
    <cellStyle name="Vírgula 8 2 5 2 3 3" xfId="21791"/>
    <cellStyle name="Vírgula 8 2 5 2 3 3 2" xfId="36070"/>
    <cellStyle name="Vírgula 8 2 5 2 3 3 3" xfId="50348"/>
    <cellStyle name="Vírgula 8 2 5 2 3 4" xfId="13784"/>
    <cellStyle name="Vírgula 8 2 5 2 3 5" xfId="28063"/>
    <cellStyle name="Vírgula 8 2 5 2 3 6" xfId="42341"/>
    <cellStyle name="Vírgula 8 2 5 2 4" xfId="7486"/>
    <cellStyle name="Vírgula 8 2 5 2 4 2" xfId="21792"/>
    <cellStyle name="Vírgula 8 2 5 2 4 3" xfId="36071"/>
    <cellStyle name="Vírgula 8 2 5 2 4 4" xfId="50349"/>
    <cellStyle name="Vírgula 8 2 5 2 5" xfId="3104"/>
    <cellStyle name="Vírgula 8 2 5 2 5 2" xfId="17418"/>
    <cellStyle name="Vírgula 8 2 5 2 5 3" xfId="31697"/>
    <cellStyle name="Vírgula 8 2 5 2 5 4" xfId="45975"/>
    <cellStyle name="Vírgula 8 2 5 2 6" xfId="8323"/>
    <cellStyle name="Vírgula 8 2 5 2 6 2" xfId="22629"/>
    <cellStyle name="Vírgula 8 2 5 2 6 3" xfId="36908"/>
    <cellStyle name="Vírgula 8 2 5 2 6 4" xfId="51186"/>
    <cellStyle name="Vírgula 8 2 5 2 7" xfId="15595"/>
    <cellStyle name="Vírgula 8 2 5 2 7 2" xfId="29874"/>
    <cellStyle name="Vírgula 8 2 5 2 7 3" xfId="44152"/>
    <cellStyle name="Vírgula 8 2 5 2 8" xfId="11973"/>
    <cellStyle name="Vírgula 8 2 5 2 9" xfId="26252"/>
    <cellStyle name="Vírgula 8 2 5 3" xfId="1960"/>
    <cellStyle name="Vírgula 8 2 5 3 2" xfId="7487"/>
    <cellStyle name="Vírgula 8 2 5 3 2 2" xfId="10959"/>
    <cellStyle name="Vírgula 8 2 5 3 2 2 2" xfId="25238"/>
    <cellStyle name="Vírgula 8 2 5 3 2 2 3" xfId="39516"/>
    <cellStyle name="Vírgula 8 2 5 3 2 2 4" xfId="53794"/>
    <cellStyle name="Vírgula 8 2 5 3 2 3" xfId="21793"/>
    <cellStyle name="Vírgula 8 2 5 3 2 3 2" xfId="36072"/>
    <cellStyle name="Vírgula 8 2 5 3 2 3 3" xfId="50350"/>
    <cellStyle name="Vírgula 8 2 5 3 2 4" xfId="14581"/>
    <cellStyle name="Vírgula 8 2 5 3 2 5" xfId="28860"/>
    <cellStyle name="Vírgula 8 2 5 3 2 6" xfId="43138"/>
    <cellStyle name="Vírgula 8 2 5 3 3" xfId="7488"/>
    <cellStyle name="Vírgula 8 2 5 3 3 2" xfId="21794"/>
    <cellStyle name="Vírgula 8 2 5 3 3 3" xfId="36073"/>
    <cellStyle name="Vírgula 8 2 5 3 3 4" xfId="50351"/>
    <cellStyle name="Vírgula 8 2 5 3 4" xfId="3901"/>
    <cellStyle name="Vírgula 8 2 5 3 4 2" xfId="18215"/>
    <cellStyle name="Vírgula 8 2 5 3 4 3" xfId="32494"/>
    <cellStyle name="Vírgula 8 2 5 3 4 4" xfId="46772"/>
    <cellStyle name="Vírgula 8 2 5 3 5" xfId="9120"/>
    <cellStyle name="Vírgula 8 2 5 3 5 2" xfId="23426"/>
    <cellStyle name="Vírgula 8 2 5 3 5 3" xfId="37705"/>
    <cellStyle name="Vírgula 8 2 5 3 5 4" xfId="51983"/>
    <cellStyle name="Vírgula 8 2 5 3 6" xfId="16392"/>
    <cellStyle name="Vírgula 8 2 5 3 6 2" xfId="30671"/>
    <cellStyle name="Vírgula 8 2 5 3 6 3" xfId="44949"/>
    <cellStyle name="Vírgula 8 2 5 3 7" xfId="12770"/>
    <cellStyle name="Vírgula 8 2 5 3 8" xfId="27049"/>
    <cellStyle name="Vírgula 8 2 5 3 9" xfId="41327"/>
    <cellStyle name="Vírgula 8 2 5 4" xfId="7489"/>
    <cellStyle name="Vírgula 8 2 5 4 2" xfId="9795"/>
    <cellStyle name="Vírgula 8 2 5 4 2 2" xfId="24074"/>
    <cellStyle name="Vírgula 8 2 5 4 2 3" xfId="38352"/>
    <cellStyle name="Vírgula 8 2 5 4 2 4" xfId="52630"/>
    <cellStyle name="Vírgula 8 2 5 4 3" xfId="21795"/>
    <cellStyle name="Vírgula 8 2 5 4 3 2" xfId="36074"/>
    <cellStyle name="Vírgula 8 2 5 4 3 3" xfId="50352"/>
    <cellStyle name="Vírgula 8 2 5 4 4" xfId="13417"/>
    <cellStyle name="Vírgula 8 2 5 4 5" xfId="27696"/>
    <cellStyle name="Vírgula 8 2 5 4 6" xfId="41974"/>
    <cellStyle name="Vírgula 8 2 5 5" xfId="7490"/>
    <cellStyle name="Vírgula 8 2 5 5 2" xfId="21796"/>
    <cellStyle name="Vírgula 8 2 5 5 3" xfId="36075"/>
    <cellStyle name="Vírgula 8 2 5 5 4" xfId="50353"/>
    <cellStyle name="Vírgula 8 2 5 6" xfId="2737"/>
    <cellStyle name="Vírgula 8 2 5 6 2" xfId="17051"/>
    <cellStyle name="Vírgula 8 2 5 6 3" xfId="31330"/>
    <cellStyle name="Vírgula 8 2 5 6 4" xfId="45608"/>
    <cellStyle name="Vírgula 8 2 5 7" xfId="7956"/>
    <cellStyle name="Vírgula 8 2 5 7 2" xfId="22262"/>
    <cellStyle name="Vírgula 8 2 5 7 3" xfId="36541"/>
    <cellStyle name="Vírgula 8 2 5 7 4" xfId="50819"/>
    <cellStyle name="Vírgula 8 2 5 8" xfId="15228"/>
    <cellStyle name="Vírgula 8 2 5 8 2" xfId="29507"/>
    <cellStyle name="Vírgula 8 2 5 8 3" xfId="43785"/>
    <cellStyle name="Vírgula 8 2 5 9" xfId="11606"/>
    <cellStyle name="Vírgula 8 2 6" xfId="360"/>
    <cellStyle name="Vírgula 8 2 6 10" xfId="25701"/>
    <cellStyle name="Vírgula 8 2 6 11" xfId="39979"/>
    <cellStyle name="Vírgula 8 2 6 2" xfId="982"/>
    <cellStyle name="Vírgula 8 2 6 2 10" xfId="40436"/>
    <cellStyle name="Vírgula 8 2 6 2 2" xfId="1963"/>
    <cellStyle name="Vírgula 8 2 6 2 2 2" xfId="7491"/>
    <cellStyle name="Vírgula 8 2 6 2 2 2 2" xfId="10962"/>
    <cellStyle name="Vírgula 8 2 6 2 2 2 2 2" xfId="25241"/>
    <cellStyle name="Vírgula 8 2 6 2 2 2 2 3" xfId="39519"/>
    <cellStyle name="Vírgula 8 2 6 2 2 2 2 4" xfId="53797"/>
    <cellStyle name="Vírgula 8 2 6 2 2 2 3" xfId="21797"/>
    <cellStyle name="Vírgula 8 2 6 2 2 2 3 2" xfId="36076"/>
    <cellStyle name="Vírgula 8 2 6 2 2 2 3 3" xfId="50354"/>
    <cellStyle name="Vírgula 8 2 6 2 2 2 4" xfId="14584"/>
    <cellStyle name="Vírgula 8 2 6 2 2 2 5" xfId="28863"/>
    <cellStyle name="Vírgula 8 2 6 2 2 2 6" xfId="43141"/>
    <cellStyle name="Vírgula 8 2 6 2 2 3" xfId="7492"/>
    <cellStyle name="Vírgula 8 2 6 2 2 3 2" xfId="21798"/>
    <cellStyle name="Vírgula 8 2 6 2 2 3 3" xfId="36077"/>
    <cellStyle name="Vírgula 8 2 6 2 2 3 4" xfId="50355"/>
    <cellStyle name="Vírgula 8 2 6 2 2 4" xfId="3904"/>
    <cellStyle name="Vírgula 8 2 6 2 2 4 2" xfId="18218"/>
    <cellStyle name="Vírgula 8 2 6 2 2 4 3" xfId="32497"/>
    <cellStyle name="Vírgula 8 2 6 2 2 4 4" xfId="46775"/>
    <cellStyle name="Vírgula 8 2 6 2 2 5" xfId="9123"/>
    <cellStyle name="Vírgula 8 2 6 2 2 5 2" xfId="23429"/>
    <cellStyle name="Vírgula 8 2 6 2 2 5 3" xfId="37708"/>
    <cellStyle name="Vírgula 8 2 6 2 2 5 4" xfId="51986"/>
    <cellStyle name="Vírgula 8 2 6 2 2 6" xfId="16395"/>
    <cellStyle name="Vírgula 8 2 6 2 2 6 2" xfId="30674"/>
    <cellStyle name="Vírgula 8 2 6 2 2 6 3" xfId="44952"/>
    <cellStyle name="Vírgula 8 2 6 2 2 7" xfId="12773"/>
    <cellStyle name="Vírgula 8 2 6 2 2 8" xfId="27052"/>
    <cellStyle name="Vírgula 8 2 6 2 2 9" xfId="41330"/>
    <cellStyle name="Vírgula 8 2 6 2 3" xfId="7493"/>
    <cellStyle name="Vírgula 8 2 6 2 3 2" xfId="10068"/>
    <cellStyle name="Vírgula 8 2 6 2 3 2 2" xfId="24347"/>
    <cellStyle name="Vírgula 8 2 6 2 3 2 3" xfId="38625"/>
    <cellStyle name="Vírgula 8 2 6 2 3 2 4" xfId="52903"/>
    <cellStyle name="Vírgula 8 2 6 2 3 3" xfId="21799"/>
    <cellStyle name="Vírgula 8 2 6 2 3 3 2" xfId="36078"/>
    <cellStyle name="Vírgula 8 2 6 2 3 3 3" xfId="50356"/>
    <cellStyle name="Vírgula 8 2 6 2 3 4" xfId="13690"/>
    <cellStyle name="Vírgula 8 2 6 2 3 5" xfId="27969"/>
    <cellStyle name="Vírgula 8 2 6 2 3 6" xfId="42247"/>
    <cellStyle name="Vírgula 8 2 6 2 4" xfId="7494"/>
    <cellStyle name="Vírgula 8 2 6 2 4 2" xfId="21800"/>
    <cellStyle name="Vírgula 8 2 6 2 4 3" xfId="36079"/>
    <cellStyle name="Vírgula 8 2 6 2 4 4" xfId="50357"/>
    <cellStyle name="Vírgula 8 2 6 2 5" xfId="3010"/>
    <cellStyle name="Vírgula 8 2 6 2 5 2" xfId="17324"/>
    <cellStyle name="Vírgula 8 2 6 2 5 3" xfId="31603"/>
    <cellStyle name="Vírgula 8 2 6 2 5 4" xfId="45881"/>
    <cellStyle name="Vírgula 8 2 6 2 6" xfId="8229"/>
    <cellStyle name="Vírgula 8 2 6 2 6 2" xfId="22535"/>
    <cellStyle name="Vírgula 8 2 6 2 6 3" xfId="36814"/>
    <cellStyle name="Vírgula 8 2 6 2 6 4" xfId="51092"/>
    <cellStyle name="Vírgula 8 2 6 2 7" xfId="15501"/>
    <cellStyle name="Vírgula 8 2 6 2 7 2" xfId="29780"/>
    <cellStyle name="Vírgula 8 2 6 2 7 3" xfId="44058"/>
    <cellStyle name="Vírgula 8 2 6 2 8" xfId="11879"/>
    <cellStyle name="Vírgula 8 2 6 2 9" xfId="26158"/>
    <cellStyle name="Vírgula 8 2 6 3" xfId="1962"/>
    <cellStyle name="Vírgula 8 2 6 3 2" xfId="7495"/>
    <cellStyle name="Vírgula 8 2 6 3 2 2" xfId="10961"/>
    <cellStyle name="Vírgula 8 2 6 3 2 2 2" xfId="25240"/>
    <cellStyle name="Vírgula 8 2 6 3 2 2 3" xfId="39518"/>
    <cellStyle name="Vírgula 8 2 6 3 2 2 4" xfId="53796"/>
    <cellStyle name="Vírgula 8 2 6 3 2 3" xfId="21801"/>
    <cellStyle name="Vírgula 8 2 6 3 2 3 2" xfId="36080"/>
    <cellStyle name="Vírgula 8 2 6 3 2 3 3" xfId="50358"/>
    <cellStyle name="Vírgula 8 2 6 3 2 4" xfId="14583"/>
    <cellStyle name="Vírgula 8 2 6 3 2 5" xfId="28862"/>
    <cellStyle name="Vírgula 8 2 6 3 2 6" xfId="43140"/>
    <cellStyle name="Vírgula 8 2 6 3 3" xfId="7496"/>
    <cellStyle name="Vírgula 8 2 6 3 3 2" xfId="21802"/>
    <cellStyle name="Vírgula 8 2 6 3 3 3" xfId="36081"/>
    <cellStyle name="Vírgula 8 2 6 3 3 4" xfId="50359"/>
    <cellStyle name="Vírgula 8 2 6 3 4" xfId="3903"/>
    <cellStyle name="Vírgula 8 2 6 3 4 2" xfId="18217"/>
    <cellStyle name="Vírgula 8 2 6 3 4 3" xfId="32496"/>
    <cellStyle name="Vírgula 8 2 6 3 4 4" xfId="46774"/>
    <cellStyle name="Vírgula 8 2 6 3 5" xfId="9122"/>
    <cellStyle name="Vírgula 8 2 6 3 5 2" xfId="23428"/>
    <cellStyle name="Vírgula 8 2 6 3 5 3" xfId="37707"/>
    <cellStyle name="Vírgula 8 2 6 3 5 4" xfId="51985"/>
    <cellStyle name="Vírgula 8 2 6 3 6" xfId="16394"/>
    <cellStyle name="Vírgula 8 2 6 3 6 2" xfId="30673"/>
    <cellStyle name="Vírgula 8 2 6 3 6 3" xfId="44951"/>
    <cellStyle name="Vírgula 8 2 6 3 7" xfId="12772"/>
    <cellStyle name="Vírgula 8 2 6 3 8" xfId="27051"/>
    <cellStyle name="Vírgula 8 2 6 3 9" xfId="41329"/>
    <cellStyle name="Vírgula 8 2 6 4" xfId="7497"/>
    <cellStyle name="Vírgula 8 2 6 4 2" xfId="9611"/>
    <cellStyle name="Vírgula 8 2 6 4 2 2" xfId="23890"/>
    <cellStyle name="Vírgula 8 2 6 4 2 3" xfId="38168"/>
    <cellStyle name="Vírgula 8 2 6 4 2 4" xfId="52446"/>
    <cellStyle name="Vírgula 8 2 6 4 3" xfId="21803"/>
    <cellStyle name="Vírgula 8 2 6 4 3 2" xfId="36082"/>
    <cellStyle name="Vírgula 8 2 6 4 3 3" xfId="50360"/>
    <cellStyle name="Vírgula 8 2 6 4 4" xfId="13233"/>
    <cellStyle name="Vírgula 8 2 6 4 5" xfId="27512"/>
    <cellStyle name="Vírgula 8 2 6 4 6" xfId="41790"/>
    <cellStyle name="Vírgula 8 2 6 5" xfId="7498"/>
    <cellStyle name="Vírgula 8 2 6 5 2" xfId="21804"/>
    <cellStyle name="Vírgula 8 2 6 5 3" xfId="36083"/>
    <cellStyle name="Vírgula 8 2 6 5 4" xfId="50361"/>
    <cellStyle name="Vírgula 8 2 6 6" xfId="2553"/>
    <cellStyle name="Vírgula 8 2 6 6 2" xfId="16867"/>
    <cellStyle name="Vírgula 8 2 6 6 3" xfId="31146"/>
    <cellStyle name="Vírgula 8 2 6 6 4" xfId="45424"/>
    <cellStyle name="Vírgula 8 2 6 7" xfId="7772"/>
    <cellStyle name="Vírgula 8 2 6 7 2" xfId="22078"/>
    <cellStyle name="Vírgula 8 2 6 7 3" xfId="36357"/>
    <cellStyle name="Vírgula 8 2 6 7 4" xfId="50635"/>
    <cellStyle name="Vírgula 8 2 6 8" xfId="15044"/>
    <cellStyle name="Vírgula 8 2 6 8 2" xfId="29323"/>
    <cellStyle name="Vírgula 8 2 6 8 3" xfId="43601"/>
    <cellStyle name="Vírgula 8 2 6 9" xfId="11422"/>
    <cellStyle name="Vírgula 8 2 7" xfId="835"/>
    <cellStyle name="Vírgula 8 2 7 10" xfId="40301"/>
    <cellStyle name="Vírgula 8 2 7 2" xfId="1964"/>
    <cellStyle name="Vírgula 8 2 7 2 2" xfId="7499"/>
    <cellStyle name="Vírgula 8 2 7 2 2 2" xfId="10963"/>
    <cellStyle name="Vírgula 8 2 7 2 2 2 2" xfId="25242"/>
    <cellStyle name="Vírgula 8 2 7 2 2 2 3" xfId="39520"/>
    <cellStyle name="Vírgula 8 2 7 2 2 2 4" xfId="53798"/>
    <cellStyle name="Vírgula 8 2 7 2 2 3" xfId="21805"/>
    <cellStyle name="Vírgula 8 2 7 2 2 3 2" xfId="36084"/>
    <cellStyle name="Vírgula 8 2 7 2 2 3 3" xfId="50362"/>
    <cellStyle name="Vírgula 8 2 7 2 2 4" xfId="14585"/>
    <cellStyle name="Vírgula 8 2 7 2 2 5" xfId="28864"/>
    <cellStyle name="Vírgula 8 2 7 2 2 6" xfId="43142"/>
    <cellStyle name="Vírgula 8 2 7 2 3" xfId="7500"/>
    <cellStyle name="Vírgula 8 2 7 2 3 2" xfId="21806"/>
    <cellStyle name="Vírgula 8 2 7 2 3 3" xfId="36085"/>
    <cellStyle name="Vírgula 8 2 7 2 3 4" xfId="50363"/>
    <cellStyle name="Vírgula 8 2 7 2 4" xfId="3905"/>
    <cellStyle name="Vírgula 8 2 7 2 4 2" xfId="18219"/>
    <cellStyle name="Vírgula 8 2 7 2 4 3" xfId="32498"/>
    <cellStyle name="Vírgula 8 2 7 2 4 4" xfId="46776"/>
    <cellStyle name="Vírgula 8 2 7 2 5" xfId="9124"/>
    <cellStyle name="Vírgula 8 2 7 2 5 2" xfId="23430"/>
    <cellStyle name="Vírgula 8 2 7 2 5 3" xfId="37709"/>
    <cellStyle name="Vírgula 8 2 7 2 5 4" xfId="51987"/>
    <cellStyle name="Vírgula 8 2 7 2 6" xfId="16396"/>
    <cellStyle name="Vírgula 8 2 7 2 6 2" xfId="30675"/>
    <cellStyle name="Vírgula 8 2 7 2 6 3" xfId="44953"/>
    <cellStyle name="Vírgula 8 2 7 2 7" xfId="12774"/>
    <cellStyle name="Vírgula 8 2 7 2 8" xfId="27053"/>
    <cellStyle name="Vírgula 8 2 7 2 9" xfId="41331"/>
    <cellStyle name="Vírgula 8 2 7 3" xfId="7501"/>
    <cellStyle name="Vírgula 8 2 7 3 2" xfId="9933"/>
    <cellStyle name="Vírgula 8 2 7 3 2 2" xfId="24212"/>
    <cellStyle name="Vírgula 8 2 7 3 2 3" xfId="38490"/>
    <cellStyle name="Vírgula 8 2 7 3 2 4" xfId="52768"/>
    <cellStyle name="Vírgula 8 2 7 3 3" xfId="21807"/>
    <cellStyle name="Vírgula 8 2 7 3 3 2" xfId="36086"/>
    <cellStyle name="Vírgula 8 2 7 3 3 3" xfId="50364"/>
    <cellStyle name="Vírgula 8 2 7 3 4" xfId="13555"/>
    <cellStyle name="Vírgula 8 2 7 3 5" xfId="27834"/>
    <cellStyle name="Vírgula 8 2 7 3 6" xfId="42112"/>
    <cellStyle name="Vírgula 8 2 7 4" xfId="7502"/>
    <cellStyle name="Vírgula 8 2 7 4 2" xfId="21808"/>
    <cellStyle name="Vírgula 8 2 7 4 3" xfId="36087"/>
    <cellStyle name="Vírgula 8 2 7 4 4" xfId="50365"/>
    <cellStyle name="Vírgula 8 2 7 5" xfId="2875"/>
    <cellStyle name="Vírgula 8 2 7 5 2" xfId="17189"/>
    <cellStyle name="Vírgula 8 2 7 5 3" xfId="31468"/>
    <cellStyle name="Vírgula 8 2 7 5 4" xfId="45746"/>
    <cellStyle name="Vírgula 8 2 7 6" xfId="8094"/>
    <cellStyle name="Vírgula 8 2 7 6 2" xfId="22400"/>
    <cellStyle name="Vírgula 8 2 7 6 3" xfId="36679"/>
    <cellStyle name="Vírgula 8 2 7 6 4" xfId="50957"/>
    <cellStyle name="Vírgula 8 2 7 7" xfId="15366"/>
    <cellStyle name="Vírgula 8 2 7 7 2" xfId="29645"/>
    <cellStyle name="Vírgula 8 2 7 7 3" xfId="43923"/>
    <cellStyle name="Vírgula 8 2 7 8" xfId="11744"/>
    <cellStyle name="Vírgula 8 2 7 9" xfId="26023"/>
    <cellStyle name="Vírgula 8 2 8" xfId="1301"/>
    <cellStyle name="Vírgula 8 2 8 2" xfId="7503"/>
    <cellStyle name="Vírgula 8 2 8 2 2" xfId="10300"/>
    <cellStyle name="Vírgula 8 2 8 2 2 2" xfId="24579"/>
    <cellStyle name="Vírgula 8 2 8 2 2 3" xfId="38857"/>
    <cellStyle name="Vírgula 8 2 8 2 2 4" xfId="53135"/>
    <cellStyle name="Vírgula 8 2 8 2 3" xfId="21809"/>
    <cellStyle name="Vírgula 8 2 8 2 3 2" xfId="36088"/>
    <cellStyle name="Vírgula 8 2 8 2 3 3" xfId="50366"/>
    <cellStyle name="Vírgula 8 2 8 2 4" xfId="13922"/>
    <cellStyle name="Vírgula 8 2 8 2 5" xfId="28201"/>
    <cellStyle name="Vírgula 8 2 8 2 6" xfId="42479"/>
    <cellStyle name="Vírgula 8 2 8 3" xfId="7504"/>
    <cellStyle name="Vírgula 8 2 8 3 2" xfId="21810"/>
    <cellStyle name="Vírgula 8 2 8 3 3" xfId="36089"/>
    <cellStyle name="Vírgula 8 2 8 3 4" xfId="50367"/>
    <cellStyle name="Vírgula 8 2 8 4" xfId="3242"/>
    <cellStyle name="Vírgula 8 2 8 4 2" xfId="17556"/>
    <cellStyle name="Vírgula 8 2 8 4 3" xfId="31835"/>
    <cellStyle name="Vírgula 8 2 8 4 4" xfId="46113"/>
    <cellStyle name="Vírgula 8 2 8 5" xfId="8461"/>
    <cellStyle name="Vírgula 8 2 8 5 2" xfId="22767"/>
    <cellStyle name="Vírgula 8 2 8 5 3" xfId="37046"/>
    <cellStyle name="Vírgula 8 2 8 5 4" xfId="51324"/>
    <cellStyle name="Vírgula 8 2 8 6" xfId="15733"/>
    <cellStyle name="Vírgula 8 2 8 6 2" xfId="30012"/>
    <cellStyle name="Vírgula 8 2 8 6 3" xfId="44290"/>
    <cellStyle name="Vírgula 8 2 8 7" xfId="12111"/>
    <cellStyle name="Vírgula 8 2 8 8" xfId="26390"/>
    <cellStyle name="Vírgula 8 2 8 9" xfId="40668"/>
    <cellStyle name="Vírgula 8 2 9" xfId="245"/>
    <cellStyle name="Vírgula 8 2 9 2" xfId="7505"/>
    <cellStyle name="Vírgula 8 2 9 2 2" xfId="9567"/>
    <cellStyle name="Vírgula 8 2 9 2 2 2" xfId="23846"/>
    <cellStyle name="Vírgula 8 2 9 2 2 3" xfId="38124"/>
    <cellStyle name="Vírgula 8 2 9 2 2 4" xfId="52402"/>
    <cellStyle name="Vírgula 8 2 9 2 3" xfId="21811"/>
    <cellStyle name="Vírgula 8 2 9 2 3 2" xfId="36090"/>
    <cellStyle name="Vírgula 8 2 9 2 3 3" xfId="50368"/>
    <cellStyle name="Vírgula 8 2 9 2 4" xfId="13189"/>
    <cellStyle name="Vírgula 8 2 9 2 5" xfId="27468"/>
    <cellStyle name="Vírgula 8 2 9 2 6" xfId="41746"/>
    <cellStyle name="Vírgula 8 2 9 3" xfId="7506"/>
    <cellStyle name="Vírgula 8 2 9 3 2" xfId="21812"/>
    <cellStyle name="Vírgula 8 2 9 3 3" xfId="36091"/>
    <cellStyle name="Vírgula 8 2 9 3 4" xfId="50369"/>
    <cellStyle name="Vírgula 8 2 9 4" xfId="2509"/>
    <cellStyle name="Vírgula 8 2 9 4 2" xfId="16823"/>
    <cellStyle name="Vírgula 8 2 9 4 3" xfId="31102"/>
    <cellStyle name="Vírgula 8 2 9 4 4" xfId="45380"/>
    <cellStyle name="Vírgula 8 2 9 5" xfId="7728"/>
    <cellStyle name="Vírgula 8 2 9 5 2" xfId="22034"/>
    <cellStyle name="Vírgula 8 2 9 5 3" xfId="36313"/>
    <cellStyle name="Vírgula 8 2 9 5 4" xfId="50591"/>
    <cellStyle name="Vírgula 8 2 9 6" xfId="15000"/>
    <cellStyle name="Vírgula 8 2 9 6 2" xfId="29279"/>
    <cellStyle name="Vírgula 8 2 9 6 3" xfId="43557"/>
    <cellStyle name="Vírgula 8 2 9 7" xfId="11378"/>
    <cellStyle name="Vírgula 8 2 9 8" xfId="25657"/>
    <cellStyle name="Vírgula 8 2 9 9" xfId="39935"/>
    <cellStyle name="Vírgula 8 20" xfId="25586"/>
    <cellStyle name="Vírgula 8 21" xfId="39864"/>
    <cellStyle name="Vírgula 8 3" xfId="143"/>
    <cellStyle name="Vírgula 8 3 10" xfId="2142"/>
    <cellStyle name="Vírgula 8 3 10 2" xfId="7507"/>
    <cellStyle name="Vírgula 8 3 10 2 2" xfId="11038"/>
    <cellStyle name="Vírgula 8 3 10 2 2 2" xfId="25317"/>
    <cellStyle name="Vírgula 8 3 10 2 2 3" xfId="39595"/>
    <cellStyle name="Vírgula 8 3 10 2 2 4" xfId="53873"/>
    <cellStyle name="Vírgula 8 3 10 2 3" xfId="21813"/>
    <cellStyle name="Vírgula 8 3 10 2 3 2" xfId="36092"/>
    <cellStyle name="Vírgula 8 3 10 2 3 3" xfId="50370"/>
    <cellStyle name="Vírgula 8 3 10 2 4" xfId="14660"/>
    <cellStyle name="Vírgula 8 3 10 2 5" xfId="28939"/>
    <cellStyle name="Vírgula 8 3 10 2 6" xfId="43217"/>
    <cellStyle name="Vírgula 8 3 10 3" xfId="7508"/>
    <cellStyle name="Vírgula 8 3 10 3 2" xfId="21814"/>
    <cellStyle name="Vírgula 8 3 10 3 3" xfId="36093"/>
    <cellStyle name="Vírgula 8 3 10 3 4" xfId="50371"/>
    <cellStyle name="Vírgula 8 3 10 4" xfId="3983"/>
    <cellStyle name="Vírgula 8 3 10 4 2" xfId="18294"/>
    <cellStyle name="Vírgula 8 3 10 4 3" xfId="32573"/>
    <cellStyle name="Vírgula 8 3 10 4 4" xfId="46851"/>
    <cellStyle name="Vírgula 8 3 10 5" xfId="9199"/>
    <cellStyle name="Vírgula 8 3 10 5 2" xfId="23505"/>
    <cellStyle name="Vírgula 8 3 10 5 3" xfId="37784"/>
    <cellStyle name="Vírgula 8 3 10 5 4" xfId="52062"/>
    <cellStyle name="Vírgula 8 3 10 6" xfId="16471"/>
    <cellStyle name="Vírgula 8 3 10 6 2" xfId="30750"/>
    <cellStyle name="Vírgula 8 3 10 6 3" xfId="45028"/>
    <cellStyle name="Vírgula 8 3 10 7" xfId="12849"/>
    <cellStyle name="Vírgula 8 3 10 8" xfId="27128"/>
    <cellStyle name="Vírgula 8 3 10 9" xfId="41406"/>
    <cellStyle name="Vírgula 8 3 11" xfId="2291"/>
    <cellStyle name="Vírgula 8 3 11 2" xfId="7509"/>
    <cellStyle name="Vírgula 8 3 11 2 2" xfId="11174"/>
    <cellStyle name="Vírgula 8 3 11 2 2 2" xfId="25453"/>
    <cellStyle name="Vírgula 8 3 11 2 2 3" xfId="39731"/>
    <cellStyle name="Vírgula 8 3 11 2 2 4" xfId="54009"/>
    <cellStyle name="Vírgula 8 3 11 2 3" xfId="21815"/>
    <cellStyle name="Vírgula 8 3 11 2 3 2" xfId="36094"/>
    <cellStyle name="Vírgula 8 3 11 2 3 3" xfId="50372"/>
    <cellStyle name="Vírgula 8 3 11 2 4" xfId="14796"/>
    <cellStyle name="Vírgula 8 3 11 2 5" xfId="29075"/>
    <cellStyle name="Vírgula 8 3 11 2 6" xfId="43353"/>
    <cellStyle name="Vírgula 8 3 11 3" xfId="4119"/>
    <cellStyle name="Vírgula 8 3 11 3 2" xfId="18430"/>
    <cellStyle name="Vírgula 8 3 11 3 3" xfId="32709"/>
    <cellStyle name="Vírgula 8 3 11 3 4" xfId="46987"/>
    <cellStyle name="Vírgula 8 3 11 4" xfId="9335"/>
    <cellStyle name="Vírgula 8 3 11 4 2" xfId="23641"/>
    <cellStyle name="Vírgula 8 3 11 4 3" xfId="37920"/>
    <cellStyle name="Vírgula 8 3 11 4 4" xfId="52198"/>
    <cellStyle name="Vírgula 8 3 11 5" xfId="16607"/>
    <cellStyle name="Vírgula 8 3 11 5 2" xfId="30886"/>
    <cellStyle name="Vírgula 8 3 11 5 3" xfId="45164"/>
    <cellStyle name="Vírgula 8 3 11 6" xfId="12985"/>
    <cellStyle name="Vírgula 8 3 11 7" xfId="27264"/>
    <cellStyle name="Vírgula 8 3 11 8" xfId="41542"/>
    <cellStyle name="Vírgula 8 3 12" xfId="2426"/>
    <cellStyle name="Vírgula 8 3 12 2" xfId="7510"/>
    <cellStyle name="Vírgula 8 3 12 2 2" xfId="21816"/>
    <cellStyle name="Vírgula 8 3 12 2 3" xfId="36095"/>
    <cellStyle name="Vírgula 8 3 12 2 4" xfId="50373"/>
    <cellStyle name="Vírgula 8 3 12 3" xfId="9523"/>
    <cellStyle name="Vírgula 8 3 12 3 2" xfId="23802"/>
    <cellStyle name="Vírgula 8 3 12 3 3" xfId="38080"/>
    <cellStyle name="Vírgula 8 3 12 3 4" xfId="52358"/>
    <cellStyle name="Vírgula 8 3 12 4" xfId="16742"/>
    <cellStyle name="Vírgula 8 3 12 4 2" xfId="31021"/>
    <cellStyle name="Vírgula 8 3 12 4 3" xfId="45299"/>
    <cellStyle name="Vírgula 8 3 12 5" xfId="13145"/>
    <cellStyle name="Vírgula 8 3 12 6" xfId="27424"/>
    <cellStyle name="Vírgula 8 3 12 7" xfId="41702"/>
    <cellStyle name="Vírgula 8 3 13" xfId="7511"/>
    <cellStyle name="Vírgula 8 3 13 2" xfId="21817"/>
    <cellStyle name="Vírgula 8 3 13 3" xfId="36096"/>
    <cellStyle name="Vírgula 8 3 13 4" xfId="50374"/>
    <cellStyle name="Vírgula 8 3 14" xfId="2463"/>
    <cellStyle name="Vírgula 8 3 14 2" xfId="16779"/>
    <cellStyle name="Vírgula 8 3 14 3" xfId="31058"/>
    <cellStyle name="Vírgula 8 3 14 4" xfId="45336"/>
    <cellStyle name="Vírgula 8 3 15" xfId="7684"/>
    <cellStyle name="Vírgula 8 3 15 2" xfId="21990"/>
    <cellStyle name="Vírgula 8 3 15 3" xfId="36269"/>
    <cellStyle name="Vírgula 8 3 15 4" xfId="50547"/>
    <cellStyle name="Vírgula 8 3 16" xfId="14956"/>
    <cellStyle name="Vírgula 8 3 16 2" xfId="29235"/>
    <cellStyle name="Vírgula 8 3 16 3" xfId="43513"/>
    <cellStyle name="Vírgula 8 3 17" xfId="11334"/>
    <cellStyle name="Vírgula 8 3 18" xfId="25613"/>
    <cellStyle name="Vírgula 8 3 19" xfId="39891"/>
    <cellStyle name="Vírgula 8 3 2" xfId="591"/>
    <cellStyle name="Vírgula 8 3 2 10" xfId="7869"/>
    <cellStyle name="Vírgula 8 3 2 10 2" xfId="22175"/>
    <cellStyle name="Vírgula 8 3 2 10 3" xfId="36454"/>
    <cellStyle name="Vírgula 8 3 2 10 4" xfId="50732"/>
    <cellStyle name="Vírgula 8 3 2 11" xfId="15141"/>
    <cellStyle name="Vírgula 8 3 2 11 2" xfId="29420"/>
    <cellStyle name="Vírgula 8 3 2 11 3" xfId="43698"/>
    <cellStyle name="Vírgula 8 3 2 12" xfId="11519"/>
    <cellStyle name="Vírgula 8 3 2 13" xfId="25798"/>
    <cellStyle name="Vírgula 8 3 2 14" xfId="40076"/>
    <cellStyle name="Vírgula 8 3 2 2" xfId="734"/>
    <cellStyle name="Vírgula 8 3 2 2 10" xfId="25933"/>
    <cellStyle name="Vírgula 8 3 2 2 11" xfId="40211"/>
    <cellStyle name="Vírgula 8 3 2 2 2" xfId="1199"/>
    <cellStyle name="Vírgula 8 3 2 2 2 10" xfId="40578"/>
    <cellStyle name="Vírgula 8 3 2 2 2 2" xfId="1967"/>
    <cellStyle name="Vírgula 8 3 2 2 2 2 2" xfId="7512"/>
    <cellStyle name="Vírgula 8 3 2 2 2 2 2 2" xfId="10966"/>
    <cellStyle name="Vírgula 8 3 2 2 2 2 2 2 2" xfId="25245"/>
    <cellStyle name="Vírgula 8 3 2 2 2 2 2 2 3" xfId="39523"/>
    <cellStyle name="Vírgula 8 3 2 2 2 2 2 2 4" xfId="53801"/>
    <cellStyle name="Vírgula 8 3 2 2 2 2 2 3" xfId="21818"/>
    <cellStyle name="Vírgula 8 3 2 2 2 2 2 3 2" xfId="36097"/>
    <cellStyle name="Vírgula 8 3 2 2 2 2 2 3 3" xfId="50375"/>
    <cellStyle name="Vírgula 8 3 2 2 2 2 2 4" xfId="14588"/>
    <cellStyle name="Vírgula 8 3 2 2 2 2 2 5" xfId="28867"/>
    <cellStyle name="Vírgula 8 3 2 2 2 2 2 6" xfId="43145"/>
    <cellStyle name="Vírgula 8 3 2 2 2 2 3" xfId="7513"/>
    <cellStyle name="Vírgula 8 3 2 2 2 2 3 2" xfId="21819"/>
    <cellStyle name="Vírgula 8 3 2 2 2 2 3 3" xfId="36098"/>
    <cellStyle name="Vírgula 8 3 2 2 2 2 3 4" xfId="50376"/>
    <cellStyle name="Vírgula 8 3 2 2 2 2 4" xfId="3908"/>
    <cellStyle name="Vírgula 8 3 2 2 2 2 4 2" xfId="18222"/>
    <cellStyle name="Vírgula 8 3 2 2 2 2 4 3" xfId="32501"/>
    <cellStyle name="Vírgula 8 3 2 2 2 2 4 4" xfId="46779"/>
    <cellStyle name="Vírgula 8 3 2 2 2 2 5" xfId="9127"/>
    <cellStyle name="Vírgula 8 3 2 2 2 2 5 2" xfId="23433"/>
    <cellStyle name="Vírgula 8 3 2 2 2 2 5 3" xfId="37712"/>
    <cellStyle name="Vírgula 8 3 2 2 2 2 5 4" xfId="51990"/>
    <cellStyle name="Vírgula 8 3 2 2 2 2 6" xfId="16399"/>
    <cellStyle name="Vírgula 8 3 2 2 2 2 6 2" xfId="30678"/>
    <cellStyle name="Vírgula 8 3 2 2 2 2 6 3" xfId="44956"/>
    <cellStyle name="Vírgula 8 3 2 2 2 2 7" xfId="12777"/>
    <cellStyle name="Vírgula 8 3 2 2 2 2 8" xfId="27056"/>
    <cellStyle name="Vírgula 8 3 2 2 2 2 9" xfId="41334"/>
    <cellStyle name="Vírgula 8 3 2 2 2 3" xfId="7514"/>
    <cellStyle name="Vírgula 8 3 2 2 2 3 2" xfId="10210"/>
    <cellStyle name="Vírgula 8 3 2 2 2 3 2 2" xfId="24489"/>
    <cellStyle name="Vírgula 8 3 2 2 2 3 2 3" xfId="38767"/>
    <cellStyle name="Vírgula 8 3 2 2 2 3 2 4" xfId="53045"/>
    <cellStyle name="Vírgula 8 3 2 2 2 3 3" xfId="21820"/>
    <cellStyle name="Vírgula 8 3 2 2 2 3 3 2" xfId="36099"/>
    <cellStyle name="Vírgula 8 3 2 2 2 3 3 3" xfId="50377"/>
    <cellStyle name="Vírgula 8 3 2 2 2 3 4" xfId="13832"/>
    <cellStyle name="Vírgula 8 3 2 2 2 3 5" xfId="28111"/>
    <cellStyle name="Vírgula 8 3 2 2 2 3 6" xfId="42389"/>
    <cellStyle name="Vírgula 8 3 2 2 2 4" xfId="7515"/>
    <cellStyle name="Vírgula 8 3 2 2 2 4 2" xfId="21821"/>
    <cellStyle name="Vírgula 8 3 2 2 2 4 3" xfId="36100"/>
    <cellStyle name="Vírgula 8 3 2 2 2 4 4" xfId="50378"/>
    <cellStyle name="Vírgula 8 3 2 2 2 5" xfId="3152"/>
    <cellStyle name="Vírgula 8 3 2 2 2 5 2" xfId="17466"/>
    <cellStyle name="Vírgula 8 3 2 2 2 5 3" xfId="31745"/>
    <cellStyle name="Vírgula 8 3 2 2 2 5 4" xfId="46023"/>
    <cellStyle name="Vírgula 8 3 2 2 2 6" xfId="8371"/>
    <cellStyle name="Vírgula 8 3 2 2 2 6 2" xfId="22677"/>
    <cellStyle name="Vírgula 8 3 2 2 2 6 3" xfId="36956"/>
    <cellStyle name="Vírgula 8 3 2 2 2 6 4" xfId="51234"/>
    <cellStyle name="Vírgula 8 3 2 2 2 7" xfId="15643"/>
    <cellStyle name="Vírgula 8 3 2 2 2 7 2" xfId="29922"/>
    <cellStyle name="Vírgula 8 3 2 2 2 7 3" xfId="44200"/>
    <cellStyle name="Vírgula 8 3 2 2 2 8" xfId="12021"/>
    <cellStyle name="Vírgula 8 3 2 2 2 9" xfId="26300"/>
    <cellStyle name="Vírgula 8 3 2 2 3" xfId="1966"/>
    <cellStyle name="Vírgula 8 3 2 2 3 2" xfId="7516"/>
    <cellStyle name="Vírgula 8 3 2 2 3 2 2" xfId="10965"/>
    <cellStyle name="Vírgula 8 3 2 2 3 2 2 2" xfId="25244"/>
    <cellStyle name="Vírgula 8 3 2 2 3 2 2 3" xfId="39522"/>
    <cellStyle name="Vírgula 8 3 2 2 3 2 2 4" xfId="53800"/>
    <cellStyle name="Vírgula 8 3 2 2 3 2 3" xfId="21822"/>
    <cellStyle name="Vírgula 8 3 2 2 3 2 3 2" xfId="36101"/>
    <cellStyle name="Vírgula 8 3 2 2 3 2 3 3" xfId="50379"/>
    <cellStyle name="Vírgula 8 3 2 2 3 2 4" xfId="14587"/>
    <cellStyle name="Vírgula 8 3 2 2 3 2 5" xfId="28866"/>
    <cellStyle name="Vírgula 8 3 2 2 3 2 6" xfId="43144"/>
    <cellStyle name="Vírgula 8 3 2 2 3 3" xfId="7517"/>
    <cellStyle name="Vírgula 8 3 2 2 3 3 2" xfId="21823"/>
    <cellStyle name="Vírgula 8 3 2 2 3 3 3" xfId="36102"/>
    <cellStyle name="Vírgula 8 3 2 2 3 3 4" xfId="50380"/>
    <cellStyle name="Vírgula 8 3 2 2 3 4" xfId="3907"/>
    <cellStyle name="Vírgula 8 3 2 2 3 4 2" xfId="18221"/>
    <cellStyle name="Vírgula 8 3 2 2 3 4 3" xfId="32500"/>
    <cellStyle name="Vírgula 8 3 2 2 3 4 4" xfId="46778"/>
    <cellStyle name="Vírgula 8 3 2 2 3 5" xfId="9126"/>
    <cellStyle name="Vírgula 8 3 2 2 3 5 2" xfId="23432"/>
    <cellStyle name="Vírgula 8 3 2 2 3 5 3" xfId="37711"/>
    <cellStyle name="Vírgula 8 3 2 2 3 5 4" xfId="51989"/>
    <cellStyle name="Vírgula 8 3 2 2 3 6" xfId="16398"/>
    <cellStyle name="Vírgula 8 3 2 2 3 6 2" xfId="30677"/>
    <cellStyle name="Vírgula 8 3 2 2 3 6 3" xfId="44955"/>
    <cellStyle name="Vírgula 8 3 2 2 3 7" xfId="12776"/>
    <cellStyle name="Vírgula 8 3 2 2 3 8" xfId="27055"/>
    <cellStyle name="Vírgula 8 3 2 2 3 9" xfId="41333"/>
    <cellStyle name="Vírgula 8 3 2 2 4" xfId="7518"/>
    <cellStyle name="Vírgula 8 3 2 2 4 2" xfId="9843"/>
    <cellStyle name="Vírgula 8 3 2 2 4 2 2" xfId="24122"/>
    <cellStyle name="Vírgula 8 3 2 2 4 2 3" xfId="38400"/>
    <cellStyle name="Vírgula 8 3 2 2 4 2 4" xfId="52678"/>
    <cellStyle name="Vírgula 8 3 2 2 4 3" xfId="21824"/>
    <cellStyle name="Vírgula 8 3 2 2 4 3 2" xfId="36103"/>
    <cellStyle name="Vírgula 8 3 2 2 4 3 3" xfId="50381"/>
    <cellStyle name="Vírgula 8 3 2 2 4 4" xfId="13465"/>
    <cellStyle name="Vírgula 8 3 2 2 4 5" xfId="27744"/>
    <cellStyle name="Vírgula 8 3 2 2 4 6" xfId="42022"/>
    <cellStyle name="Vírgula 8 3 2 2 5" xfId="7519"/>
    <cellStyle name="Vírgula 8 3 2 2 5 2" xfId="21825"/>
    <cellStyle name="Vírgula 8 3 2 2 5 3" xfId="36104"/>
    <cellStyle name="Vírgula 8 3 2 2 5 4" xfId="50382"/>
    <cellStyle name="Vírgula 8 3 2 2 6" xfId="2785"/>
    <cellStyle name="Vírgula 8 3 2 2 6 2" xfId="17099"/>
    <cellStyle name="Vírgula 8 3 2 2 6 3" xfId="31378"/>
    <cellStyle name="Vírgula 8 3 2 2 6 4" xfId="45656"/>
    <cellStyle name="Vírgula 8 3 2 2 7" xfId="8004"/>
    <cellStyle name="Vírgula 8 3 2 2 7 2" xfId="22310"/>
    <cellStyle name="Vírgula 8 3 2 2 7 3" xfId="36589"/>
    <cellStyle name="Vírgula 8 3 2 2 7 4" xfId="50867"/>
    <cellStyle name="Vírgula 8 3 2 2 8" xfId="15276"/>
    <cellStyle name="Vírgula 8 3 2 2 8 2" xfId="29555"/>
    <cellStyle name="Vírgula 8 3 2 2 8 3" xfId="43833"/>
    <cellStyle name="Vírgula 8 3 2 2 9" xfId="11654"/>
    <cellStyle name="Vírgula 8 3 2 3" xfId="887"/>
    <cellStyle name="Vírgula 8 3 2 3 10" xfId="40349"/>
    <cellStyle name="Vírgula 8 3 2 3 2" xfId="1968"/>
    <cellStyle name="Vírgula 8 3 2 3 2 2" xfId="7520"/>
    <cellStyle name="Vírgula 8 3 2 3 2 2 2" xfId="10967"/>
    <cellStyle name="Vírgula 8 3 2 3 2 2 2 2" xfId="25246"/>
    <cellStyle name="Vírgula 8 3 2 3 2 2 2 3" xfId="39524"/>
    <cellStyle name="Vírgula 8 3 2 3 2 2 2 4" xfId="53802"/>
    <cellStyle name="Vírgula 8 3 2 3 2 2 3" xfId="21826"/>
    <cellStyle name="Vírgula 8 3 2 3 2 2 3 2" xfId="36105"/>
    <cellStyle name="Vírgula 8 3 2 3 2 2 3 3" xfId="50383"/>
    <cellStyle name="Vírgula 8 3 2 3 2 2 4" xfId="14589"/>
    <cellStyle name="Vírgula 8 3 2 3 2 2 5" xfId="28868"/>
    <cellStyle name="Vírgula 8 3 2 3 2 2 6" xfId="43146"/>
    <cellStyle name="Vírgula 8 3 2 3 2 3" xfId="7521"/>
    <cellStyle name="Vírgula 8 3 2 3 2 3 2" xfId="21827"/>
    <cellStyle name="Vírgula 8 3 2 3 2 3 3" xfId="36106"/>
    <cellStyle name="Vírgula 8 3 2 3 2 3 4" xfId="50384"/>
    <cellStyle name="Vírgula 8 3 2 3 2 4" xfId="3909"/>
    <cellStyle name="Vírgula 8 3 2 3 2 4 2" xfId="18223"/>
    <cellStyle name="Vírgula 8 3 2 3 2 4 3" xfId="32502"/>
    <cellStyle name="Vírgula 8 3 2 3 2 4 4" xfId="46780"/>
    <cellStyle name="Vírgula 8 3 2 3 2 5" xfId="9128"/>
    <cellStyle name="Vírgula 8 3 2 3 2 5 2" xfId="23434"/>
    <cellStyle name="Vírgula 8 3 2 3 2 5 3" xfId="37713"/>
    <cellStyle name="Vírgula 8 3 2 3 2 5 4" xfId="51991"/>
    <cellStyle name="Vírgula 8 3 2 3 2 6" xfId="16400"/>
    <cellStyle name="Vírgula 8 3 2 3 2 6 2" xfId="30679"/>
    <cellStyle name="Vírgula 8 3 2 3 2 6 3" xfId="44957"/>
    <cellStyle name="Vírgula 8 3 2 3 2 7" xfId="12778"/>
    <cellStyle name="Vírgula 8 3 2 3 2 8" xfId="27057"/>
    <cellStyle name="Vírgula 8 3 2 3 2 9" xfId="41335"/>
    <cellStyle name="Vírgula 8 3 2 3 3" xfId="7522"/>
    <cellStyle name="Vírgula 8 3 2 3 3 2" xfId="9981"/>
    <cellStyle name="Vírgula 8 3 2 3 3 2 2" xfId="24260"/>
    <cellStyle name="Vírgula 8 3 2 3 3 2 3" xfId="38538"/>
    <cellStyle name="Vírgula 8 3 2 3 3 2 4" xfId="52816"/>
    <cellStyle name="Vírgula 8 3 2 3 3 3" xfId="21828"/>
    <cellStyle name="Vírgula 8 3 2 3 3 3 2" xfId="36107"/>
    <cellStyle name="Vírgula 8 3 2 3 3 3 3" xfId="50385"/>
    <cellStyle name="Vírgula 8 3 2 3 3 4" xfId="13603"/>
    <cellStyle name="Vírgula 8 3 2 3 3 5" xfId="27882"/>
    <cellStyle name="Vírgula 8 3 2 3 3 6" xfId="42160"/>
    <cellStyle name="Vírgula 8 3 2 3 4" xfId="7523"/>
    <cellStyle name="Vírgula 8 3 2 3 4 2" xfId="21829"/>
    <cellStyle name="Vírgula 8 3 2 3 4 3" xfId="36108"/>
    <cellStyle name="Vírgula 8 3 2 3 4 4" xfId="50386"/>
    <cellStyle name="Vírgula 8 3 2 3 5" xfId="2923"/>
    <cellStyle name="Vírgula 8 3 2 3 5 2" xfId="17237"/>
    <cellStyle name="Vírgula 8 3 2 3 5 3" xfId="31516"/>
    <cellStyle name="Vírgula 8 3 2 3 5 4" xfId="45794"/>
    <cellStyle name="Vírgula 8 3 2 3 6" xfId="8142"/>
    <cellStyle name="Vírgula 8 3 2 3 6 2" xfId="22448"/>
    <cellStyle name="Vírgula 8 3 2 3 6 3" xfId="36727"/>
    <cellStyle name="Vírgula 8 3 2 3 6 4" xfId="51005"/>
    <cellStyle name="Vírgula 8 3 2 3 7" xfId="15414"/>
    <cellStyle name="Vírgula 8 3 2 3 7 2" xfId="29693"/>
    <cellStyle name="Vírgula 8 3 2 3 7 3" xfId="43971"/>
    <cellStyle name="Vírgula 8 3 2 3 8" xfId="11792"/>
    <cellStyle name="Vírgula 8 3 2 3 9" xfId="26071"/>
    <cellStyle name="Vírgula 8 3 2 4" xfId="1965"/>
    <cellStyle name="Vírgula 8 3 2 4 2" xfId="7524"/>
    <cellStyle name="Vírgula 8 3 2 4 2 2" xfId="10964"/>
    <cellStyle name="Vírgula 8 3 2 4 2 2 2" xfId="25243"/>
    <cellStyle name="Vírgula 8 3 2 4 2 2 3" xfId="39521"/>
    <cellStyle name="Vírgula 8 3 2 4 2 2 4" xfId="53799"/>
    <cellStyle name="Vírgula 8 3 2 4 2 3" xfId="21830"/>
    <cellStyle name="Vírgula 8 3 2 4 2 3 2" xfId="36109"/>
    <cellStyle name="Vírgula 8 3 2 4 2 3 3" xfId="50387"/>
    <cellStyle name="Vírgula 8 3 2 4 2 4" xfId="14586"/>
    <cellStyle name="Vírgula 8 3 2 4 2 5" xfId="28865"/>
    <cellStyle name="Vírgula 8 3 2 4 2 6" xfId="43143"/>
    <cellStyle name="Vírgula 8 3 2 4 3" xfId="7525"/>
    <cellStyle name="Vírgula 8 3 2 4 3 2" xfId="21831"/>
    <cellStyle name="Vírgula 8 3 2 4 3 3" xfId="36110"/>
    <cellStyle name="Vírgula 8 3 2 4 3 4" xfId="50388"/>
    <cellStyle name="Vírgula 8 3 2 4 4" xfId="3906"/>
    <cellStyle name="Vírgula 8 3 2 4 4 2" xfId="18220"/>
    <cellStyle name="Vírgula 8 3 2 4 4 3" xfId="32499"/>
    <cellStyle name="Vírgula 8 3 2 4 4 4" xfId="46777"/>
    <cellStyle name="Vírgula 8 3 2 4 5" xfId="9125"/>
    <cellStyle name="Vírgula 8 3 2 4 5 2" xfId="23431"/>
    <cellStyle name="Vírgula 8 3 2 4 5 3" xfId="37710"/>
    <cellStyle name="Vírgula 8 3 2 4 5 4" xfId="51988"/>
    <cellStyle name="Vírgula 8 3 2 4 6" xfId="16397"/>
    <cellStyle name="Vírgula 8 3 2 4 6 2" xfId="30676"/>
    <cellStyle name="Vírgula 8 3 2 4 6 3" xfId="44954"/>
    <cellStyle name="Vírgula 8 3 2 4 7" xfId="12775"/>
    <cellStyle name="Vírgula 8 3 2 4 8" xfId="27054"/>
    <cellStyle name="Vírgula 8 3 2 4 9" xfId="41332"/>
    <cellStyle name="Vírgula 8 3 2 5" xfId="2194"/>
    <cellStyle name="Vírgula 8 3 2 5 2" xfId="7526"/>
    <cellStyle name="Vírgula 8 3 2 5 2 2" xfId="11086"/>
    <cellStyle name="Vírgula 8 3 2 5 2 2 2" xfId="25365"/>
    <cellStyle name="Vírgula 8 3 2 5 2 2 3" xfId="39643"/>
    <cellStyle name="Vírgula 8 3 2 5 2 2 4" xfId="53921"/>
    <cellStyle name="Vírgula 8 3 2 5 2 3" xfId="21832"/>
    <cellStyle name="Vírgula 8 3 2 5 2 3 2" xfId="36111"/>
    <cellStyle name="Vírgula 8 3 2 5 2 3 3" xfId="50389"/>
    <cellStyle name="Vírgula 8 3 2 5 2 4" xfId="14708"/>
    <cellStyle name="Vírgula 8 3 2 5 2 5" xfId="28987"/>
    <cellStyle name="Vírgula 8 3 2 5 2 6" xfId="43265"/>
    <cellStyle name="Vírgula 8 3 2 5 3" xfId="7527"/>
    <cellStyle name="Vírgula 8 3 2 5 3 2" xfId="21833"/>
    <cellStyle name="Vírgula 8 3 2 5 3 3" xfId="36112"/>
    <cellStyle name="Vírgula 8 3 2 5 3 4" xfId="50390"/>
    <cellStyle name="Vírgula 8 3 2 5 4" xfId="4031"/>
    <cellStyle name="Vírgula 8 3 2 5 4 2" xfId="18342"/>
    <cellStyle name="Vírgula 8 3 2 5 4 3" xfId="32621"/>
    <cellStyle name="Vírgula 8 3 2 5 4 4" xfId="46899"/>
    <cellStyle name="Vírgula 8 3 2 5 5" xfId="9247"/>
    <cellStyle name="Vírgula 8 3 2 5 5 2" xfId="23553"/>
    <cellStyle name="Vírgula 8 3 2 5 5 3" xfId="37832"/>
    <cellStyle name="Vírgula 8 3 2 5 5 4" xfId="52110"/>
    <cellStyle name="Vírgula 8 3 2 5 6" xfId="16519"/>
    <cellStyle name="Vírgula 8 3 2 5 6 2" xfId="30798"/>
    <cellStyle name="Vírgula 8 3 2 5 6 3" xfId="45076"/>
    <cellStyle name="Vírgula 8 3 2 5 7" xfId="12897"/>
    <cellStyle name="Vírgula 8 3 2 5 8" xfId="27176"/>
    <cellStyle name="Vírgula 8 3 2 5 9" xfId="41454"/>
    <cellStyle name="Vírgula 8 3 2 6" xfId="2338"/>
    <cellStyle name="Vírgula 8 3 2 6 2" xfId="7528"/>
    <cellStyle name="Vírgula 8 3 2 6 2 2" xfId="11221"/>
    <cellStyle name="Vírgula 8 3 2 6 2 2 2" xfId="25500"/>
    <cellStyle name="Vírgula 8 3 2 6 2 2 3" xfId="39778"/>
    <cellStyle name="Vírgula 8 3 2 6 2 2 4" xfId="54056"/>
    <cellStyle name="Vírgula 8 3 2 6 2 3" xfId="21834"/>
    <cellStyle name="Vírgula 8 3 2 6 2 3 2" xfId="36113"/>
    <cellStyle name="Vírgula 8 3 2 6 2 3 3" xfId="50391"/>
    <cellStyle name="Vírgula 8 3 2 6 2 4" xfId="14843"/>
    <cellStyle name="Vírgula 8 3 2 6 2 5" xfId="29122"/>
    <cellStyle name="Vírgula 8 3 2 6 2 6" xfId="43400"/>
    <cellStyle name="Vírgula 8 3 2 6 3" xfId="4166"/>
    <cellStyle name="Vírgula 8 3 2 6 3 2" xfId="18477"/>
    <cellStyle name="Vírgula 8 3 2 6 3 3" xfId="32756"/>
    <cellStyle name="Vírgula 8 3 2 6 3 4" xfId="47034"/>
    <cellStyle name="Vírgula 8 3 2 6 4" xfId="9382"/>
    <cellStyle name="Vírgula 8 3 2 6 4 2" xfId="23688"/>
    <cellStyle name="Vírgula 8 3 2 6 4 3" xfId="37967"/>
    <cellStyle name="Vírgula 8 3 2 6 4 4" xfId="52245"/>
    <cellStyle name="Vírgula 8 3 2 6 5" xfId="16654"/>
    <cellStyle name="Vírgula 8 3 2 6 5 2" xfId="30933"/>
    <cellStyle name="Vírgula 8 3 2 6 5 3" xfId="45211"/>
    <cellStyle name="Vírgula 8 3 2 6 6" xfId="13032"/>
    <cellStyle name="Vírgula 8 3 2 6 7" xfId="27311"/>
    <cellStyle name="Vírgula 8 3 2 6 8" xfId="41589"/>
    <cellStyle name="Vírgula 8 3 2 7" xfId="7529"/>
    <cellStyle name="Vírgula 8 3 2 7 2" xfId="9708"/>
    <cellStyle name="Vírgula 8 3 2 7 2 2" xfId="23987"/>
    <cellStyle name="Vírgula 8 3 2 7 2 3" xfId="38265"/>
    <cellStyle name="Vírgula 8 3 2 7 2 4" xfId="52543"/>
    <cellStyle name="Vírgula 8 3 2 7 3" xfId="21835"/>
    <cellStyle name="Vírgula 8 3 2 7 3 2" xfId="36114"/>
    <cellStyle name="Vírgula 8 3 2 7 3 3" xfId="50392"/>
    <cellStyle name="Vírgula 8 3 2 7 4" xfId="13330"/>
    <cellStyle name="Vírgula 8 3 2 7 5" xfId="27609"/>
    <cellStyle name="Vírgula 8 3 2 7 6" xfId="41887"/>
    <cellStyle name="Vírgula 8 3 2 8" xfId="7530"/>
    <cellStyle name="Vírgula 8 3 2 8 2" xfId="21836"/>
    <cellStyle name="Vírgula 8 3 2 8 3" xfId="36115"/>
    <cellStyle name="Vírgula 8 3 2 8 4" xfId="50393"/>
    <cellStyle name="Vírgula 8 3 2 9" xfId="2650"/>
    <cellStyle name="Vírgula 8 3 2 9 2" xfId="16964"/>
    <cellStyle name="Vírgula 8 3 2 9 3" xfId="31243"/>
    <cellStyle name="Vírgula 8 3 2 9 4" xfId="45521"/>
    <cellStyle name="Vírgula 8 3 3" xfId="636"/>
    <cellStyle name="Vírgula 8 3 3 10" xfId="7912"/>
    <cellStyle name="Vírgula 8 3 3 10 2" xfId="22218"/>
    <cellStyle name="Vírgula 8 3 3 10 3" xfId="36497"/>
    <cellStyle name="Vírgula 8 3 3 10 4" xfId="50775"/>
    <cellStyle name="Vírgula 8 3 3 11" xfId="15184"/>
    <cellStyle name="Vírgula 8 3 3 11 2" xfId="29463"/>
    <cellStyle name="Vírgula 8 3 3 11 3" xfId="43741"/>
    <cellStyle name="Vírgula 8 3 3 12" xfId="11562"/>
    <cellStyle name="Vírgula 8 3 3 13" xfId="25841"/>
    <cellStyle name="Vírgula 8 3 3 14" xfId="40119"/>
    <cellStyle name="Vírgula 8 3 3 2" xfId="777"/>
    <cellStyle name="Vírgula 8 3 3 2 10" xfId="25976"/>
    <cellStyle name="Vírgula 8 3 3 2 11" xfId="40254"/>
    <cellStyle name="Vírgula 8 3 3 2 2" xfId="1242"/>
    <cellStyle name="Vírgula 8 3 3 2 2 10" xfId="40621"/>
    <cellStyle name="Vírgula 8 3 3 2 2 2" xfId="1971"/>
    <cellStyle name="Vírgula 8 3 3 2 2 2 2" xfId="7531"/>
    <cellStyle name="Vírgula 8 3 3 2 2 2 2 2" xfId="10970"/>
    <cellStyle name="Vírgula 8 3 3 2 2 2 2 2 2" xfId="25249"/>
    <cellStyle name="Vírgula 8 3 3 2 2 2 2 2 3" xfId="39527"/>
    <cellStyle name="Vírgula 8 3 3 2 2 2 2 2 4" xfId="53805"/>
    <cellStyle name="Vírgula 8 3 3 2 2 2 2 3" xfId="21837"/>
    <cellStyle name="Vírgula 8 3 3 2 2 2 2 3 2" xfId="36116"/>
    <cellStyle name="Vírgula 8 3 3 2 2 2 2 3 3" xfId="50394"/>
    <cellStyle name="Vírgula 8 3 3 2 2 2 2 4" xfId="14592"/>
    <cellStyle name="Vírgula 8 3 3 2 2 2 2 5" xfId="28871"/>
    <cellStyle name="Vírgula 8 3 3 2 2 2 2 6" xfId="43149"/>
    <cellStyle name="Vírgula 8 3 3 2 2 2 3" xfId="7532"/>
    <cellStyle name="Vírgula 8 3 3 2 2 2 3 2" xfId="21838"/>
    <cellStyle name="Vírgula 8 3 3 2 2 2 3 3" xfId="36117"/>
    <cellStyle name="Vírgula 8 3 3 2 2 2 3 4" xfId="50395"/>
    <cellStyle name="Vírgula 8 3 3 2 2 2 4" xfId="3912"/>
    <cellStyle name="Vírgula 8 3 3 2 2 2 4 2" xfId="18226"/>
    <cellStyle name="Vírgula 8 3 3 2 2 2 4 3" xfId="32505"/>
    <cellStyle name="Vírgula 8 3 3 2 2 2 4 4" xfId="46783"/>
    <cellStyle name="Vírgula 8 3 3 2 2 2 5" xfId="9131"/>
    <cellStyle name="Vírgula 8 3 3 2 2 2 5 2" xfId="23437"/>
    <cellStyle name="Vírgula 8 3 3 2 2 2 5 3" xfId="37716"/>
    <cellStyle name="Vírgula 8 3 3 2 2 2 5 4" xfId="51994"/>
    <cellStyle name="Vírgula 8 3 3 2 2 2 6" xfId="16403"/>
    <cellStyle name="Vírgula 8 3 3 2 2 2 6 2" xfId="30682"/>
    <cellStyle name="Vírgula 8 3 3 2 2 2 6 3" xfId="44960"/>
    <cellStyle name="Vírgula 8 3 3 2 2 2 7" xfId="12781"/>
    <cellStyle name="Vírgula 8 3 3 2 2 2 8" xfId="27060"/>
    <cellStyle name="Vírgula 8 3 3 2 2 2 9" xfId="41338"/>
    <cellStyle name="Vírgula 8 3 3 2 2 3" xfId="7533"/>
    <cellStyle name="Vírgula 8 3 3 2 2 3 2" xfId="10253"/>
    <cellStyle name="Vírgula 8 3 3 2 2 3 2 2" xfId="24532"/>
    <cellStyle name="Vírgula 8 3 3 2 2 3 2 3" xfId="38810"/>
    <cellStyle name="Vírgula 8 3 3 2 2 3 2 4" xfId="53088"/>
    <cellStyle name="Vírgula 8 3 3 2 2 3 3" xfId="21839"/>
    <cellStyle name="Vírgula 8 3 3 2 2 3 3 2" xfId="36118"/>
    <cellStyle name="Vírgula 8 3 3 2 2 3 3 3" xfId="50396"/>
    <cellStyle name="Vírgula 8 3 3 2 2 3 4" xfId="13875"/>
    <cellStyle name="Vírgula 8 3 3 2 2 3 5" xfId="28154"/>
    <cellStyle name="Vírgula 8 3 3 2 2 3 6" xfId="42432"/>
    <cellStyle name="Vírgula 8 3 3 2 2 4" xfId="7534"/>
    <cellStyle name="Vírgula 8 3 3 2 2 4 2" xfId="21840"/>
    <cellStyle name="Vírgula 8 3 3 2 2 4 3" xfId="36119"/>
    <cellStyle name="Vírgula 8 3 3 2 2 4 4" xfId="50397"/>
    <cellStyle name="Vírgula 8 3 3 2 2 5" xfId="3195"/>
    <cellStyle name="Vírgula 8 3 3 2 2 5 2" xfId="17509"/>
    <cellStyle name="Vírgula 8 3 3 2 2 5 3" xfId="31788"/>
    <cellStyle name="Vírgula 8 3 3 2 2 5 4" xfId="46066"/>
    <cellStyle name="Vírgula 8 3 3 2 2 6" xfId="8414"/>
    <cellStyle name="Vírgula 8 3 3 2 2 6 2" xfId="22720"/>
    <cellStyle name="Vírgula 8 3 3 2 2 6 3" xfId="36999"/>
    <cellStyle name="Vírgula 8 3 3 2 2 6 4" xfId="51277"/>
    <cellStyle name="Vírgula 8 3 3 2 2 7" xfId="15686"/>
    <cellStyle name="Vírgula 8 3 3 2 2 7 2" xfId="29965"/>
    <cellStyle name="Vírgula 8 3 3 2 2 7 3" xfId="44243"/>
    <cellStyle name="Vírgula 8 3 3 2 2 8" xfId="12064"/>
    <cellStyle name="Vírgula 8 3 3 2 2 9" xfId="26343"/>
    <cellStyle name="Vírgula 8 3 3 2 3" xfId="1970"/>
    <cellStyle name="Vírgula 8 3 3 2 3 2" xfId="7535"/>
    <cellStyle name="Vírgula 8 3 3 2 3 2 2" xfId="10969"/>
    <cellStyle name="Vírgula 8 3 3 2 3 2 2 2" xfId="25248"/>
    <cellStyle name="Vírgula 8 3 3 2 3 2 2 3" xfId="39526"/>
    <cellStyle name="Vírgula 8 3 3 2 3 2 2 4" xfId="53804"/>
    <cellStyle name="Vírgula 8 3 3 2 3 2 3" xfId="21841"/>
    <cellStyle name="Vírgula 8 3 3 2 3 2 3 2" xfId="36120"/>
    <cellStyle name="Vírgula 8 3 3 2 3 2 3 3" xfId="50398"/>
    <cellStyle name="Vírgula 8 3 3 2 3 2 4" xfId="14591"/>
    <cellStyle name="Vírgula 8 3 3 2 3 2 5" xfId="28870"/>
    <cellStyle name="Vírgula 8 3 3 2 3 2 6" xfId="43148"/>
    <cellStyle name="Vírgula 8 3 3 2 3 3" xfId="7536"/>
    <cellStyle name="Vírgula 8 3 3 2 3 3 2" xfId="21842"/>
    <cellStyle name="Vírgula 8 3 3 2 3 3 3" xfId="36121"/>
    <cellStyle name="Vírgula 8 3 3 2 3 3 4" xfId="50399"/>
    <cellStyle name="Vírgula 8 3 3 2 3 4" xfId="3911"/>
    <cellStyle name="Vírgula 8 3 3 2 3 4 2" xfId="18225"/>
    <cellStyle name="Vírgula 8 3 3 2 3 4 3" xfId="32504"/>
    <cellStyle name="Vírgula 8 3 3 2 3 4 4" xfId="46782"/>
    <cellStyle name="Vírgula 8 3 3 2 3 5" xfId="9130"/>
    <cellStyle name="Vírgula 8 3 3 2 3 5 2" xfId="23436"/>
    <cellStyle name="Vírgula 8 3 3 2 3 5 3" xfId="37715"/>
    <cellStyle name="Vírgula 8 3 3 2 3 5 4" xfId="51993"/>
    <cellStyle name="Vírgula 8 3 3 2 3 6" xfId="16402"/>
    <cellStyle name="Vírgula 8 3 3 2 3 6 2" xfId="30681"/>
    <cellStyle name="Vírgula 8 3 3 2 3 6 3" xfId="44959"/>
    <cellStyle name="Vírgula 8 3 3 2 3 7" xfId="12780"/>
    <cellStyle name="Vírgula 8 3 3 2 3 8" xfId="27059"/>
    <cellStyle name="Vírgula 8 3 3 2 3 9" xfId="41337"/>
    <cellStyle name="Vírgula 8 3 3 2 4" xfId="7537"/>
    <cellStyle name="Vírgula 8 3 3 2 4 2" xfId="9886"/>
    <cellStyle name="Vírgula 8 3 3 2 4 2 2" xfId="24165"/>
    <cellStyle name="Vírgula 8 3 3 2 4 2 3" xfId="38443"/>
    <cellStyle name="Vírgula 8 3 3 2 4 2 4" xfId="52721"/>
    <cellStyle name="Vírgula 8 3 3 2 4 3" xfId="21843"/>
    <cellStyle name="Vírgula 8 3 3 2 4 3 2" xfId="36122"/>
    <cellStyle name="Vírgula 8 3 3 2 4 3 3" xfId="50400"/>
    <cellStyle name="Vírgula 8 3 3 2 4 4" xfId="13508"/>
    <cellStyle name="Vírgula 8 3 3 2 4 5" xfId="27787"/>
    <cellStyle name="Vírgula 8 3 3 2 4 6" xfId="42065"/>
    <cellStyle name="Vírgula 8 3 3 2 5" xfId="7538"/>
    <cellStyle name="Vírgula 8 3 3 2 5 2" xfId="21844"/>
    <cellStyle name="Vírgula 8 3 3 2 5 3" xfId="36123"/>
    <cellStyle name="Vírgula 8 3 3 2 5 4" xfId="50401"/>
    <cellStyle name="Vírgula 8 3 3 2 6" xfId="2828"/>
    <cellStyle name="Vírgula 8 3 3 2 6 2" xfId="17142"/>
    <cellStyle name="Vírgula 8 3 3 2 6 3" xfId="31421"/>
    <cellStyle name="Vírgula 8 3 3 2 6 4" xfId="45699"/>
    <cellStyle name="Vírgula 8 3 3 2 7" xfId="8047"/>
    <cellStyle name="Vírgula 8 3 3 2 7 2" xfId="22353"/>
    <cellStyle name="Vírgula 8 3 3 2 7 3" xfId="36632"/>
    <cellStyle name="Vírgula 8 3 3 2 7 4" xfId="50910"/>
    <cellStyle name="Vírgula 8 3 3 2 8" xfId="15319"/>
    <cellStyle name="Vírgula 8 3 3 2 8 2" xfId="29598"/>
    <cellStyle name="Vírgula 8 3 3 2 8 3" xfId="43876"/>
    <cellStyle name="Vírgula 8 3 3 2 9" xfId="11697"/>
    <cellStyle name="Vírgula 8 3 3 3" xfId="930"/>
    <cellStyle name="Vírgula 8 3 3 3 10" xfId="40392"/>
    <cellStyle name="Vírgula 8 3 3 3 2" xfId="1972"/>
    <cellStyle name="Vírgula 8 3 3 3 2 2" xfId="7539"/>
    <cellStyle name="Vírgula 8 3 3 3 2 2 2" xfId="10971"/>
    <cellStyle name="Vírgula 8 3 3 3 2 2 2 2" xfId="25250"/>
    <cellStyle name="Vírgula 8 3 3 3 2 2 2 3" xfId="39528"/>
    <cellStyle name="Vírgula 8 3 3 3 2 2 2 4" xfId="53806"/>
    <cellStyle name="Vírgula 8 3 3 3 2 2 3" xfId="21845"/>
    <cellStyle name="Vírgula 8 3 3 3 2 2 3 2" xfId="36124"/>
    <cellStyle name="Vírgula 8 3 3 3 2 2 3 3" xfId="50402"/>
    <cellStyle name="Vírgula 8 3 3 3 2 2 4" xfId="14593"/>
    <cellStyle name="Vírgula 8 3 3 3 2 2 5" xfId="28872"/>
    <cellStyle name="Vírgula 8 3 3 3 2 2 6" xfId="43150"/>
    <cellStyle name="Vírgula 8 3 3 3 2 3" xfId="7540"/>
    <cellStyle name="Vírgula 8 3 3 3 2 3 2" xfId="21846"/>
    <cellStyle name="Vírgula 8 3 3 3 2 3 3" xfId="36125"/>
    <cellStyle name="Vírgula 8 3 3 3 2 3 4" xfId="50403"/>
    <cellStyle name="Vírgula 8 3 3 3 2 4" xfId="3913"/>
    <cellStyle name="Vírgula 8 3 3 3 2 4 2" xfId="18227"/>
    <cellStyle name="Vírgula 8 3 3 3 2 4 3" xfId="32506"/>
    <cellStyle name="Vírgula 8 3 3 3 2 4 4" xfId="46784"/>
    <cellStyle name="Vírgula 8 3 3 3 2 5" xfId="9132"/>
    <cellStyle name="Vírgula 8 3 3 3 2 5 2" xfId="23438"/>
    <cellStyle name="Vírgula 8 3 3 3 2 5 3" xfId="37717"/>
    <cellStyle name="Vírgula 8 3 3 3 2 5 4" xfId="51995"/>
    <cellStyle name="Vírgula 8 3 3 3 2 6" xfId="16404"/>
    <cellStyle name="Vírgula 8 3 3 3 2 6 2" xfId="30683"/>
    <cellStyle name="Vírgula 8 3 3 3 2 6 3" xfId="44961"/>
    <cellStyle name="Vírgula 8 3 3 3 2 7" xfId="12782"/>
    <cellStyle name="Vírgula 8 3 3 3 2 8" xfId="27061"/>
    <cellStyle name="Vírgula 8 3 3 3 2 9" xfId="41339"/>
    <cellStyle name="Vírgula 8 3 3 3 3" xfId="7541"/>
    <cellStyle name="Vírgula 8 3 3 3 3 2" xfId="10024"/>
    <cellStyle name="Vírgula 8 3 3 3 3 2 2" xfId="24303"/>
    <cellStyle name="Vírgula 8 3 3 3 3 2 3" xfId="38581"/>
    <cellStyle name="Vírgula 8 3 3 3 3 2 4" xfId="52859"/>
    <cellStyle name="Vírgula 8 3 3 3 3 3" xfId="21847"/>
    <cellStyle name="Vírgula 8 3 3 3 3 3 2" xfId="36126"/>
    <cellStyle name="Vírgula 8 3 3 3 3 3 3" xfId="50404"/>
    <cellStyle name="Vírgula 8 3 3 3 3 4" xfId="13646"/>
    <cellStyle name="Vírgula 8 3 3 3 3 5" xfId="27925"/>
    <cellStyle name="Vírgula 8 3 3 3 3 6" xfId="42203"/>
    <cellStyle name="Vírgula 8 3 3 3 4" xfId="7542"/>
    <cellStyle name="Vírgula 8 3 3 3 4 2" xfId="21848"/>
    <cellStyle name="Vírgula 8 3 3 3 4 3" xfId="36127"/>
    <cellStyle name="Vírgula 8 3 3 3 4 4" xfId="50405"/>
    <cellStyle name="Vírgula 8 3 3 3 5" xfId="2966"/>
    <cellStyle name="Vírgula 8 3 3 3 5 2" xfId="17280"/>
    <cellStyle name="Vírgula 8 3 3 3 5 3" xfId="31559"/>
    <cellStyle name="Vírgula 8 3 3 3 5 4" xfId="45837"/>
    <cellStyle name="Vírgula 8 3 3 3 6" xfId="8185"/>
    <cellStyle name="Vírgula 8 3 3 3 6 2" xfId="22491"/>
    <cellStyle name="Vírgula 8 3 3 3 6 3" xfId="36770"/>
    <cellStyle name="Vírgula 8 3 3 3 6 4" xfId="51048"/>
    <cellStyle name="Vírgula 8 3 3 3 7" xfId="15457"/>
    <cellStyle name="Vírgula 8 3 3 3 7 2" xfId="29736"/>
    <cellStyle name="Vírgula 8 3 3 3 7 3" xfId="44014"/>
    <cellStyle name="Vírgula 8 3 3 3 8" xfId="11835"/>
    <cellStyle name="Vírgula 8 3 3 3 9" xfId="26114"/>
    <cellStyle name="Vírgula 8 3 3 4" xfId="1969"/>
    <cellStyle name="Vírgula 8 3 3 4 2" xfId="7543"/>
    <cellStyle name="Vírgula 8 3 3 4 2 2" xfId="10968"/>
    <cellStyle name="Vírgula 8 3 3 4 2 2 2" xfId="25247"/>
    <cellStyle name="Vírgula 8 3 3 4 2 2 3" xfId="39525"/>
    <cellStyle name="Vírgula 8 3 3 4 2 2 4" xfId="53803"/>
    <cellStyle name="Vírgula 8 3 3 4 2 3" xfId="21849"/>
    <cellStyle name="Vírgula 8 3 3 4 2 3 2" xfId="36128"/>
    <cellStyle name="Vírgula 8 3 3 4 2 3 3" xfId="50406"/>
    <cellStyle name="Vírgula 8 3 3 4 2 4" xfId="14590"/>
    <cellStyle name="Vírgula 8 3 3 4 2 5" xfId="28869"/>
    <cellStyle name="Vírgula 8 3 3 4 2 6" xfId="43147"/>
    <cellStyle name="Vírgula 8 3 3 4 3" xfId="7544"/>
    <cellStyle name="Vírgula 8 3 3 4 3 2" xfId="21850"/>
    <cellStyle name="Vírgula 8 3 3 4 3 3" xfId="36129"/>
    <cellStyle name="Vírgula 8 3 3 4 3 4" xfId="50407"/>
    <cellStyle name="Vírgula 8 3 3 4 4" xfId="3910"/>
    <cellStyle name="Vírgula 8 3 3 4 4 2" xfId="18224"/>
    <cellStyle name="Vírgula 8 3 3 4 4 3" xfId="32503"/>
    <cellStyle name="Vírgula 8 3 3 4 4 4" xfId="46781"/>
    <cellStyle name="Vírgula 8 3 3 4 5" xfId="9129"/>
    <cellStyle name="Vírgula 8 3 3 4 5 2" xfId="23435"/>
    <cellStyle name="Vírgula 8 3 3 4 5 3" xfId="37714"/>
    <cellStyle name="Vírgula 8 3 3 4 5 4" xfId="51992"/>
    <cellStyle name="Vírgula 8 3 3 4 6" xfId="16401"/>
    <cellStyle name="Vírgula 8 3 3 4 6 2" xfId="30680"/>
    <cellStyle name="Vírgula 8 3 3 4 6 3" xfId="44958"/>
    <cellStyle name="Vírgula 8 3 3 4 7" xfId="12779"/>
    <cellStyle name="Vírgula 8 3 3 4 8" xfId="27058"/>
    <cellStyle name="Vírgula 8 3 3 4 9" xfId="41336"/>
    <cellStyle name="Vírgula 8 3 3 5" xfId="2237"/>
    <cellStyle name="Vírgula 8 3 3 5 2" xfId="7545"/>
    <cellStyle name="Vírgula 8 3 3 5 2 2" xfId="11129"/>
    <cellStyle name="Vírgula 8 3 3 5 2 2 2" xfId="25408"/>
    <cellStyle name="Vírgula 8 3 3 5 2 2 3" xfId="39686"/>
    <cellStyle name="Vírgula 8 3 3 5 2 2 4" xfId="53964"/>
    <cellStyle name="Vírgula 8 3 3 5 2 3" xfId="21851"/>
    <cellStyle name="Vírgula 8 3 3 5 2 3 2" xfId="36130"/>
    <cellStyle name="Vírgula 8 3 3 5 2 3 3" xfId="50408"/>
    <cellStyle name="Vírgula 8 3 3 5 2 4" xfId="14751"/>
    <cellStyle name="Vírgula 8 3 3 5 2 5" xfId="29030"/>
    <cellStyle name="Vírgula 8 3 3 5 2 6" xfId="43308"/>
    <cellStyle name="Vírgula 8 3 3 5 3" xfId="7546"/>
    <cellStyle name="Vírgula 8 3 3 5 3 2" xfId="21852"/>
    <cellStyle name="Vírgula 8 3 3 5 3 3" xfId="36131"/>
    <cellStyle name="Vírgula 8 3 3 5 3 4" xfId="50409"/>
    <cellStyle name="Vírgula 8 3 3 5 4" xfId="4074"/>
    <cellStyle name="Vírgula 8 3 3 5 4 2" xfId="18385"/>
    <cellStyle name="Vírgula 8 3 3 5 4 3" xfId="32664"/>
    <cellStyle name="Vírgula 8 3 3 5 4 4" xfId="46942"/>
    <cellStyle name="Vírgula 8 3 3 5 5" xfId="9290"/>
    <cellStyle name="Vírgula 8 3 3 5 5 2" xfId="23596"/>
    <cellStyle name="Vírgula 8 3 3 5 5 3" xfId="37875"/>
    <cellStyle name="Vírgula 8 3 3 5 5 4" xfId="52153"/>
    <cellStyle name="Vírgula 8 3 3 5 6" xfId="16562"/>
    <cellStyle name="Vírgula 8 3 3 5 6 2" xfId="30841"/>
    <cellStyle name="Vírgula 8 3 3 5 6 3" xfId="45119"/>
    <cellStyle name="Vírgula 8 3 3 5 7" xfId="12940"/>
    <cellStyle name="Vírgula 8 3 3 5 8" xfId="27219"/>
    <cellStyle name="Vírgula 8 3 3 5 9" xfId="41497"/>
    <cellStyle name="Vírgula 8 3 3 6" xfId="2381"/>
    <cellStyle name="Vírgula 8 3 3 6 2" xfId="7547"/>
    <cellStyle name="Vírgula 8 3 3 6 2 2" xfId="11264"/>
    <cellStyle name="Vírgula 8 3 3 6 2 2 2" xfId="25543"/>
    <cellStyle name="Vírgula 8 3 3 6 2 2 3" xfId="39821"/>
    <cellStyle name="Vírgula 8 3 3 6 2 2 4" xfId="54099"/>
    <cellStyle name="Vírgula 8 3 3 6 2 3" xfId="21853"/>
    <cellStyle name="Vírgula 8 3 3 6 2 3 2" xfId="36132"/>
    <cellStyle name="Vírgula 8 3 3 6 2 3 3" xfId="50410"/>
    <cellStyle name="Vírgula 8 3 3 6 2 4" xfId="14886"/>
    <cellStyle name="Vírgula 8 3 3 6 2 5" xfId="29165"/>
    <cellStyle name="Vírgula 8 3 3 6 2 6" xfId="43443"/>
    <cellStyle name="Vírgula 8 3 3 6 3" xfId="4209"/>
    <cellStyle name="Vírgula 8 3 3 6 3 2" xfId="18520"/>
    <cellStyle name="Vírgula 8 3 3 6 3 3" xfId="32799"/>
    <cellStyle name="Vírgula 8 3 3 6 3 4" xfId="47077"/>
    <cellStyle name="Vírgula 8 3 3 6 4" xfId="9425"/>
    <cellStyle name="Vírgula 8 3 3 6 4 2" xfId="23731"/>
    <cellStyle name="Vírgula 8 3 3 6 4 3" xfId="38010"/>
    <cellStyle name="Vírgula 8 3 3 6 4 4" xfId="52288"/>
    <cellStyle name="Vírgula 8 3 3 6 5" xfId="16697"/>
    <cellStyle name="Vírgula 8 3 3 6 5 2" xfId="30976"/>
    <cellStyle name="Vírgula 8 3 3 6 5 3" xfId="45254"/>
    <cellStyle name="Vírgula 8 3 3 6 6" xfId="13075"/>
    <cellStyle name="Vírgula 8 3 3 6 7" xfId="27354"/>
    <cellStyle name="Vírgula 8 3 3 6 8" xfId="41632"/>
    <cellStyle name="Vírgula 8 3 3 7" xfId="7548"/>
    <cellStyle name="Vírgula 8 3 3 7 2" xfId="9751"/>
    <cellStyle name="Vírgula 8 3 3 7 2 2" xfId="24030"/>
    <cellStyle name="Vírgula 8 3 3 7 2 3" xfId="38308"/>
    <cellStyle name="Vírgula 8 3 3 7 2 4" xfId="52586"/>
    <cellStyle name="Vírgula 8 3 3 7 3" xfId="21854"/>
    <cellStyle name="Vírgula 8 3 3 7 3 2" xfId="36133"/>
    <cellStyle name="Vírgula 8 3 3 7 3 3" xfId="50411"/>
    <cellStyle name="Vírgula 8 3 3 7 4" xfId="13373"/>
    <cellStyle name="Vírgula 8 3 3 7 5" xfId="27652"/>
    <cellStyle name="Vírgula 8 3 3 7 6" xfId="41930"/>
    <cellStyle name="Vírgula 8 3 3 8" xfId="7549"/>
    <cellStyle name="Vírgula 8 3 3 8 2" xfId="21855"/>
    <cellStyle name="Vírgula 8 3 3 8 3" xfId="36134"/>
    <cellStyle name="Vírgula 8 3 3 8 4" xfId="50412"/>
    <cellStyle name="Vírgula 8 3 3 9" xfId="2693"/>
    <cellStyle name="Vírgula 8 3 3 9 2" xfId="17007"/>
    <cellStyle name="Vírgula 8 3 3 9 3" xfId="31286"/>
    <cellStyle name="Vírgula 8 3 3 9 4" xfId="45564"/>
    <cellStyle name="Vírgula 8 3 4" xfId="477"/>
    <cellStyle name="Vírgula 8 3 4 10" xfId="25751"/>
    <cellStyle name="Vírgula 8 3 4 11" xfId="40029"/>
    <cellStyle name="Vírgula 8 3 4 2" xfId="1039"/>
    <cellStyle name="Vírgula 8 3 4 2 10" xfId="40481"/>
    <cellStyle name="Vírgula 8 3 4 2 2" xfId="1974"/>
    <cellStyle name="Vírgula 8 3 4 2 2 2" xfId="7550"/>
    <cellStyle name="Vírgula 8 3 4 2 2 2 2" xfId="10973"/>
    <cellStyle name="Vírgula 8 3 4 2 2 2 2 2" xfId="25252"/>
    <cellStyle name="Vírgula 8 3 4 2 2 2 2 3" xfId="39530"/>
    <cellStyle name="Vírgula 8 3 4 2 2 2 2 4" xfId="53808"/>
    <cellStyle name="Vírgula 8 3 4 2 2 2 3" xfId="21856"/>
    <cellStyle name="Vírgula 8 3 4 2 2 2 3 2" xfId="36135"/>
    <cellStyle name="Vírgula 8 3 4 2 2 2 3 3" xfId="50413"/>
    <cellStyle name="Vírgula 8 3 4 2 2 2 4" xfId="14595"/>
    <cellStyle name="Vírgula 8 3 4 2 2 2 5" xfId="28874"/>
    <cellStyle name="Vírgula 8 3 4 2 2 2 6" xfId="43152"/>
    <cellStyle name="Vírgula 8 3 4 2 2 3" xfId="7551"/>
    <cellStyle name="Vírgula 8 3 4 2 2 3 2" xfId="21857"/>
    <cellStyle name="Vírgula 8 3 4 2 2 3 3" xfId="36136"/>
    <cellStyle name="Vírgula 8 3 4 2 2 3 4" xfId="50414"/>
    <cellStyle name="Vírgula 8 3 4 2 2 4" xfId="3915"/>
    <cellStyle name="Vírgula 8 3 4 2 2 4 2" xfId="18229"/>
    <cellStyle name="Vírgula 8 3 4 2 2 4 3" xfId="32508"/>
    <cellStyle name="Vírgula 8 3 4 2 2 4 4" xfId="46786"/>
    <cellStyle name="Vírgula 8 3 4 2 2 5" xfId="9134"/>
    <cellStyle name="Vírgula 8 3 4 2 2 5 2" xfId="23440"/>
    <cellStyle name="Vírgula 8 3 4 2 2 5 3" xfId="37719"/>
    <cellStyle name="Vírgula 8 3 4 2 2 5 4" xfId="51997"/>
    <cellStyle name="Vírgula 8 3 4 2 2 6" xfId="16406"/>
    <cellStyle name="Vírgula 8 3 4 2 2 6 2" xfId="30685"/>
    <cellStyle name="Vírgula 8 3 4 2 2 6 3" xfId="44963"/>
    <cellStyle name="Vírgula 8 3 4 2 2 7" xfId="12784"/>
    <cellStyle name="Vírgula 8 3 4 2 2 8" xfId="27063"/>
    <cellStyle name="Vírgula 8 3 4 2 2 9" xfId="41341"/>
    <cellStyle name="Vírgula 8 3 4 2 3" xfId="7552"/>
    <cellStyle name="Vírgula 8 3 4 2 3 2" xfId="10113"/>
    <cellStyle name="Vírgula 8 3 4 2 3 2 2" xfId="24392"/>
    <cellStyle name="Vírgula 8 3 4 2 3 2 3" xfId="38670"/>
    <cellStyle name="Vírgula 8 3 4 2 3 2 4" xfId="52948"/>
    <cellStyle name="Vírgula 8 3 4 2 3 3" xfId="21858"/>
    <cellStyle name="Vírgula 8 3 4 2 3 3 2" xfId="36137"/>
    <cellStyle name="Vírgula 8 3 4 2 3 3 3" xfId="50415"/>
    <cellStyle name="Vírgula 8 3 4 2 3 4" xfId="13735"/>
    <cellStyle name="Vírgula 8 3 4 2 3 5" xfId="28014"/>
    <cellStyle name="Vírgula 8 3 4 2 3 6" xfId="42292"/>
    <cellStyle name="Vírgula 8 3 4 2 4" xfId="7553"/>
    <cellStyle name="Vírgula 8 3 4 2 4 2" xfId="21859"/>
    <cellStyle name="Vírgula 8 3 4 2 4 3" xfId="36138"/>
    <cellStyle name="Vírgula 8 3 4 2 4 4" xfId="50416"/>
    <cellStyle name="Vírgula 8 3 4 2 5" xfId="3055"/>
    <cellStyle name="Vírgula 8 3 4 2 5 2" xfId="17369"/>
    <cellStyle name="Vírgula 8 3 4 2 5 3" xfId="31648"/>
    <cellStyle name="Vírgula 8 3 4 2 5 4" xfId="45926"/>
    <cellStyle name="Vírgula 8 3 4 2 6" xfId="8274"/>
    <cellStyle name="Vírgula 8 3 4 2 6 2" xfId="22580"/>
    <cellStyle name="Vírgula 8 3 4 2 6 3" xfId="36859"/>
    <cellStyle name="Vírgula 8 3 4 2 6 4" xfId="51137"/>
    <cellStyle name="Vírgula 8 3 4 2 7" xfId="15546"/>
    <cellStyle name="Vírgula 8 3 4 2 7 2" xfId="29825"/>
    <cellStyle name="Vírgula 8 3 4 2 7 3" xfId="44103"/>
    <cellStyle name="Vírgula 8 3 4 2 8" xfId="11924"/>
    <cellStyle name="Vírgula 8 3 4 2 9" xfId="26203"/>
    <cellStyle name="Vírgula 8 3 4 3" xfId="1973"/>
    <cellStyle name="Vírgula 8 3 4 3 2" xfId="7554"/>
    <cellStyle name="Vírgula 8 3 4 3 2 2" xfId="10972"/>
    <cellStyle name="Vírgula 8 3 4 3 2 2 2" xfId="25251"/>
    <cellStyle name="Vírgula 8 3 4 3 2 2 3" xfId="39529"/>
    <cellStyle name="Vírgula 8 3 4 3 2 2 4" xfId="53807"/>
    <cellStyle name="Vírgula 8 3 4 3 2 3" xfId="21860"/>
    <cellStyle name="Vírgula 8 3 4 3 2 3 2" xfId="36139"/>
    <cellStyle name="Vírgula 8 3 4 3 2 3 3" xfId="50417"/>
    <cellStyle name="Vírgula 8 3 4 3 2 4" xfId="14594"/>
    <cellStyle name="Vírgula 8 3 4 3 2 5" xfId="28873"/>
    <cellStyle name="Vírgula 8 3 4 3 2 6" xfId="43151"/>
    <cellStyle name="Vírgula 8 3 4 3 3" xfId="7555"/>
    <cellStyle name="Vírgula 8 3 4 3 3 2" xfId="21861"/>
    <cellStyle name="Vírgula 8 3 4 3 3 3" xfId="36140"/>
    <cellStyle name="Vírgula 8 3 4 3 3 4" xfId="50418"/>
    <cellStyle name="Vírgula 8 3 4 3 4" xfId="3914"/>
    <cellStyle name="Vírgula 8 3 4 3 4 2" xfId="18228"/>
    <cellStyle name="Vírgula 8 3 4 3 4 3" xfId="32507"/>
    <cellStyle name="Vírgula 8 3 4 3 4 4" xfId="46785"/>
    <cellStyle name="Vírgula 8 3 4 3 5" xfId="9133"/>
    <cellStyle name="Vírgula 8 3 4 3 5 2" xfId="23439"/>
    <cellStyle name="Vírgula 8 3 4 3 5 3" xfId="37718"/>
    <cellStyle name="Vírgula 8 3 4 3 5 4" xfId="51996"/>
    <cellStyle name="Vírgula 8 3 4 3 6" xfId="16405"/>
    <cellStyle name="Vírgula 8 3 4 3 6 2" xfId="30684"/>
    <cellStyle name="Vírgula 8 3 4 3 6 3" xfId="44962"/>
    <cellStyle name="Vírgula 8 3 4 3 7" xfId="12783"/>
    <cellStyle name="Vírgula 8 3 4 3 8" xfId="27062"/>
    <cellStyle name="Vírgula 8 3 4 3 9" xfId="41340"/>
    <cellStyle name="Vírgula 8 3 4 4" xfId="7556"/>
    <cellStyle name="Vírgula 8 3 4 4 2" xfId="9661"/>
    <cellStyle name="Vírgula 8 3 4 4 2 2" xfId="23940"/>
    <cellStyle name="Vírgula 8 3 4 4 2 3" xfId="38218"/>
    <cellStyle name="Vírgula 8 3 4 4 2 4" xfId="52496"/>
    <cellStyle name="Vírgula 8 3 4 4 3" xfId="21862"/>
    <cellStyle name="Vírgula 8 3 4 4 3 2" xfId="36141"/>
    <cellStyle name="Vírgula 8 3 4 4 3 3" xfId="50419"/>
    <cellStyle name="Vírgula 8 3 4 4 4" xfId="13283"/>
    <cellStyle name="Vírgula 8 3 4 4 5" xfId="27562"/>
    <cellStyle name="Vírgula 8 3 4 4 6" xfId="41840"/>
    <cellStyle name="Vírgula 8 3 4 5" xfId="7557"/>
    <cellStyle name="Vírgula 8 3 4 5 2" xfId="21863"/>
    <cellStyle name="Vírgula 8 3 4 5 3" xfId="36142"/>
    <cellStyle name="Vírgula 8 3 4 5 4" xfId="50420"/>
    <cellStyle name="Vírgula 8 3 4 6" xfId="2603"/>
    <cellStyle name="Vírgula 8 3 4 6 2" xfId="16917"/>
    <cellStyle name="Vírgula 8 3 4 6 3" xfId="31196"/>
    <cellStyle name="Vírgula 8 3 4 6 4" xfId="45474"/>
    <cellStyle name="Vírgula 8 3 4 7" xfId="7822"/>
    <cellStyle name="Vírgula 8 3 4 7 2" xfId="22128"/>
    <cellStyle name="Vírgula 8 3 4 7 3" xfId="36407"/>
    <cellStyle name="Vírgula 8 3 4 7 4" xfId="50685"/>
    <cellStyle name="Vírgula 8 3 4 8" xfId="15094"/>
    <cellStyle name="Vírgula 8 3 4 8 2" xfId="29373"/>
    <cellStyle name="Vírgula 8 3 4 8 3" xfId="43651"/>
    <cellStyle name="Vírgula 8 3 4 9" xfId="11472"/>
    <cellStyle name="Vírgula 8 3 5" xfId="686"/>
    <cellStyle name="Vírgula 8 3 5 10" xfId="25886"/>
    <cellStyle name="Vírgula 8 3 5 11" xfId="40164"/>
    <cellStyle name="Vírgula 8 3 5 2" xfId="1152"/>
    <cellStyle name="Vírgula 8 3 5 2 10" xfId="40531"/>
    <cellStyle name="Vírgula 8 3 5 2 2" xfId="1976"/>
    <cellStyle name="Vírgula 8 3 5 2 2 2" xfId="7558"/>
    <cellStyle name="Vírgula 8 3 5 2 2 2 2" xfId="10975"/>
    <cellStyle name="Vírgula 8 3 5 2 2 2 2 2" xfId="25254"/>
    <cellStyle name="Vírgula 8 3 5 2 2 2 2 3" xfId="39532"/>
    <cellStyle name="Vírgula 8 3 5 2 2 2 2 4" xfId="53810"/>
    <cellStyle name="Vírgula 8 3 5 2 2 2 3" xfId="21864"/>
    <cellStyle name="Vírgula 8 3 5 2 2 2 3 2" xfId="36143"/>
    <cellStyle name="Vírgula 8 3 5 2 2 2 3 3" xfId="50421"/>
    <cellStyle name="Vírgula 8 3 5 2 2 2 4" xfId="14597"/>
    <cellStyle name="Vírgula 8 3 5 2 2 2 5" xfId="28876"/>
    <cellStyle name="Vírgula 8 3 5 2 2 2 6" xfId="43154"/>
    <cellStyle name="Vírgula 8 3 5 2 2 3" xfId="7559"/>
    <cellStyle name="Vírgula 8 3 5 2 2 3 2" xfId="21865"/>
    <cellStyle name="Vírgula 8 3 5 2 2 3 3" xfId="36144"/>
    <cellStyle name="Vírgula 8 3 5 2 2 3 4" xfId="50422"/>
    <cellStyle name="Vírgula 8 3 5 2 2 4" xfId="3917"/>
    <cellStyle name="Vírgula 8 3 5 2 2 4 2" xfId="18231"/>
    <cellStyle name="Vírgula 8 3 5 2 2 4 3" xfId="32510"/>
    <cellStyle name="Vírgula 8 3 5 2 2 4 4" xfId="46788"/>
    <cellStyle name="Vírgula 8 3 5 2 2 5" xfId="9136"/>
    <cellStyle name="Vírgula 8 3 5 2 2 5 2" xfId="23442"/>
    <cellStyle name="Vírgula 8 3 5 2 2 5 3" xfId="37721"/>
    <cellStyle name="Vírgula 8 3 5 2 2 5 4" xfId="51999"/>
    <cellStyle name="Vírgula 8 3 5 2 2 6" xfId="16408"/>
    <cellStyle name="Vírgula 8 3 5 2 2 6 2" xfId="30687"/>
    <cellStyle name="Vírgula 8 3 5 2 2 6 3" xfId="44965"/>
    <cellStyle name="Vírgula 8 3 5 2 2 7" xfId="12786"/>
    <cellStyle name="Vírgula 8 3 5 2 2 8" xfId="27065"/>
    <cellStyle name="Vírgula 8 3 5 2 2 9" xfId="41343"/>
    <cellStyle name="Vírgula 8 3 5 2 3" xfId="7560"/>
    <cellStyle name="Vírgula 8 3 5 2 3 2" xfId="10163"/>
    <cellStyle name="Vírgula 8 3 5 2 3 2 2" xfId="24442"/>
    <cellStyle name="Vírgula 8 3 5 2 3 2 3" xfId="38720"/>
    <cellStyle name="Vírgula 8 3 5 2 3 2 4" xfId="52998"/>
    <cellStyle name="Vírgula 8 3 5 2 3 3" xfId="21866"/>
    <cellStyle name="Vírgula 8 3 5 2 3 3 2" xfId="36145"/>
    <cellStyle name="Vírgula 8 3 5 2 3 3 3" xfId="50423"/>
    <cellStyle name="Vírgula 8 3 5 2 3 4" xfId="13785"/>
    <cellStyle name="Vírgula 8 3 5 2 3 5" xfId="28064"/>
    <cellStyle name="Vírgula 8 3 5 2 3 6" xfId="42342"/>
    <cellStyle name="Vírgula 8 3 5 2 4" xfId="7561"/>
    <cellStyle name="Vírgula 8 3 5 2 4 2" xfId="21867"/>
    <cellStyle name="Vírgula 8 3 5 2 4 3" xfId="36146"/>
    <cellStyle name="Vírgula 8 3 5 2 4 4" xfId="50424"/>
    <cellStyle name="Vírgula 8 3 5 2 5" xfId="3105"/>
    <cellStyle name="Vírgula 8 3 5 2 5 2" xfId="17419"/>
    <cellStyle name="Vírgula 8 3 5 2 5 3" xfId="31698"/>
    <cellStyle name="Vírgula 8 3 5 2 5 4" xfId="45976"/>
    <cellStyle name="Vírgula 8 3 5 2 6" xfId="8324"/>
    <cellStyle name="Vírgula 8 3 5 2 6 2" xfId="22630"/>
    <cellStyle name="Vírgula 8 3 5 2 6 3" xfId="36909"/>
    <cellStyle name="Vírgula 8 3 5 2 6 4" xfId="51187"/>
    <cellStyle name="Vírgula 8 3 5 2 7" xfId="15596"/>
    <cellStyle name="Vírgula 8 3 5 2 7 2" xfId="29875"/>
    <cellStyle name="Vírgula 8 3 5 2 7 3" xfId="44153"/>
    <cellStyle name="Vírgula 8 3 5 2 8" xfId="11974"/>
    <cellStyle name="Vírgula 8 3 5 2 9" xfId="26253"/>
    <cellStyle name="Vírgula 8 3 5 3" xfId="1975"/>
    <cellStyle name="Vírgula 8 3 5 3 2" xfId="7562"/>
    <cellStyle name="Vírgula 8 3 5 3 2 2" xfId="10974"/>
    <cellStyle name="Vírgula 8 3 5 3 2 2 2" xfId="25253"/>
    <cellStyle name="Vírgula 8 3 5 3 2 2 3" xfId="39531"/>
    <cellStyle name="Vírgula 8 3 5 3 2 2 4" xfId="53809"/>
    <cellStyle name="Vírgula 8 3 5 3 2 3" xfId="21868"/>
    <cellStyle name="Vírgula 8 3 5 3 2 3 2" xfId="36147"/>
    <cellStyle name="Vírgula 8 3 5 3 2 3 3" xfId="50425"/>
    <cellStyle name="Vírgula 8 3 5 3 2 4" xfId="14596"/>
    <cellStyle name="Vírgula 8 3 5 3 2 5" xfId="28875"/>
    <cellStyle name="Vírgula 8 3 5 3 2 6" xfId="43153"/>
    <cellStyle name="Vírgula 8 3 5 3 3" xfId="7563"/>
    <cellStyle name="Vírgula 8 3 5 3 3 2" xfId="21869"/>
    <cellStyle name="Vírgula 8 3 5 3 3 3" xfId="36148"/>
    <cellStyle name="Vírgula 8 3 5 3 3 4" xfId="50426"/>
    <cellStyle name="Vírgula 8 3 5 3 4" xfId="3916"/>
    <cellStyle name="Vírgula 8 3 5 3 4 2" xfId="18230"/>
    <cellStyle name="Vírgula 8 3 5 3 4 3" xfId="32509"/>
    <cellStyle name="Vírgula 8 3 5 3 4 4" xfId="46787"/>
    <cellStyle name="Vírgula 8 3 5 3 5" xfId="9135"/>
    <cellStyle name="Vírgula 8 3 5 3 5 2" xfId="23441"/>
    <cellStyle name="Vírgula 8 3 5 3 5 3" xfId="37720"/>
    <cellStyle name="Vírgula 8 3 5 3 5 4" xfId="51998"/>
    <cellStyle name="Vírgula 8 3 5 3 6" xfId="16407"/>
    <cellStyle name="Vírgula 8 3 5 3 6 2" xfId="30686"/>
    <cellStyle name="Vírgula 8 3 5 3 6 3" xfId="44964"/>
    <cellStyle name="Vírgula 8 3 5 3 7" xfId="12785"/>
    <cellStyle name="Vírgula 8 3 5 3 8" xfId="27064"/>
    <cellStyle name="Vírgula 8 3 5 3 9" xfId="41342"/>
    <cellStyle name="Vírgula 8 3 5 4" xfId="7564"/>
    <cellStyle name="Vírgula 8 3 5 4 2" xfId="9796"/>
    <cellStyle name="Vírgula 8 3 5 4 2 2" xfId="24075"/>
    <cellStyle name="Vírgula 8 3 5 4 2 3" xfId="38353"/>
    <cellStyle name="Vírgula 8 3 5 4 2 4" xfId="52631"/>
    <cellStyle name="Vírgula 8 3 5 4 3" xfId="21870"/>
    <cellStyle name="Vírgula 8 3 5 4 3 2" xfId="36149"/>
    <cellStyle name="Vírgula 8 3 5 4 3 3" xfId="50427"/>
    <cellStyle name="Vírgula 8 3 5 4 4" xfId="13418"/>
    <cellStyle name="Vírgula 8 3 5 4 5" xfId="27697"/>
    <cellStyle name="Vírgula 8 3 5 4 6" xfId="41975"/>
    <cellStyle name="Vírgula 8 3 5 5" xfId="7565"/>
    <cellStyle name="Vírgula 8 3 5 5 2" xfId="21871"/>
    <cellStyle name="Vírgula 8 3 5 5 3" xfId="36150"/>
    <cellStyle name="Vírgula 8 3 5 5 4" xfId="50428"/>
    <cellStyle name="Vírgula 8 3 5 6" xfId="2738"/>
    <cellStyle name="Vírgula 8 3 5 6 2" xfId="17052"/>
    <cellStyle name="Vírgula 8 3 5 6 3" xfId="31331"/>
    <cellStyle name="Vírgula 8 3 5 6 4" xfId="45609"/>
    <cellStyle name="Vírgula 8 3 5 7" xfId="7957"/>
    <cellStyle name="Vírgula 8 3 5 7 2" xfId="22263"/>
    <cellStyle name="Vírgula 8 3 5 7 3" xfId="36542"/>
    <cellStyle name="Vírgula 8 3 5 7 4" xfId="50820"/>
    <cellStyle name="Vírgula 8 3 5 8" xfId="15229"/>
    <cellStyle name="Vírgula 8 3 5 8 2" xfId="29508"/>
    <cellStyle name="Vírgula 8 3 5 8 3" xfId="43786"/>
    <cellStyle name="Vírgula 8 3 5 9" xfId="11607"/>
    <cellStyle name="Vírgula 8 3 6" xfId="361"/>
    <cellStyle name="Vírgula 8 3 6 10" xfId="25702"/>
    <cellStyle name="Vírgula 8 3 6 11" xfId="39980"/>
    <cellStyle name="Vírgula 8 3 6 2" xfId="983"/>
    <cellStyle name="Vírgula 8 3 6 2 10" xfId="40437"/>
    <cellStyle name="Vírgula 8 3 6 2 2" xfId="1978"/>
    <cellStyle name="Vírgula 8 3 6 2 2 2" xfId="7566"/>
    <cellStyle name="Vírgula 8 3 6 2 2 2 2" xfId="10977"/>
    <cellStyle name="Vírgula 8 3 6 2 2 2 2 2" xfId="25256"/>
    <cellStyle name="Vírgula 8 3 6 2 2 2 2 3" xfId="39534"/>
    <cellStyle name="Vírgula 8 3 6 2 2 2 2 4" xfId="53812"/>
    <cellStyle name="Vírgula 8 3 6 2 2 2 3" xfId="21872"/>
    <cellStyle name="Vírgula 8 3 6 2 2 2 3 2" xfId="36151"/>
    <cellStyle name="Vírgula 8 3 6 2 2 2 3 3" xfId="50429"/>
    <cellStyle name="Vírgula 8 3 6 2 2 2 4" xfId="14599"/>
    <cellStyle name="Vírgula 8 3 6 2 2 2 5" xfId="28878"/>
    <cellStyle name="Vírgula 8 3 6 2 2 2 6" xfId="43156"/>
    <cellStyle name="Vírgula 8 3 6 2 2 3" xfId="7567"/>
    <cellStyle name="Vírgula 8 3 6 2 2 3 2" xfId="21873"/>
    <cellStyle name="Vírgula 8 3 6 2 2 3 3" xfId="36152"/>
    <cellStyle name="Vírgula 8 3 6 2 2 3 4" xfId="50430"/>
    <cellStyle name="Vírgula 8 3 6 2 2 4" xfId="3919"/>
    <cellStyle name="Vírgula 8 3 6 2 2 4 2" xfId="18233"/>
    <cellStyle name="Vírgula 8 3 6 2 2 4 3" xfId="32512"/>
    <cellStyle name="Vírgula 8 3 6 2 2 4 4" xfId="46790"/>
    <cellStyle name="Vírgula 8 3 6 2 2 5" xfId="9138"/>
    <cellStyle name="Vírgula 8 3 6 2 2 5 2" xfId="23444"/>
    <cellStyle name="Vírgula 8 3 6 2 2 5 3" xfId="37723"/>
    <cellStyle name="Vírgula 8 3 6 2 2 5 4" xfId="52001"/>
    <cellStyle name="Vírgula 8 3 6 2 2 6" xfId="16410"/>
    <cellStyle name="Vírgula 8 3 6 2 2 6 2" xfId="30689"/>
    <cellStyle name="Vírgula 8 3 6 2 2 6 3" xfId="44967"/>
    <cellStyle name="Vírgula 8 3 6 2 2 7" xfId="12788"/>
    <cellStyle name="Vírgula 8 3 6 2 2 8" xfId="27067"/>
    <cellStyle name="Vírgula 8 3 6 2 2 9" xfId="41345"/>
    <cellStyle name="Vírgula 8 3 6 2 3" xfId="7568"/>
    <cellStyle name="Vírgula 8 3 6 2 3 2" xfId="10069"/>
    <cellStyle name="Vírgula 8 3 6 2 3 2 2" xfId="24348"/>
    <cellStyle name="Vírgula 8 3 6 2 3 2 3" xfId="38626"/>
    <cellStyle name="Vírgula 8 3 6 2 3 2 4" xfId="52904"/>
    <cellStyle name="Vírgula 8 3 6 2 3 3" xfId="21874"/>
    <cellStyle name="Vírgula 8 3 6 2 3 3 2" xfId="36153"/>
    <cellStyle name="Vírgula 8 3 6 2 3 3 3" xfId="50431"/>
    <cellStyle name="Vírgula 8 3 6 2 3 4" xfId="13691"/>
    <cellStyle name="Vírgula 8 3 6 2 3 5" xfId="27970"/>
    <cellStyle name="Vírgula 8 3 6 2 3 6" xfId="42248"/>
    <cellStyle name="Vírgula 8 3 6 2 4" xfId="7569"/>
    <cellStyle name="Vírgula 8 3 6 2 4 2" xfId="21875"/>
    <cellStyle name="Vírgula 8 3 6 2 4 3" xfId="36154"/>
    <cellStyle name="Vírgula 8 3 6 2 4 4" xfId="50432"/>
    <cellStyle name="Vírgula 8 3 6 2 5" xfId="3011"/>
    <cellStyle name="Vírgula 8 3 6 2 5 2" xfId="17325"/>
    <cellStyle name="Vírgula 8 3 6 2 5 3" xfId="31604"/>
    <cellStyle name="Vírgula 8 3 6 2 5 4" xfId="45882"/>
    <cellStyle name="Vírgula 8 3 6 2 6" xfId="8230"/>
    <cellStyle name="Vírgula 8 3 6 2 6 2" xfId="22536"/>
    <cellStyle name="Vírgula 8 3 6 2 6 3" xfId="36815"/>
    <cellStyle name="Vírgula 8 3 6 2 6 4" xfId="51093"/>
    <cellStyle name="Vírgula 8 3 6 2 7" xfId="15502"/>
    <cellStyle name="Vírgula 8 3 6 2 7 2" xfId="29781"/>
    <cellStyle name="Vírgula 8 3 6 2 7 3" xfId="44059"/>
    <cellStyle name="Vírgula 8 3 6 2 8" xfId="11880"/>
    <cellStyle name="Vírgula 8 3 6 2 9" xfId="26159"/>
    <cellStyle name="Vírgula 8 3 6 3" xfId="1977"/>
    <cellStyle name="Vírgula 8 3 6 3 2" xfId="7570"/>
    <cellStyle name="Vírgula 8 3 6 3 2 2" xfId="10976"/>
    <cellStyle name="Vírgula 8 3 6 3 2 2 2" xfId="25255"/>
    <cellStyle name="Vírgula 8 3 6 3 2 2 3" xfId="39533"/>
    <cellStyle name="Vírgula 8 3 6 3 2 2 4" xfId="53811"/>
    <cellStyle name="Vírgula 8 3 6 3 2 3" xfId="21876"/>
    <cellStyle name="Vírgula 8 3 6 3 2 3 2" xfId="36155"/>
    <cellStyle name="Vírgula 8 3 6 3 2 3 3" xfId="50433"/>
    <cellStyle name="Vírgula 8 3 6 3 2 4" xfId="14598"/>
    <cellStyle name="Vírgula 8 3 6 3 2 5" xfId="28877"/>
    <cellStyle name="Vírgula 8 3 6 3 2 6" xfId="43155"/>
    <cellStyle name="Vírgula 8 3 6 3 3" xfId="7571"/>
    <cellStyle name="Vírgula 8 3 6 3 3 2" xfId="21877"/>
    <cellStyle name="Vírgula 8 3 6 3 3 3" xfId="36156"/>
    <cellStyle name="Vírgula 8 3 6 3 3 4" xfId="50434"/>
    <cellStyle name="Vírgula 8 3 6 3 4" xfId="3918"/>
    <cellStyle name="Vírgula 8 3 6 3 4 2" xfId="18232"/>
    <cellStyle name="Vírgula 8 3 6 3 4 3" xfId="32511"/>
    <cellStyle name="Vírgula 8 3 6 3 4 4" xfId="46789"/>
    <cellStyle name="Vírgula 8 3 6 3 5" xfId="9137"/>
    <cellStyle name="Vírgula 8 3 6 3 5 2" xfId="23443"/>
    <cellStyle name="Vírgula 8 3 6 3 5 3" xfId="37722"/>
    <cellStyle name="Vírgula 8 3 6 3 5 4" xfId="52000"/>
    <cellStyle name="Vírgula 8 3 6 3 6" xfId="16409"/>
    <cellStyle name="Vírgula 8 3 6 3 6 2" xfId="30688"/>
    <cellStyle name="Vírgula 8 3 6 3 6 3" xfId="44966"/>
    <cellStyle name="Vírgula 8 3 6 3 7" xfId="12787"/>
    <cellStyle name="Vírgula 8 3 6 3 8" xfId="27066"/>
    <cellStyle name="Vírgula 8 3 6 3 9" xfId="41344"/>
    <cellStyle name="Vírgula 8 3 6 4" xfId="7572"/>
    <cellStyle name="Vírgula 8 3 6 4 2" xfId="9612"/>
    <cellStyle name="Vírgula 8 3 6 4 2 2" xfId="23891"/>
    <cellStyle name="Vírgula 8 3 6 4 2 3" xfId="38169"/>
    <cellStyle name="Vírgula 8 3 6 4 2 4" xfId="52447"/>
    <cellStyle name="Vírgula 8 3 6 4 3" xfId="21878"/>
    <cellStyle name="Vírgula 8 3 6 4 3 2" xfId="36157"/>
    <cellStyle name="Vírgula 8 3 6 4 3 3" xfId="50435"/>
    <cellStyle name="Vírgula 8 3 6 4 4" xfId="13234"/>
    <cellStyle name="Vírgula 8 3 6 4 5" xfId="27513"/>
    <cellStyle name="Vírgula 8 3 6 4 6" xfId="41791"/>
    <cellStyle name="Vírgula 8 3 6 5" xfId="7573"/>
    <cellStyle name="Vírgula 8 3 6 5 2" xfId="21879"/>
    <cellStyle name="Vírgula 8 3 6 5 3" xfId="36158"/>
    <cellStyle name="Vírgula 8 3 6 5 4" xfId="50436"/>
    <cellStyle name="Vírgula 8 3 6 6" xfId="2554"/>
    <cellStyle name="Vírgula 8 3 6 6 2" xfId="16868"/>
    <cellStyle name="Vírgula 8 3 6 6 3" xfId="31147"/>
    <cellStyle name="Vírgula 8 3 6 6 4" xfId="45425"/>
    <cellStyle name="Vírgula 8 3 6 7" xfId="7773"/>
    <cellStyle name="Vírgula 8 3 6 7 2" xfId="22079"/>
    <cellStyle name="Vírgula 8 3 6 7 3" xfId="36358"/>
    <cellStyle name="Vírgula 8 3 6 7 4" xfId="50636"/>
    <cellStyle name="Vírgula 8 3 6 8" xfId="15045"/>
    <cellStyle name="Vírgula 8 3 6 8 2" xfId="29324"/>
    <cellStyle name="Vírgula 8 3 6 8 3" xfId="43602"/>
    <cellStyle name="Vírgula 8 3 6 9" xfId="11423"/>
    <cellStyle name="Vírgula 8 3 7" xfId="836"/>
    <cellStyle name="Vírgula 8 3 7 10" xfId="40302"/>
    <cellStyle name="Vírgula 8 3 7 2" xfId="1979"/>
    <cellStyle name="Vírgula 8 3 7 2 2" xfId="7574"/>
    <cellStyle name="Vírgula 8 3 7 2 2 2" xfId="10978"/>
    <cellStyle name="Vírgula 8 3 7 2 2 2 2" xfId="25257"/>
    <cellStyle name="Vírgula 8 3 7 2 2 2 3" xfId="39535"/>
    <cellStyle name="Vírgula 8 3 7 2 2 2 4" xfId="53813"/>
    <cellStyle name="Vírgula 8 3 7 2 2 3" xfId="21880"/>
    <cellStyle name="Vírgula 8 3 7 2 2 3 2" xfId="36159"/>
    <cellStyle name="Vírgula 8 3 7 2 2 3 3" xfId="50437"/>
    <cellStyle name="Vírgula 8 3 7 2 2 4" xfId="14600"/>
    <cellStyle name="Vírgula 8 3 7 2 2 5" xfId="28879"/>
    <cellStyle name="Vírgula 8 3 7 2 2 6" xfId="43157"/>
    <cellStyle name="Vírgula 8 3 7 2 3" xfId="7575"/>
    <cellStyle name="Vírgula 8 3 7 2 3 2" xfId="21881"/>
    <cellStyle name="Vírgula 8 3 7 2 3 3" xfId="36160"/>
    <cellStyle name="Vírgula 8 3 7 2 3 4" xfId="50438"/>
    <cellStyle name="Vírgula 8 3 7 2 4" xfId="3920"/>
    <cellStyle name="Vírgula 8 3 7 2 4 2" xfId="18234"/>
    <cellStyle name="Vírgula 8 3 7 2 4 3" xfId="32513"/>
    <cellStyle name="Vírgula 8 3 7 2 4 4" xfId="46791"/>
    <cellStyle name="Vírgula 8 3 7 2 5" xfId="9139"/>
    <cellStyle name="Vírgula 8 3 7 2 5 2" xfId="23445"/>
    <cellStyle name="Vírgula 8 3 7 2 5 3" xfId="37724"/>
    <cellStyle name="Vírgula 8 3 7 2 5 4" xfId="52002"/>
    <cellStyle name="Vírgula 8 3 7 2 6" xfId="16411"/>
    <cellStyle name="Vírgula 8 3 7 2 6 2" xfId="30690"/>
    <cellStyle name="Vírgula 8 3 7 2 6 3" xfId="44968"/>
    <cellStyle name="Vírgula 8 3 7 2 7" xfId="12789"/>
    <cellStyle name="Vírgula 8 3 7 2 8" xfId="27068"/>
    <cellStyle name="Vírgula 8 3 7 2 9" xfId="41346"/>
    <cellStyle name="Vírgula 8 3 7 3" xfId="7576"/>
    <cellStyle name="Vírgula 8 3 7 3 2" xfId="9934"/>
    <cellStyle name="Vírgula 8 3 7 3 2 2" xfId="24213"/>
    <cellStyle name="Vírgula 8 3 7 3 2 3" xfId="38491"/>
    <cellStyle name="Vírgula 8 3 7 3 2 4" xfId="52769"/>
    <cellStyle name="Vírgula 8 3 7 3 3" xfId="21882"/>
    <cellStyle name="Vírgula 8 3 7 3 3 2" xfId="36161"/>
    <cellStyle name="Vírgula 8 3 7 3 3 3" xfId="50439"/>
    <cellStyle name="Vírgula 8 3 7 3 4" xfId="13556"/>
    <cellStyle name="Vírgula 8 3 7 3 5" xfId="27835"/>
    <cellStyle name="Vírgula 8 3 7 3 6" xfId="42113"/>
    <cellStyle name="Vírgula 8 3 7 4" xfId="7577"/>
    <cellStyle name="Vírgula 8 3 7 4 2" xfId="21883"/>
    <cellStyle name="Vírgula 8 3 7 4 3" xfId="36162"/>
    <cellStyle name="Vírgula 8 3 7 4 4" xfId="50440"/>
    <cellStyle name="Vírgula 8 3 7 5" xfId="2876"/>
    <cellStyle name="Vírgula 8 3 7 5 2" xfId="17190"/>
    <cellStyle name="Vírgula 8 3 7 5 3" xfId="31469"/>
    <cellStyle name="Vírgula 8 3 7 5 4" xfId="45747"/>
    <cellStyle name="Vírgula 8 3 7 6" xfId="8095"/>
    <cellStyle name="Vírgula 8 3 7 6 2" xfId="22401"/>
    <cellStyle name="Vírgula 8 3 7 6 3" xfId="36680"/>
    <cellStyle name="Vírgula 8 3 7 6 4" xfId="50958"/>
    <cellStyle name="Vírgula 8 3 7 7" xfId="15367"/>
    <cellStyle name="Vírgula 8 3 7 7 2" xfId="29646"/>
    <cellStyle name="Vírgula 8 3 7 7 3" xfId="43924"/>
    <cellStyle name="Vírgula 8 3 7 8" xfId="11745"/>
    <cellStyle name="Vírgula 8 3 7 9" xfId="26024"/>
    <cellStyle name="Vírgula 8 3 8" xfId="1302"/>
    <cellStyle name="Vírgula 8 3 8 2" xfId="7578"/>
    <cellStyle name="Vírgula 8 3 8 2 2" xfId="10301"/>
    <cellStyle name="Vírgula 8 3 8 2 2 2" xfId="24580"/>
    <cellStyle name="Vírgula 8 3 8 2 2 3" xfId="38858"/>
    <cellStyle name="Vírgula 8 3 8 2 2 4" xfId="53136"/>
    <cellStyle name="Vírgula 8 3 8 2 3" xfId="21884"/>
    <cellStyle name="Vírgula 8 3 8 2 3 2" xfId="36163"/>
    <cellStyle name="Vírgula 8 3 8 2 3 3" xfId="50441"/>
    <cellStyle name="Vírgula 8 3 8 2 4" xfId="13923"/>
    <cellStyle name="Vírgula 8 3 8 2 5" xfId="28202"/>
    <cellStyle name="Vírgula 8 3 8 2 6" xfId="42480"/>
    <cellStyle name="Vírgula 8 3 8 3" xfId="7579"/>
    <cellStyle name="Vírgula 8 3 8 3 2" xfId="21885"/>
    <cellStyle name="Vírgula 8 3 8 3 3" xfId="36164"/>
    <cellStyle name="Vírgula 8 3 8 3 4" xfId="50442"/>
    <cellStyle name="Vírgula 8 3 8 4" xfId="3243"/>
    <cellStyle name="Vírgula 8 3 8 4 2" xfId="17557"/>
    <cellStyle name="Vírgula 8 3 8 4 3" xfId="31836"/>
    <cellStyle name="Vírgula 8 3 8 4 4" xfId="46114"/>
    <cellStyle name="Vírgula 8 3 8 5" xfId="8462"/>
    <cellStyle name="Vírgula 8 3 8 5 2" xfId="22768"/>
    <cellStyle name="Vírgula 8 3 8 5 3" xfId="37047"/>
    <cellStyle name="Vírgula 8 3 8 5 4" xfId="51325"/>
    <cellStyle name="Vírgula 8 3 8 6" xfId="15734"/>
    <cellStyle name="Vírgula 8 3 8 6 2" xfId="30013"/>
    <cellStyle name="Vírgula 8 3 8 6 3" xfId="44291"/>
    <cellStyle name="Vírgula 8 3 8 7" xfId="12112"/>
    <cellStyle name="Vírgula 8 3 8 8" xfId="26391"/>
    <cellStyle name="Vírgula 8 3 8 9" xfId="40669"/>
    <cellStyle name="Vírgula 8 3 9" xfId="246"/>
    <cellStyle name="Vírgula 8 3 9 2" xfId="7580"/>
    <cellStyle name="Vírgula 8 3 9 2 2" xfId="9568"/>
    <cellStyle name="Vírgula 8 3 9 2 2 2" xfId="23847"/>
    <cellStyle name="Vírgula 8 3 9 2 2 3" xfId="38125"/>
    <cellStyle name="Vírgula 8 3 9 2 2 4" xfId="52403"/>
    <cellStyle name="Vírgula 8 3 9 2 3" xfId="21886"/>
    <cellStyle name="Vírgula 8 3 9 2 3 2" xfId="36165"/>
    <cellStyle name="Vírgula 8 3 9 2 3 3" xfId="50443"/>
    <cellStyle name="Vírgula 8 3 9 2 4" xfId="13190"/>
    <cellStyle name="Vírgula 8 3 9 2 5" xfId="27469"/>
    <cellStyle name="Vírgula 8 3 9 2 6" xfId="41747"/>
    <cellStyle name="Vírgula 8 3 9 3" xfId="7581"/>
    <cellStyle name="Vírgula 8 3 9 3 2" xfId="21887"/>
    <cellStyle name="Vírgula 8 3 9 3 3" xfId="36166"/>
    <cellStyle name="Vírgula 8 3 9 3 4" xfId="50444"/>
    <cellStyle name="Vírgula 8 3 9 4" xfId="2510"/>
    <cellStyle name="Vírgula 8 3 9 4 2" xfId="16824"/>
    <cellStyle name="Vírgula 8 3 9 4 3" xfId="31103"/>
    <cellStyle name="Vírgula 8 3 9 4 4" xfId="45381"/>
    <cellStyle name="Vírgula 8 3 9 5" xfId="7729"/>
    <cellStyle name="Vírgula 8 3 9 5 2" xfId="22035"/>
    <cellStyle name="Vírgula 8 3 9 5 3" xfId="36314"/>
    <cellStyle name="Vírgula 8 3 9 5 4" xfId="50592"/>
    <cellStyle name="Vírgula 8 3 9 6" xfId="15001"/>
    <cellStyle name="Vírgula 8 3 9 6 2" xfId="29280"/>
    <cellStyle name="Vírgula 8 3 9 6 3" xfId="43558"/>
    <cellStyle name="Vírgula 8 3 9 7" xfId="11379"/>
    <cellStyle name="Vírgula 8 3 9 8" xfId="25658"/>
    <cellStyle name="Vírgula 8 3 9 9" xfId="39936"/>
    <cellStyle name="Vírgula 8 4" xfId="589"/>
    <cellStyle name="Vírgula 8 4 10" xfId="7867"/>
    <cellStyle name="Vírgula 8 4 10 2" xfId="22173"/>
    <cellStyle name="Vírgula 8 4 10 3" xfId="36452"/>
    <cellStyle name="Vírgula 8 4 10 4" xfId="50730"/>
    <cellStyle name="Vírgula 8 4 11" xfId="15139"/>
    <cellStyle name="Vírgula 8 4 11 2" xfId="29418"/>
    <cellStyle name="Vírgula 8 4 11 3" xfId="43696"/>
    <cellStyle name="Vírgula 8 4 12" xfId="11517"/>
    <cellStyle name="Vírgula 8 4 13" xfId="25796"/>
    <cellStyle name="Vírgula 8 4 14" xfId="40074"/>
    <cellStyle name="Vírgula 8 4 2" xfId="732"/>
    <cellStyle name="Vírgula 8 4 2 10" xfId="25931"/>
    <cellStyle name="Vírgula 8 4 2 11" xfId="40209"/>
    <cellStyle name="Vírgula 8 4 2 2" xfId="1197"/>
    <cellStyle name="Vírgula 8 4 2 2 10" xfId="40576"/>
    <cellStyle name="Vírgula 8 4 2 2 2" xfId="1982"/>
    <cellStyle name="Vírgula 8 4 2 2 2 2" xfId="7582"/>
    <cellStyle name="Vírgula 8 4 2 2 2 2 2" xfId="10981"/>
    <cellStyle name="Vírgula 8 4 2 2 2 2 2 2" xfId="25260"/>
    <cellStyle name="Vírgula 8 4 2 2 2 2 2 3" xfId="39538"/>
    <cellStyle name="Vírgula 8 4 2 2 2 2 2 4" xfId="53816"/>
    <cellStyle name="Vírgula 8 4 2 2 2 2 3" xfId="21888"/>
    <cellStyle name="Vírgula 8 4 2 2 2 2 3 2" xfId="36167"/>
    <cellStyle name="Vírgula 8 4 2 2 2 2 3 3" xfId="50445"/>
    <cellStyle name="Vírgula 8 4 2 2 2 2 4" xfId="14603"/>
    <cellStyle name="Vírgula 8 4 2 2 2 2 5" xfId="28882"/>
    <cellStyle name="Vírgula 8 4 2 2 2 2 6" xfId="43160"/>
    <cellStyle name="Vírgula 8 4 2 2 2 3" xfId="7583"/>
    <cellStyle name="Vírgula 8 4 2 2 2 3 2" xfId="21889"/>
    <cellStyle name="Vírgula 8 4 2 2 2 3 3" xfId="36168"/>
    <cellStyle name="Vírgula 8 4 2 2 2 3 4" xfId="50446"/>
    <cellStyle name="Vírgula 8 4 2 2 2 4" xfId="3923"/>
    <cellStyle name="Vírgula 8 4 2 2 2 4 2" xfId="18237"/>
    <cellStyle name="Vírgula 8 4 2 2 2 4 3" xfId="32516"/>
    <cellStyle name="Vírgula 8 4 2 2 2 4 4" xfId="46794"/>
    <cellStyle name="Vírgula 8 4 2 2 2 5" xfId="9142"/>
    <cellStyle name="Vírgula 8 4 2 2 2 5 2" xfId="23448"/>
    <cellStyle name="Vírgula 8 4 2 2 2 5 3" xfId="37727"/>
    <cellStyle name="Vírgula 8 4 2 2 2 5 4" xfId="52005"/>
    <cellStyle name="Vírgula 8 4 2 2 2 6" xfId="16414"/>
    <cellStyle name="Vírgula 8 4 2 2 2 6 2" xfId="30693"/>
    <cellStyle name="Vírgula 8 4 2 2 2 6 3" xfId="44971"/>
    <cellStyle name="Vírgula 8 4 2 2 2 7" xfId="12792"/>
    <cellStyle name="Vírgula 8 4 2 2 2 8" xfId="27071"/>
    <cellStyle name="Vírgula 8 4 2 2 2 9" xfId="41349"/>
    <cellStyle name="Vírgula 8 4 2 2 3" xfId="7584"/>
    <cellStyle name="Vírgula 8 4 2 2 3 2" xfId="10208"/>
    <cellStyle name="Vírgula 8 4 2 2 3 2 2" xfId="24487"/>
    <cellStyle name="Vírgula 8 4 2 2 3 2 3" xfId="38765"/>
    <cellStyle name="Vírgula 8 4 2 2 3 2 4" xfId="53043"/>
    <cellStyle name="Vírgula 8 4 2 2 3 3" xfId="21890"/>
    <cellStyle name="Vírgula 8 4 2 2 3 3 2" xfId="36169"/>
    <cellStyle name="Vírgula 8 4 2 2 3 3 3" xfId="50447"/>
    <cellStyle name="Vírgula 8 4 2 2 3 4" xfId="13830"/>
    <cellStyle name="Vírgula 8 4 2 2 3 5" xfId="28109"/>
    <cellStyle name="Vírgula 8 4 2 2 3 6" xfId="42387"/>
    <cellStyle name="Vírgula 8 4 2 2 4" xfId="7585"/>
    <cellStyle name="Vírgula 8 4 2 2 4 2" xfId="21891"/>
    <cellStyle name="Vírgula 8 4 2 2 4 3" xfId="36170"/>
    <cellStyle name="Vírgula 8 4 2 2 4 4" xfId="50448"/>
    <cellStyle name="Vírgula 8 4 2 2 5" xfId="3150"/>
    <cellStyle name="Vírgula 8 4 2 2 5 2" xfId="17464"/>
    <cellStyle name="Vírgula 8 4 2 2 5 3" xfId="31743"/>
    <cellStyle name="Vírgula 8 4 2 2 5 4" xfId="46021"/>
    <cellStyle name="Vírgula 8 4 2 2 6" xfId="8369"/>
    <cellStyle name="Vírgula 8 4 2 2 6 2" xfId="22675"/>
    <cellStyle name="Vírgula 8 4 2 2 6 3" xfId="36954"/>
    <cellStyle name="Vírgula 8 4 2 2 6 4" xfId="51232"/>
    <cellStyle name="Vírgula 8 4 2 2 7" xfId="15641"/>
    <cellStyle name="Vírgula 8 4 2 2 7 2" xfId="29920"/>
    <cellStyle name="Vírgula 8 4 2 2 7 3" xfId="44198"/>
    <cellStyle name="Vírgula 8 4 2 2 8" xfId="12019"/>
    <cellStyle name="Vírgula 8 4 2 2 9" xfId="26298"/>
    <cellStyle name="Vírgula 8 4 2 3" xfId="1981"/>
    <cellStyle name="Vírgula 8 4 2 3 2" xfId="7586"/>
    <cellStyle name="Vírgula 8 4 2 3 2 2" xfId="10980"/>
    <cellStyle name="Vírgula 8 4 2 3 2 2 2" xfId="25259"/>
    <cellStyle name="Vírgula 8 4 2 3 2 2 3" xfId="39537"/>
    <cellStyle name="Vírgula 8 4 2 3 2 2 4" xfId="53815"/>
    <cellStyle name="Vírgula 8 4 2 3 2 3" xfId="21892"/>
    <cellStyle name="Vírgula 8 4 2 3 2 3 2" xfId="36171"/>
    <cellStyle name="Vírgula 8 4 2 3 2 3 3" xfId="50449"/>
    <cellStyle name="Vírgula 8 4 2 3 2 4" xfId="14602"/>
    <cellStyle name="Vírgula 8 4 2 3 2 5" xfId="28881"/>
    <cellStyle name="Vírgula 8 4 2 3 2 6" xfId="43159"/>
    <cellStyle name="Vírgula 8 4 2 3 3" xfId="7587"/>
    <cellStyle name="Vírgula 8 4 2 3 3 2" xfId="21893"/>
    <cellStyle name="Vírgula 8 4 2 3 3 3" xfId="36172"/>
    <cellStyle name="Vírgula 8 4 2 3 3 4" xfId="50450"/>
    <cellStyle name="Vírgula 8 4 2 3 4" xfId="3922"/>
    <cellStyle name="Vírgula 8 4 2 3 4 2" xfId="18236"/>
    <cellStyle name="Vírgula 8 4 2 3 4 3" xfId="32515"/>
    <cellStyle name="Vírgula 8 4 2 3 4 4" xfId="46793"/>
    <cellStyle name="Vírgula 8 4 2 3 5" xfId="9141"/>
    <cellStyle name="Vírgula 8 4 2 3 5 2" xfId="23447"/>
    <cellStyle name="Vírgula 8 4 2 3 5 3" xfId="37726"/>
    <cellStyle name="Vírgula 8 4 2 3 5 4" xfId="52004"/>
    <cellStyle name="Vírgula 8 4 2 3 6" xfId="16413"/>
    <cellStyle name="Vírgula 8 4 2 3 6 2" xfId="30692"/>
    <cellStyle name="Vírgula 8 4 2 3 6 3" xfId="44970"/>
    <cellStyle name="Vírgula 8 4 2 3 7" xfId="12791"/>
    <cellStyle name="Vírgula 8 4 2 3 8" xfId="27070"/>
    <cellStyle name="Vírgula 8 4 2 3 9" xfId="41348"/>
    <cellStyle name="Vírgula 8 4 2 4" xfId="7588"/>
    <cellStyle name="Vírgula 8 4 2 4 2" xfId="9841"/>
    <cellStyle name="Vírgula 8 4 2 4 2 2" xfId="24120"/>
    <cellStyle name="Vírgula 8 4 2 4 2 3" xfId="38398"/>
    <cellStyle name="Vírgula 8 4 2 4 2 4" xfId="52676"/>
    <cellStyle name="Vírgula 8 4 2 4 3" xfId="21894"/>
    <cellStyle name="Vírgula 8 4 2 4 3 2" xfId="36173"/>
    <cellStyle name="Vírgula 8 4 2 4 3 3" xfId="50451"/>
    <cellStyle name="Vírgula 8 4 2 4 4" xfId="13463"/>
    <cellStyle name="Vírgula 8 4 2 4 5" xfId="27742"/>
    <cellStyle name="Vírgula 8 4 2 4 6" xfId="42020"/>
    <cellStyle name="Vírgula 8 4 2 5" xfId="7589"/>
    <cellStyle name="Vírgula 8 4 2 5 2" xfId="21895"/>
    <cellStyle name="Vírgula 8 4 2 5 3" xfId="36174"/>
    <cellStyle name="Vírgula 8 4 2 5 4" xfId="50452"/>
    <cellStyle name="Vírgula 8 4 2 6" xfId="2783"/>
    <cellStyle name="Vírgula 8 4 2 6 2" xfId="17097"/>
    <cellStyle name="Vírgula 8 4 2 6 3" xfId="31376"/>
    <cellStyle name="Vírgula 8 4 2 6 4" xfId="45654"/>
    <cellStyle name="Vírgula 8 4 2 7" xfId="8002"/>
    <cellStyle name="Vírgula 8 4 2 7 2" xfId="22308"/>
    <cellStyle name="Vírgula 8 4 2 7 3" xfId="36587"/>
    <cellStyle name="Vírgula 8 4 2 7 4" xfId="50865"/>
    <cellStyle name="Vírgula 8 4 2 8" xfId="15274"/>
    <cellStyle name="Vírgula 8 4 2 8 2" xfId="29553"/>
    <cellStyle name="Vírgula 8 4 2 8 3" xfId="43831"/>
    <cellStyle name="Vírgula 8 4 2 9" xfId="11652"/>
    <cellStyle name="Vírgula 8 4 3" xfId="885"/>
    <cellStyle name="Vírgula 8 4 3 10" xfId="40347"/>
    <cellStyle name="Vírgula 8 4 3 2" xfId="1983"/>
    <cellStyle name="Vírgula 8 4 3 2 2" xfId="7590"/>
    <cellStyle name="Vírgula 8 4 3 2 2 2" xfId="10982"/>
    <cellStyle name="Vírgula 8 4 3 2 2 2 2" xfId="25261"/>
    <cellStyle name="Vírgula 8 4 3 2 2 2 3" xfId="39539"/>
    <cellStyle name="Vírgula 8 4 3 2 2 2 4" xfId="53817"/>
    <cellStyle name="Vírgula 8 4 3 2 2 3" xfId="21896"/>
    <cellStyle name="Vírgula 8 4 3 2 2 3 2" xfId="36175"/>
    <cellStyle name="Vírgula 8 4 3 2 2 3 3" xfId="50453"/>
    <cellStyle name="Vírgula 8 4 3 2 2 4" xfId="14604"/>
    <cellStyle name="Vírgula 8 4 3 2 2 5" xfId="28883"/>
    <cellStyle name="Vírgula 8 4 3 2 2 6" xfId="43161"/>
    <cellStyle name="Vírgula 8 4 3 2 3" xfId="7591"/>
    <cellStyle name="Vírgula 8 4 3 2 3 2" xfId="21897"/>
    <cellStyle name="Vírgula 8 4 3 2 3 3" xfId="36176"/>
    <cellStyle name="Vírgula 8 4 3 2 3 4" xfId="50454"/>
    <cellStyle name="Vírgula 8 4 3 2 4" xfId="3924"/>
    <cellStyle name="Vírgula 8 4 3 2 4 2" xfId="18238"/>
    <cellStyle name="Vírgula 8 4 3 2 4 3" xfId="32517"/>
    <cellStyle name="Vírgula 8 4 3 2 4 4" xfId="46795"/>
    <cellStyle name="Vírgula 8 4 3 2 5" xfId="9143"/>
    <cellStyle name="Vírgula 8 4 3 2 5 2" xfId="23449"/>
    <cellStyle name="Vírgula 8 4 3 2 5 3" xfId="37728"/>
    <cellStyle name="Vírgula 8 4 3 2 5 4" xfId="52006"/>
    <cellStyle name="Vírgula 8 4 3 2 6" xfId="16415"/>
    <cellStyle name="Vírgula 8 4 3 2 6 2" xfId="30694"/>
    <cellStyle name="Vírgula 8 4 3 2 6 3" xfId="44972"/>
    <cellStyle name="Vírgula 8 4 3 2 7" xfId="12793"/>
    <cellStyle name="Vírgula 8 4 3 2 8" xfId="27072"/>
    <cellStyle name="Vírgula 8 4 3 2 9" xfId="41350"/>
    <cellStyle name="Vírgula 8 4 3 3" xfId="7592"/>
    <cellStyle name="Vírgula 8 4 3 3 2" xfId="9979"/>
    <cellStyle name="Vírgula 8 4 3 3 2 2" xfId="24258"/>
    <cellStyle name="Vírgula 8 4 3 3 2 3" xfId="38536"/>
    <cellStyle name="Vírgula 8 4 3 3 2 4" xfId="52814"/>
    <cellStyle name="Vírgula 8 4 3 3 3" xfId="21898"/>
    <cellStyle name="Vírgula 8 4 3 3 3 2" xfId="36177"/>
    <cellStyle name="Vírgula 8 4 3 3 3 3" xfId="50455"/>
    <cellStyle name="Vírgula 8 4 3 3 4" xfId="13601"/>
    <cellStyle name="Vírgula 8 4 3 3 5" xfId="27880"/>
    <cellStyle name="Vírgula 8 4 3 3 6" xfId="42158"/>
    <cellStyle name="Vírgula 8 4 3 4" xfId="7593"/>
    <cellStyle name="Vírgula 8 4 3 4 2" xfId="21899"/>
    <cellStyle name="Vírgula 8 4 3 4 3" xfId="36178"/>
    <cellStyle name="Vírgula 8 4 3 4 4" xfId="50456"/>
    <cellStyle name="Vírgula 8 4 3 5" xfId="2921"/>
    <cellStyle name="Vírgula 8 4 3 5 2" xfId="17235"/>
    <cellStyle name="Vírgula 8 4 3 5 3" xfId="31514"/>
    <cellStyle name="Vírgula 8 4 3 5 4" xfId="45792"/>
    <cellStyle name="Vírgula 8 4 3 6" xfId="8140"/>
    <cellStyle name="Vírgula 8 4 3 6 2" xfId="22446"/>
    <cellStyle name="Vírgula 8 4 3 6 3" xfId="36725"/>
    <cellStyle name="Vírgula 8 4 3 6 4" xfId="51003"/>
    <cellStyle name="Vírgula 8 4 3 7" xfId="15412"/>
    <cellStyle name="Vírgula 8 4 3 7 2" xfId="29691"/>
    <cellStyle name="Vírgula 8 4 3 7 3" xfId="43969"/>
    <cellStyle name="Vírgula 8 4 3 8" xfId="11790"/>
    <cellStyle name="Vírgula 8 4 3 9" xfId="26069"/>
    <cellStyle name="Vírgula 8 4 4" xfId="1980"/>
    <cellStyle name="Vírgula 8 4 4 2" xfId="7594"/>
    <cellStyle name="Vírgula 8 4 4 2 2" xfId="10979"/>
    <cellStyle name="Vírgula 8 4 4 2 2 2" xfId="25258"/>
    <cellStyle name="Vírgula 8 4 4 2 2 3" xfId="39536"/>
    <cellStyle name="Vírgula 8 4 4 2 2 4" xfId="53814"/>
    <cellStyle name="Vírgula 8 4 4 2 3" xfId="21900"/>
    <cellStyle name="Vírgula 8 4 4 2 3 2" xfId="36179"/>
    <cellStyle name="Vírgula 8 4 4 2 3 3" xfId="50457"/>
    <cellStyle name="Vírgula 8 4 4 2 4" xfId="14601"/>
    <cellStyle name="Vírgula 8 4 4 2 5" xfId="28880"/>
    <cellStyle name="Vírgula 8 4 4 2 6" xfId="43158"/>
    <cellStyle name="Vírgula 8 4 4 3" xfId="7595"/>
    <cellStyle name="Vírgula 8 4 4 3 2" xfId="21901"/>
    <cellStyle name="Vírgula 8 4 4 3 3" xfId="36180"/>
    <cellStyle name="Vírgula 8 4 4 3 4" xfId="50458"/>
    <cellStyle name="Vírgula 8 4 4 4" xfId="3921"/>
    <cellStyle name="Vírgula 8 4 4 4 2" xfId="18235"/>
    <cellStyle name="Vírgula 8 4 4 4 3" xfId="32514"/>
    <cellStyle name="Vírgula 8 4 4 4 4" xfId="46792"/>
    <cellStyle name="Vírgula 8 4 4 5" xfId="9140"/>
    <cellStyle name="Vírgula 8 4 4 5 2" xfId="23446"/>
    <cellStyle name="Vírgula 8 4 4 5 3" xfId="37725"/>
    <cellStyle name="Vírgula 8 4 4 5 4" xfId="52003"/>
    <cellStyle name="Vírgula 8 4 4 6" xfId="16412"/>
    <cellStyle name="Vírgula 8 4 4 6 2" xfId="30691"/>
    <cellStyle name="Vírgula 8 4 4 6 3" xfId="44969"/>
    <cellStyle name="Vírgula 8 4 4 7" xfId="12790"/>
    <cellStyle name="Vírgula 8 4 4 8" xfId="27069"/>
    <cellStyle name="Vírgula 8 4 4 9" xfId="41347"/>
    <cellStyle name="Vírgula 8 4 5" xfId="2192"/>
    <cellStyle name="Vírgula 8 4 5 2" xfId="7596"/>
    <cellStyle name="Vírgula 8 4 5 2 2" xfId="11084"/>
    <cellStyle name="Vírgula 8 4 5 2 2 2" xfId="25363"/>
    <cellStyle name="Vírgula 8 4 5 2 2 3" xfId="39641"/>
    <cellStyle name="Vírgula 8 4 5 2 2 4" xfId="53919"/>
    <cellStyle name="Vírgula 8 4 5 2 3" xfId="21902"/>
    <cellStyle name="Vírgula 8 4 5 2 3 2" xfId="36181"/>
    <cellStyle name="Vírgula 8 4 5 2 3 3" xfId="50459"/>
    <cellStyle name="Vírgula 8 4 5 2 4" xfId="14706"/>
    <cellStyle name="Vírgula 8 4 5 2 5" xfId="28985"/>
    <cellStyle name="Vírgula 8 4 5 2 6" xfId="43263"/>
    <cellStyle name="Vírgula 8 4 5 3" xfId="7597"/>
    <cellStyle name="Vírgula 8 4 5 3 2" xfId="21903"/>
    <cellStyle name="Vírgula 8 4 5 3 3" xfId="36182"/>
    <cellStyle name="Vírgula 8 4 5 3 4" xfId="50460"/>
    <cellStyle name="Vírgula 8 4 5 4" xfId="4029"/>
    <cellStyle name="Vírgula 8 4 5 4 2" xfId="18340"/>
    <cellStyle name="Vírgula 8 4 5 4 3" xfId="32619"/>
    <cellStyle name="Vírgula 8 4 5 4 4" xfId="46897"/>
    <cellStyle name="Vírgula 8 4 5 5" xfId="9245"/>
    <cellStyle name="Vírgula 8 4 5 5 2" xfId="23551"/>
    <cellStyle name="Vírgula 8 4 5 5 3" xfId="37830"/>
    <cellStyle name="Vírgula 8 4 5 5 4" xfId="52108"/>
    <cellStyle name="Vírgula 8 4 5 6" xfId="16517"/>
    <cellStyle name="Vírgula 8 4 5 6 2" xfId="30796"/>
    <cellStyle name="Vírgula 8 4 5 6 3" xfId="45074"/>
    <cellStyle name="Vírgula 8 4 5 7" xfId="12895"/>
    <cellStyle name="Vírgula 8 4 5 8" xfId="27174"/>
    <cellStyle name="Vírgula 8 4 5 9" xfId="41452"/>
    <cellStyle name="Vírgula 8 4 6" xfId="2336"/>
    <cellStyle name="Vírgula 8 4 6 2" xfId="7598"/>
    <cellStyle name="Vírgula 8 4 6 2 2" xfId="11219"/>
    <cellStyle name="Vírgula 8 4 6 2 2 2" xfId="25498"/>
    <cellStyle name="Vírgula 8 4 6 2 2 3" xfId="39776"/>
    <cellStyle name="Vírgula 8 4 6 2 2 4" xfId="54054"/>
    <cellStyle name="Vírgula 8 4 6 2 3" xfId="21904"/>
    <cellStyle name="Vírgula 8 4 6 2 3 2" xfId="36183"/>
    <cellStyle name="Vírgula 8 4 6 2 3 3" xfId="50461"/>
    <cellStyle name="Vírgula 8 4 6 2 4" xfId="14841"/>
    <cellStyle name="Vírgula 8 4 6 2 5" xfId="29120"/>
    <cellStyle name="Vírgula 8 4 6 2 6" xfId="43398"/>
    <cellStyle name="Vírgula 8 4 6 3" xfId="4164"/>
    <cellStyle name="Vírgula 8 4 6 3 2" xfId="18475"/>
    <cellStyle name="Vírgula 8 4 6 3 3" xfId="32754"/>
    <cellStyle name="Vírgula 8 4 6 3 4" xfId="47032"/>
    <cellStyle name="Vírgula 8 4 6 4" xfId="9380"/>
    <cellStyle name="Vírgula 8 4 6 4 2" xfId="23686"/>
    <cellStyle name="Vírgula 8 4 6 4 3" xfId="37965"/>
    <cellStyle name="Vírgula 8 4 6 4 4" xfId="52243"/>
    <cellStyle name="Vírgula 8 4 6 5" xfId="16652"/>
    <cellStyle name="Vírgula 8 4 6 5 2" xfId="30931"/>
    <cellStyle name="Vírgula 8 4 6 5 3" xfId="45209"/>
    <cellStyle name="Vírgula 8 4 6 6" xfId="13030"/>
    <cellStyle name="Vírgula 8 4 6 7" xfId="27309"/>
    <cellStyle name="Vírgula 8 4 6 8" xfId="41587"/>
    <cellStyle name="Vírgula 8 4 7" xfId="7599"/>
    <cellStyle name="Vírgula 8 4 7 2" xfId="9706"/>
    <cellStyle name="Vírgula 8 4 7 2 2" xfId="23985"/>
    <cellStyle name="Vírgula 8 4 7 2 3" xfId="38263"/>
    <cellStyle name="Vírgula 8 4 7 2 4" xfId="52541"/>
    <cellStyle name="Vírgula 8 4 7 3" xfId="21905"/>
    <cellStyle name="Vírgula 8 4 7 3 2" xfId="36184"/>
    <cellStyle name="Vírgula 8 4 7 3 3" xfId="50462"/>
    <cellStyle name="Vírgula 8 4 7 4" xfId="13328"/>
    <cellStyle name="Vírgula 8 4 7 5" xfId="27607"/>
    <cellStyle name="Vírgula 8 4 7 6" xfId="41885"/>
    <cellStyle name="Vírgula 8 4 8" xfId="7600"/>
    <cellStyle name="Vírgula 8 4 8 2" xfId="21906"/>
    <cellStyle name="Vírgula 8 4 8 3" xfId="36185"/>
    <cellStyle name="Vírgula 8 4 8 4" xfId="50463"/>
    <cellStyle name="Vírgula 8 4 9" xfId="2648"/>
    <cellStyle name="Vírgula 8 4 9 2" xfId="16962"/>
    <cellStyle name="Vírgula 8 4 9 3" xfId="31241"/>
    <cellStyle name="Vírgula 8 4 9 4" xfId="45519"/>
    <cellStyle name="Vírgula 8 5" xfId="634"/>
    <cellStyle name="Vírgula 8 5 10" xfId="7910"/>
    <cellStyle name="Vírgula 8 5 10 2" xfId="22216"/>
    <cellStyle name="Vírgula 8 5 10 3" xfId="36495"/>
    <cellStyle name="Vírgula 8 5 10 4" xfId="50773"/>
    <cellStyle name="Vírgula 8 5 11" xfId="15182"/>
    <cellStyle name="Vírgula 8 5 11 2" xfId="29461"/>
    <cellStyle name="Vírgula 8 5 11 3" xfId="43739"/>
    <cellStyle name="Vírgula 8 5 12" xfId="11560"/>
    <cellStyle name="Vírgula 8 5 13" xfId="25839"/>
    <cellStyle name="Vírgula 8 5 14" xfId="40117"/>
    <cellStyle name="Vírgula 8 5 2" xfId="775"/>
    <cellStyle name="Vírgula 8 5 2 10" xfId="25974"/>
    <cellStyle name="Vírgula 8 5 2 11" xfId="40252"/>
    <cellStyle name="Vírgula 8 5 2 2" xfId="1240"/>
    <cellStyle name="Vírgula 8 5 2 2 10" xfId="40619"/>
    <cellStyle name="Vírgula 8 5 2 2 2" xfId="1986"/>
    <cellStyle name="Vírgula 8 5 2 2 2 2" xfId="7601"/>
    <cellStyle name="Vírgula 8 5 2 2 2 2 2" xfId="10985"/>
    <cellStyle name="Vírgula 8 5 2 2 2 2 2 2" xfId="25264"/>
    <cellStyle name="Vírgula 8 5 2 2 2 2 2 3" xfId="39542"/>
    <cellStyle name="Vírgula 8 5 2 2 2 2 2 4" xfId="53820"/>
    <cellStyle name="Vírgula 8 5 2 2 2 2 3" xfId="21907"/>
    <cellStyle name="Vírgula 8 5 2 2 2 2 3 2" xfId="36186"/>
    <cellStyle name="Vírgula 8 5 2 2 2 2 3 3" xfId="50464"/>
    <cellStyle name="Vírgula 8 5 2 2 2 2 4" xfId="14607"/>
    <cellStyle name="Vírgula 8 5 2 2 2 2 5" xfId="28886"/>
    <cellStyle name="Vírgula 8 5 2 2 2 2 6" xfId="43164"/>
    <cellStyle name="Vírgula 8 5 2 2 2 3" xfId="7602"/>
    <cellStyle name="Vírgula 8 5 2 2 2 3 2" xfId="21908"/>
    <cellStyle name="Vírgula 8 5 2 2 2 3 3" xfId="36187"/>
    <cellStyle name="Vírgula 8 5 2 2 2 3 4" xfId="50465"/>
    <cellStyle name="Vírgula 8 5 2 2 2 4" xfId="3927"/>
    <cellStyle name="Vírgula 8 5 2 2 2 4 2" xfId="18241"/>
    <cellStyle name="Vírgula 8 5 2 2 2 4 3" xfId="32520"/>
    <cellStyle name="Vírgula 8 5 2 2 2 4 4" xfId="46798"/>
    <cellStyle name="Vírgula 8 5 2 2 2 5" xfId="9146"/>
    <cellStyle name="Vírgula 8 5 2 2 2 5 2" xfId="23452"/>
    <cellStyle name="Vírgula 8 5 2 2 2 5 3" xfId="37731"/>
    <cellStyle name="Vírgula 8 5 2 2 2 5 4" xfId="52009"/>
    <cellStyle name="Vírgula 8 5 2 2 2 6" xfId="16418"/>
    <cellStyle name="Vírgula 8 5 2 2 2 6 2" xfId="30697"/>
    <cellStyle name="Vírgula 8 5 2 2 2 6 3" xfId="44975"/>
    <cellStyle name="Vírgula 8 5 2 2 2 7" xfId="12796"/>
    <cellStyle name="Vírgula 8 5 2 2 2 8" xfId="27075"/>
    <cellStyle name="Vírgula 8 5 2 2 2 9" xfId="41353"/>
    <cellStyle name="Vírgula 8 5 2 2 3" xfId="7603"/>
    <cellStyle name="Vírgula 8 5 2 2 3 2" xfId="10251"/>
    <cellStyle name="Vírgula 8 5 2 2 3 2 2" xfId="24530"/>
    <cellStyle name="Vírgula 8 5 2 2 3 2 3" xfId="38808"/>
    <cellStyle name="Vírgula 8 5 2 2 3 2 4" xfId="53086"/>
    <cellStyle name="Vírgula 8 5 2 2 3 3" xfId="21909"/>
    <cellStyle name="Vírgula 8 5 2 2 3 3 2" xfId="36188"/>
    <cellStyle name="Vírgula 8 5 2 2 3 3 3" xfId="50466"/>
    <cellStyle name="Vírgula 8 5 2 2 3 4" xfId="13873"/>
    <cellStyle name="Vírgula 8 5 2 2 3 5" xfId="28152"/>
    <cellStyle name="Vírgula 8 5 2 2 3 6" xfId="42430"/>
    <cellStyle name="Vírgula 8 5 2 2 4" xfId="7604"/>
    <cellStyle name="Vírgula 8 5 2 2 4 2" xfId="21910"/>
    <cellStyle name="Vírgula 8 5 2 2 4 3" xfId="36189"/>
    <cellStyle name="Vírgula 8 5 2 2 4 4" xfId="50467"/>
    <cellStyle name="Vírgula 8 5 2 2 5" xfId="3193"/>
    <cellStyle name="Vírgula 8 5 2 2 5 2" xfId="17507"/>
    <cellStyle name="Vírgula 8 5 2 2 5 3" xfId="31786"/>
    <cellStyle name="Vírgula 8 5 2 2 5 4" xfId="46064"/>
    <cellStyle name="Vírgula 8 5 2 2 6" xfId="8412"/>
    <cellStyle name="Vírgula 8 5 2 2 6 2" xfId="22718"/>
    <cellStyle name="Vírgula 8 5 2 2 6 3" xfId="36997"/>
    <cellStyle name="Vírgula 8 5 2 2 6 4" xfId="51275"/>
    <cellStyle name="Vírgula 8 5 2 2 7" xfId="15684"/>
    <cellStyle name="Vírgula 8 5 2 2 7 2" xfId="29963"/>
    <cellStyle name="Vírgula 8 5 2 2 7 3" xfId="44241"/>
    <cellStyle name="Vírgula 8 5 2 2 8" xfId="12062"/>
    <cellStyle name="Vírgula 8 5 2 2 9" xfId="26341"/>
    <cellStyle name="Vírgula 8 5 2 3" xfId="1985"/>
    <cellStyle name="Vírgula 8 5 2 3 2" xfId="7605"/>
    <cellStyle name="Vírgula 8 5 2 3 2 2" xfId="10984"/>
    <cellStyle name="Vírgula 8 5 2 3 2 2 2" xfId="25263"/>
    <cellStyle name="Vírgula 8 5 2 3 2 2 3" xfId="39541"/>
    <cellStyle name="Vírgula 8 5 2 3 2 2 4" xfId="53819"/>
    <cellStyle name="Vírgula 8 5 2 3 2 3" xfId="21911"/>
    <cellStyle name="Vírgula 8 5 2 3 2 3 2" xfId="36190"/>
    <cellStyle name="Vírgula 8 5 2 3 2 3 3" xfId="50468"/>
    <cellStyle name="Vírgula 8 5 2 3 2 4" xfId="14606"/>
    <cellStyle name="Vírgula 8 5 2 3 2 5" xfId="28885"/>
    <cellStyle name="Vírgula 8 5 2 3 2 6" xfId="43163"/>
    <cellStyle name="Vírgula 8 5 2 3 3" xfId="7606"/>
    <cellStyle name="Vírgula 8 5 2 3 3 2" xfId="21912"/>
    <cellStyle name="Vírgula 8 5 2 3 3 3" xfId="36191"/>
    <cellStyle name="Vírgula 8 5 2 3 3 4" xfId="50469"/>
    <cellStyle name="Vírgula 8 5 2 3 4" xfId="3926"/>
    <cellStyle name="Vírgula 8 5 2 3 4 2" xfId="18240"/>
    <cellStyle name="Vírgula 8 5 2 3 4 3" xfId="32519"/>
    <cellStyle name="Vírgula 8 5 2 3 4 4" xfId="46797"/>
    <cellStyle name="Vírgula 8 5 2 3 5" xfId="9145"/>
    <cellStyle name="Vírgula 8 5 2 3 5 2" xfId="23451"/>
    <cellStyle name="Vírgula 8 5 2 3 5 3" xfId="37730"/>
    <cellStyle name="Vírgula 8 5 2 3 5 4" xfId="52008"/>
    <cellStyle name="Vírgula 8 5 2 3 6" xfId="16417"/>
    <cellStyle name="Vírgula 8 5 2 3 6 2" xfId="30696"/>
    <cellStyle name="Vírgula 8 5 2 3 6 3" xfId="44974"/>
    <cellStyle name="Vírgula 8 5 2 3 7" xfId="12795"/>
    <cellStyle name="Vírgula 8 5 2 3 8" xfId="27074"/>
    <cellStyle name="Vírgula 8 5 2 3 9" xfId="41352"/>
    <cellStyle name="Vírgula 8 5 2 4" xfId="7607"/>
    <cellStyle name="Vírgula 8 5 2 4 2" xfId="9884"/>
    <cellStyle name="Vírgula 8 5 2 4 2 2" xfId="24163"/>
    <cellStyle name="Vírgula 8 5 2 4 2 3" xfId="38441"/>
    <cellStyle name="Vírgula 8 5 2 4 2 4" xfId="52719"/>
    <cellStyle name="Vírgula 8 5 2 4 3" xfId="21913"/>
    <cellStyle name="Vírgula 8 5 2 4 3 2" xfId="36192"/>
    <cellStyle name="Vírgula 8 5 2 4 3 3" xfId="50470"/>
    <cellStyle name="Vírgula 8 5 2 4 4" xfId="13506"/>
    <cellStyle name="Vírgula 8 5 2 4 5" xfId="27785"/>
    <cellStyle name="Vírgula 8 5 2 4 6" xfId="42063"/>
    <cellStyle name="Vírgula 8 5 2 5" xfId="7608"/>
    <cellStyle name="Vírgula 8 5 2 5 2" xfId="21914"/>
    <cellStyle name="Vírgula 8 5 2 5 3" xfId="36193"/>
    <cellStyle name="Vírgula 8 5 2 5 4" xfId="50471"/>
    <cellStyle name="Vírgula 8 5 2 6" xfId="2826"/>
    <cellStyle name="Vírgula 8 5 2 6 2" xfId="17140"/>
    <cellStyle name="Vírgula 8 5 2 6 3" xfId="31419"/>
    <cellStyle name="Vírgula 8 5 2 6 4" xfId="45697"/>
    <cellStyle name="Vírgula 8 5 2 7" xfId="8045"/>
    <cellStyle name="Vírgula 8 5 2 7 2" xfId="22351"/>
    <cellStyle name="Vírgula 8 5 2 7 3" xfId="36630"/>
    <cellStyle name="Vírgula 8 5 2 7 4" xfId="50908"/>
    <cellStyle name="Vírgula 8 5 2 8" xfId="15317"/>
    <cellStyle name="Vírgula 8 5 2 8 2" xfId="29596"/>
    <cellStyle name="Vírgula 8 5 2 8 3" xfId="43874"/>
    <cellStyle name="Vírgula 8 5 2 9" xfId="11695"/>
    <cellStyle name="Vírgula 8 5 3" xfId="928"/>
    <cellStyle name="Vírgula 8 5 3 10" xfId="40390"/>
    <cellStyle name="Vírgula 8 5 3 2" xfId="1987"/>
    <cellStyle name="Vírgula 8 5 3 2 2" xfId="7609"/>
    <cellStyle name="Vírgula 8 5 3 2 2 2" xfId="10986"/>
    <cellStyle name="Vírgula 8 5 3 2 2 2 2" xfId="25265"/>
    <cellStyle name="Vírgula 8 5 3 2 2 2 3" xfId="39543"/>
    <cellStyle name="Vírgula 8 5 3 2 2 2 4" xfId="53821"/>
    <cellStyle name="Vírgula 8 5 3 2 2 3" xfId="21915"/>
    <cellStyle name="Vírgula 8 5 3 2 2 3 2" xfId="36194"/>
    <cellStyle name="Vírgula 8 5 3 2 2 3 3" xfId="50472"/>
    <cellStyle name="Vírgula 8 5 3 2 2 4" xfId="14608"/>
    <cellStyle name="Vírgula 8 5 3 2 2 5" xfId="28887"/>
    <cellStyle name="Vírgula 8 5 3 2 2 6" xfId="43165"/>
    <cellStyle name="Vírgula 8 5 3 2 3" xfId="7610"/>
    <cellStyle name="Vírgula 8 5 3 2 3 2" xfId="21916"/>
    <cellStyle name="Vírgula 8 5 3 2 3 3" xfId="36195"/>
    <cellStyle name="Vírgula 8 5 3 2 3 4" xfId="50473"/>
    <cellStyle name="Vírgula 8 5 3 2 4" xfId="3928"/>
    <cellStyle name="Vírgula 8 5 3 2 4 2" xfId="18242"/>
    <cellStyle name="Vírgula 8 5 3 2 4 3" xfId="32521"/>
    <cellStyle name="Vírgula 8 5 3 2 4 4" xfId="46799"/>
    <cellStyle name="Vírgula 8 5 3 2 5" xfId="9147"/>
    <cellStyle name="Vírgula 8 5 3 2 5 2" xfId="23453"/>
    <cellStyle name="Vírgula 8 5 3 2 5 3" xfId="37732"/>
    <cellStyle name="Vírgula 8 5 3 2 5 4" xfId="52010"/>
    <cellStyle name="Vírgula 8 5 3 2 6" xfId="16419"/>
    <cellStyle name="Vírgula 8 5 3 2 6 2" xfId="30698"/>
    <cellStyle name="Vírgula 8 5 3 2 6 3" xfId="44976"/>
    <cellStyle name="Vírgula 8 5 3 2 7" xfId="12797"/>
    <cellStyle name="Vírgula 8 5 3 2 8" xfId="27076"/>
    <cellStyle name="Vírgula 8 5 3 2 9" xfId="41354"/>
    <cellStyle name="Vírgula 8 5 3 3" xfId="7611"/>
    <cellStyle name="Vírgula 8 5 3 3 2" xfId="10022"/>
    <cellStyle name="Vírgula 8 5 3 3 2 2" xfId="24301"/>
    <cellStyle name="Vírgula 8 5 3 3 2 3" xfId="38579"/>
    <cellStyle name="Vírgula 8 5 3 3 2 4" xfId="52857"/>
    <cellStyle name="Vírgula 8 5 3 3 3" xfId="21917"/>
    <cellStyle name="Vírgula 8 5 3 3 3 2" xfId="36196"/>
    <cellStyle name="Vírgula 8 5 3 3 3 3" xfId="50474"/>
    <cellStyle name="Vírgula 8 5 3 3 4" xfId="13644"/>
    <cellStyle name="Vírgula 8 5 3 3 5" xfId="27923"/>
    <cellStyle name="Vírgula 8 5 3 3 6" xfId="42201"/>
    <cellStyle name="Vírgula 8 5 3 4" xfId="7612"/>
    <cellStyle name="Vírgula 8 5 3 4 2" xfId="21918"/>
    <cellStyle name="Vírgula 8 5 3 4 3" xfId="36197"/>
    <cellStyle name="Vírgula 8 5 3 4 4" xfId="50475"/>
    <cellStyle name="Vírgula 8 5 3 5" xfId="2964"/>
    <cellStyle name="Vírgula 8 5 3 5 2" xfId="17278"/>
    <cellStyle name="Vírgula 8 5 3 5 3" xfId="31557"/>
    <cellStyle name="Vírgula 8 5 3 5 4" xfId="45835"/>
    <cellStyle name="Vírgula 8 5 3 6" xfId="8183"/>
    <cellStyle name="Vírgula 8 5 3 6 2" xfId="22489"/>
    <cellStyle name="Vírgula 8 5 3 6 3" xfId="36768"/>
    <cellStyle name="Vírgula 8 5 3 6 4" xfId="51046"/>
    <cellStyle name="Vírgula 8 5 3 7" xfId="15455"/>
    <cellStyle name="Vírgula 8 5 3 7 2" xfId="29734"/>
    <cellStyle name="Vírgula 8 5 3 7 3" xfId="44012"/>
    <cellStyle name="Vírgula 8 5 3 8" xfId="11833"/>
    <cellStyle name="Vírgula 8 5 3 9" xfId="26112"/>
    <cellStyle name="Vírgula 8 5 4" xfId="1984"/>
    <cellStyle name="Vírgula 8 5 4 2" xfId="7613"/>
    <cellStyle name="Vírgula 8 5 4 2 2" xfId="10983"/>
    <cellStyle name="Vírgula 8 5 4 2 2 2" xfId="25262"/>
    <cellStyle name="Vírgula 8 5 4 2 2 3" xfId="39540"/>
    <cellStyle name="Vírgula 8 5 4 2 2 4" xfId="53818"/>
    <cellStyle name="Vírgula 8 5 4 2 3" xfId="21919"/>
    <cellStyle name="Vírgula 8 5 4 2 3 2" xfId="36198"/>
    <cellStyle name="Vírgula 8 5 4 2 3 3" xfId="50476"/>
    <cellStyle name="Vírgula 8 5 4 2 4" xfId="14605"/>
    <cellStyle name="Vírgula 8 5 4 2 5" xfId="28884"/>
    <cellStyle name="Vírgula 8 5 4 2 6" xfId="43162"/>
    <cellStyle name="Vírgula 8 5 4 3" xfId="7614"/>
    <cellStyle name="Vírgula 8 5 4 3 2" xfId="21920"/>
    <cellStyle name="Vírgula 8 5 4 3 3" xfId="36199"/>
    <cellStyle name="Vírgula 8 5 4 3 4" xfId="50477"/>
    <cellStyle name="Vírgula 8 5 4 4" xfId="3925"/>
    <cellStyle name="Vírgula 8 5 4 4 2" xfId="18239"/>
    <cellStyle name="Vírgula 8 5 4 4 3" xfId="32518"/>
    <cellStyle name="Vírgula 8 5 4 4 4" xfId="46796"/>
    <cellStyle name="Vírgula 8 5 4 5" xfId="9144"/>
    <cellStyle name="Vírgula 8 5 4 5 2" xfId="23450"/>
    <cellStyle name="Vírgula 8 5 4 5 3" xfId="37729"/>
    <cellStyle name="Vírgula 8 5 4 5 4" xfId="52007"/>
    <cellStyle name="Vírgula 8 5 4 6" xfId="16416"/>
    <cellStyle name="Vírgula 8 5 4 6 2" xfId="30695"/>
    <cellStyle name="Vírgula 8 5 4 6 3" xfId="44973"/>
    <cellStyle name="Vírgula 8 5 4 7" xfId="12794"/>
    <cellStyle name="Vírgula 8 5 4 8" xfId="27073"/>
    <cellStyle name="Vírgula 8 5 4 9" xfId="41351"/>
    <cellStyle name="Vírgula 8 5 5" xfId="2235"/>
    <cellStyle name="Vírgula 8 5 5 2" xfId="7615"/>
    <cellStyle name="Vírgula 8 5 5 2 2" xfId="11127"/>
    <cellStyle name="Vírgula 8 5 5 2 2 2" xfId="25406"/>
    <cellStyle name="Vírgula 8 5 5 2 2 3" xfId="39684"/>
    <cellStyle name="Vírgula 8 5 5 2 2 4" xfId="53962"/>
    <cellStyle name="Vírgula 8 5 5 2 3" xfId="21921"/>
    <cellStyle name="Vírgula 8 5 5 2 3 2" xfId="36200"/>
    <cellStyle name="Vírgula 8 5 5 2 3 3" xfId="50478"/>
    <cellStyle name="Vírgula 8 5 5 2 4" xfId="14749"/>
    <cellStyle name="Vírgula 8 5 5 2 5" xfId="29028"/>
    <cellStyle name="Vírgula 8 5 5 2 6" xfId="43306"/>
    <cellStyle name="Vírgula 8 5 5 3" xfId="7616"/>
    <cellStyle name="Vírgula 8 5 5 3 2" xfId="21922"/>
    <cellStyle name="Vírgula 8 5 5 3 3" xfId="36201"/>
    <cellStyle name="Vírgula 8 5 5 3 4" xfId="50479"/>
    <cellStyle name="Vírgula 8 5 5 4" xfId="4072"/>
    <cellStyle name="Vírgula 8 5 5 4 2" xfId="18383"/>
    <cellStyle name="Vírgula 8 5 5 4 3" xfId="32662"/>
    <cellStyle name="Vírgula 8 5 5 4 4" xfId="46940"/>
    <cellStyle name="Vírgula 8 5 5 5" xfId="9288"/>
    <cellStyle name="Vírgula 8 5 5 5 2" xfId="23594"/>
    <cellStyle name="Vírgula 8 5 5 5 3" xfId="37873"/>
    <cellStyle name="Vírgula 8 5 5 5 4" xfId="52151"/>
    <cellStyle name="Vírgula 8 5 5 6" xfId="16560"/>
    <cellStyle name="Vírgula 8 5 5 6 2" xfId="30839"/>
    <cellStyle name="Vírgula 8 5 5 6 3" xfId="45117"/>
    <cellStyle name="Vírgula 8 5 5 7" xfId="12938"/>
    <cellStyle name="Vírgula 8 5 5 8" xfId="27217"/>
    <cellStyle name="Vírgula 8 5 5 9" xfId="41495"/>
    <cellStyle name="Vírgula 8 5 6" xfId="2379"/>
    <cellStyle name="Vírgula 8 5 6 2" xfId="7617"/>
    <cellStyle name="Vírgula 8 5 6 2 2" xfId="11262"/>
    <cellStyle name="Vírgula 8 5 6 2 2 2" xfId="25541"/>
    <cellStyle name="Vírgula 8 5 6 2 2 3" xfId="39819"/>
    <cellStyle name="Vírgula 8 5 6 2 2 4" xfId="54097"/>
    <cellStyle name="Vírgula 8 5 6 2 3" xfId="21923"/>
    <cellStyle name="Vírgula 8 5 6 2 3 2" xfId="36202"/>
    <cellStyle name="Vírgula 8 5 6 2 3 3" xfId="50480"/>
    <cellStyle name="Vírgula 8 5 6 2 4" xfId="14884"/>
    <cellStyle name="Vírgula 8 5 6 2 5" xfId="29163"/>
    <cellStyle name="Vírgula 8 5 6 2 6" xfId="43441"/>
    <cellStyle name="Vírgula 8 5 6 3" xfId="4207"/>
    <cellStyle name="Vírgula 8 5 6 3 2" xfId="18518"/>
    <cellStyle name="Vírgula 8 5 6 3 3" xfId="32797"/>
    <cellStyle name="Vírgula 8 5 6 3 4" xfId="47075"/>
    <cellStyle name="Vírgula 8 5 6 4" xfId="9423"/>
    <cellStyle name="Vírgula 8 5 6 4 2" xfId="23729"/>
    <cellStyle name="Vírgula 8 5 6 4 3" xfId="38008"/>
    <cellStyle name="Vírgula 8 5 6 4 4" xfId="52286"/>
    <cellStyle name="Vírgula 8 5 6 5" xfId="16695"/>
    <cellStyle name="Vírgula 8 5 6 5 2" xfId="30974"/>
    <cellStyle name="Vírgula 8 5 6 5 3" xfId="45252"/>
    <cellStyle name="Vírgula 8 5 6 6" xfId="13073"/>
    <cellStyle name="Vírgula 8 5 6 7" xfId="27352"/>
    <cellStyle name="Vírgula 8 5 6 8" xfId="41630"/>
    <cellStyle name="Vírgula 8 5 7" xfId="7618"/>
    <cellStyle name="Vírgula 8 5 7 2" xfId="9749"/>
    <cellStyle name="Vírgula 8 5 7 2 2" xfId="24028"/>
    <cellStyle name="Vírgula 8 5 7 2 3" xfId="38306"/>
    <cellStyle name="Vírgula 8 5 7 2 4" xfId="52584"/>
    <cellStyle name="Vírgula 8 5 7 3" xfId="21924"/>
    <cellStyle name="Vírgula 8 5 7 3 2" xfId="36203"/>
    <cellStyle name="Vírgula 8 5 7 3 3" xfId="50481"/>
    <cellStyle name="Vírgula 8 5 7 4" xfId="13371"/>
    <cellStyle name="Vírgula 8 5 7 5" xfId="27650"/>
    <cellStyle name="Vírgula 8 5 7 6" xfId="41928"/>
    <cellStyle name="Vírgula 8 5 8" xfId="7619"/>
    <cellStyle name="Vírgula 8 5 8 2" xfId="21925"/>
    <cellStyle name="Vírgula 8 5 8 3" xfId="36204"/>
    <cellStyle name="Vírgula 8 5 8 4" xfId="50482"/>
    <cellStyle name="Vírgula 8 5 9" xfId="2691"/>
    <cellStyle name="Vírgula 8 5 9 2" xfId="17005"/>
    <cellStyle name="Vírgula 8 5 9 3" xfId="31284"/>
    <cellStyle name="Vírgula 8 5 9 4" xfId="45562"/>
    <cellStyle name="Vírgula 8 6" xfId="475"/>
    <cellStyle name="Vírgula 8 6 10" xfId="25749"/>
    <cellStyle name="Vírgula 8 6 11" xfId="40027"/>
    <cellStyle name="Vírgula 8 6 2" xfId="1037"/>
    <cellStyle name="Vírgula 8 6 2 10" xfId="40479"/>
    <cellStyle name="Vírgula 8 6 2 2" xfId="1989"/>
    <cellStyle name="Vírgula 8 6 2 2 2" xfId="7620"/>
    <cellStyle name="Vírgula 8 6 2 2 2 2" xfId="10988"/>
    <cellStyle name="Vírgula 8 6 2 2 2 2 2" xfId="25267"/>
    <cellStyle name="Vírgula 8 6 2 2 2 2 3" xfId="39545"/>
    <cellStyle name="Vírgula 8 6 2 2 2 2 4" xfId="53823"/>
    <cellStyle name="Vírgula 8 6 2 2 2 3" xfId="21926"/>
    <cellStyle name="Vírgula 8 6 2 2 2 3 2" xfId="36205"/>
    <cellStyle name="Vírgula 8 6 2 2 2 3 3" xfId="50483"/>
    <cellStyle name="Vírgula 8 6 2 2 2 4" xfId="14610"/>
    <cellStyle name="Vírgula 8 6 2 2 2 5" xfId="28889"/>
    <cellStyle name="Vírgula 8 6 2 2 2 6" xfId="43167"/>
    <cellStyle name="Vírgula 8 6 2 2 3" xfId="7621"/>
    <cellStyle name="Vírgula 8 6 2 2 3 2" xfId="21927"/>
    <cellStyle name="Vírgula 8 6 2 2 3 3" xfId="36206"/>
    <cellStyle name="Vírgula 8 6 2 2 3 4" xfId="50484"/>
    <cellStyle name="Vírgula 8 6 2 2 4" xfId="3930"/>
    <cellStyle name="Vírgula 8 6 2 2 4 2" xfId="18244"/>
    <cellStyle name="Vírgula 8 6 2 2 4 3" xfId="32523"/>
    <cellStyle name="Vírgula 8 6 2 2 4 4" xfId="46801"/>
    <cellStyle name="Vírgula 8 6 2 2 5" xfId="9149"/>
    <cellStyle name="Vírgula 8 6 2 2 5 2" xfId="23455"/>
    <cellStyle name="Vírgula 8 6 2 2 5 3" xfId="37734"/>
    <cellStyle name="Vírgula 8 6 2 2 5 4" xfId="52012"/>
    <cellStyle name="Vírgula 8 6 2 2 6" xfId="16421"/>
    <cellStyle name="Vírgula 8 6 2 2 6 2" xfId="30700"/>
    <cellStyle name="Vírgula 8 6 2 2 6 3" xfId="44978"/>
    <cellStyle name="Vírgula 8 6 2 2 7" xfId="12799"/>
    <cellStyle name="Vírgula 8 6 2 2 8" xfId="27078"/>
    <cellStyle name="Vírgula 8 6 2 2 9" xfId="41356"/>
    <cellStyle name="Vírgula 8 6 2 3" xfId="7622"/>
    <cellStyle name="Vírgula 8 6 2 3 2" xfId="10111"/>
    <cellStyle name="Vírgula 8 6 2 3 2 2" xfId="24390"/>
    <cellStyle name="Vírgula 8 6 2 3 2 3" xfId="38668"/>
    <cellStyle name="Vírgula 8 6 2 3 2 4" xfId="52946"/>
    <cellStyle name="Vírgula 8 6 2 3 3" xfId="21928"/>
    <cellStyle name="Vírgula 8 6 2 3 3 2" xfId="36207"/>
    <cellStyle name="Vírgula 8 6 2 3 3 3" xfId="50485"/>
    <cellStyle name="Vírgula 8 6 2 3 4" xfId="13733"/>
    <cellStyle name="Vírgula 8 6 2 3 5" xfId="28012"/>
    <cellStyle name="Vírgula 8 6 2 3 6" xfId="42290"/>
    <cellStyle name="Vírgula 8 6 2 4" xfId="7623"/>
    <cellStyle name="Vírgula 8 6 2 4 2" xfId="21929"/>
    <cellStyle name="Vírgula 8 6 2 4 3" xfId="36208"/>
    <cellStyle name="Vírgula 8 6 2 4 4" xfId="50486"/>
    <cellStyle name="Vírgula 8 6 2 5" xfId="3053"/>
    <cellStyle name="Vírgula 8 6 2 5 2" xfId="17367"/>
    <cellStyle name="Vírgula 8 6 2 5 3" xfId="31646"/>
    <cellStyle name="Vírgula 8 6 2 5 4" xfId="45924"/>
    <cellStyle name="Vírgula 8 6 2 6" xfId="8272"/>
    <cellStyle name="Vírgula 8 6 2 6 2" xfId="22578"/>
    <cellStyle name="Vírgula 8 6 2 6 3" xfId="36857"/>
    <cellStyle name="Vírgula 8 6 2 6 4" xfId="51135"/>
    <cellStyle name="Vírgula 8 6 2 7" xfId="15544"/>
    <cellStyle name="Vírgula 8 6 2 7 2" xfId="29823"/>
    <cellStyle name="Vírgula 8 6 2 7 3" xfId="44101"/>
    <cellStyle name="Vírgula 8 6 2 8" xfId="11922"/>
    <cellStyle name="Vírgula 8 6 2 9" xfId="26201"/>
    <cellStyle name="Vírgula 8 6 3" xfId="1988"/>
    <cellStyle name="Vírgula 8 6 3 2" xfId="7624"/>
    <cellStyle name="Vírgula 8 6 3 2 2" xfId="10987"/>
    <cellStyle name="Vírgula 8 6 3 2 2 2" xfId="25266"/>
    <cellStyle name="Vírgula 8 6 3 2 2 3" xfId="39544"/>
    <cellStyle name="Vírgula 8 6 3 2 2 4" xfId="53822"/>
    <cellStyle name="Vírgula 8 6 3 2 3" xfId="21930"/>
    <cellStyle name="Vírgula 8 6 3 2 3 2" xfId="36209"/>
    <cellStyle name="Vírgula 8 6 3 2 3 3" xfId="50487"/>
    <cellStyle name="Vírgula 8 6 3 2 4" xfId="14609"/>
    <cellStyle name="Vírgula 8 6 3 2 5" xfId="28888"/>
    <cellStyle name="Vírgula 8 6 3 2 6" xfId="43166"/>
    <cellStyle name="Vírgula 8 6 3 3" xfId="7625"/>
    <cellStyle name="Vírgula 8 6 3 3 2" xfId="21931"/>
    <cellStyle name="Vírgula 8 6 3 3 3" xfId="36210"/>
    <cellStyle name="Vírgula 8 6 3 3 4" xfId="50488"/>
    <cellStyle name="Vírgula 8 6 3 4" xfId="3929"/>
    <cellStyle name="Vírgula 8 6 3 4 2" xfId="18243"/>
    <cellStyle name="Vírgula 8 6 3 4 3" xfId="32522"/>
    <cellStyle name="Vírgula 8 6 3 4 4" xfId="46800"/>
    <cellStyle name="Vírgula 8 6 3 5" xfId="9148"/>
    <cellStyle name="Vírgula 8 6 3 5 2" xfId="23454"/>
    <cellStyle name="Vírgula 8 6 3 5 3" xfId="37733"/>
    <cellStyle name="Vírgula 8 6 3 5 4" xfId="52011"/>
    <cellStyle name="Vírgula 8 6 3 6" xfId="16420"/>
    <cellStyle name="Vírgula 8 6 3 6 2" xfId="30699"/>
    <cellStyle name="Vírgula 8 6 3 6 3" xfId="44977"/>
    <cellStyle name="Vírgula 8 6 3 7" xfId="12798"/>
    <cellStyle name="Vírgula 8 6 3 8" xfId="27077"/>
    <cellStyle name="Vírgula 8 6 3 9" xfId="41355"/>
    <cellStyle name="Vírgula 8 6 4" xfId="7626"/>
    <cellStyle name="Vírgula 8 6 4 2" xfId="9659"/>
    <cellStyle name="Vírgula 8 6 4 2 2" xfId="23938"/>
    <cellStyle name="Vírgula 8 6 4 2 3" xfId="38216"/>
    <cellStyle name="Vírgula 8 6 4 2 4" xfId="52494"/>
    <cellStyle name="Vírgula 8 6 4 3" xfId="21932"/>
    <cellStyle name="Vírgula 8 6 4 3 2" xfId="36211"/>
    <cellStyle name="Vírgula 8 6 4 3 3" xfId="50489"/>
    <cellStyle name="Vírgula 8 6 4 4" xfId="13281"/>
    <cellStyle name="Vírgula 8 6 4 5" xfId="27560"/>
    <cellStyle name="Vírgula 8 6 4 6" xfId="41838"/>
    <cellStyle name="Vírgula 8 6 5" xfId="7627"/>
    <cellStyle name="Vírgula 8 6 5 2" xfId="21933"/>
    <cellStyle name="Vírgula 8 6 5 3" xfId="36212"/>
    <cellStyle name="Vírgula 8 6 5 4" xfId="50490"/>
    <cellStyle name="Vírgula 8 6 6" xfId="2601"/>
    <cellStyle name="Vírgula 8 6 6 2" xfId="16915"/>
    <cellStyle name="Vírgula 8 6 6 3" xfId="31194"/>
    <cellStyle name="Vírgula 8 6 6 4" xfId="45472"/>
    <cellStyle name="Vírgula 8 6 7" xfId="7820"/>
    <cellStyle name="Vírgula 8 6 7 2" xfId="22126"/>
    <cellStyle name="Vírgula 8 6 7 3" xfId="36405"/>
    <cellStyle name="Vírgula 8 6 7 4" xfId="50683"/>
    <cellStyle name="Vírgula 8 6 8" xfId="15092"/>
    <cellStyle name="Vírgula 8 6 8 2" xfId="29371"/>
    <cellStyle name="Vírgula 8 6 8 3" xfId="43649"/>
    <cellStyle name="Vírgula 8 6 9" xfId="11470"/>
    <cellStyle name="Vírgula 8 7" xfId="684"/>
    <cellStyle name="Vírgula 8 7 10" xfId="25884"/>
    <cellStyle name="Vírgula 8 7 11" xfId="40162"/>
    <cellStyle name="Vírgula 8 7 2" xfId="1150"/>
    <cellStyle name="Vírgula 8 7 2 10" xfId="40529"/>
    <cellStyle name="Vírgula 8 7 2 2" xfId="1991"/>
    <cellStyle name="Vírgula 8 7 2 2 2" xfId="7628"/>
    <cellStyle name="Vírgula 8 7 2 2 2 2" xfId="10990"/>
    <cellStyle name="Vírgula 8 7 2 2 2 2 2" xfId="25269"/>
    <cellStyle name="Vírgula 8 7 2 2 2 2 3" xfId="39547"/>
    <cellStyle name="Vírgula 8 7 2 2 2 2 4" xfId="53825"/>
    <cellStyle name="Vírgula 8 7 2 2 2 3" xfId="21934"/>
    <cellStyle name="Vírgula 8 7 2 2 2 3 2" xfId="36213"/>
    <cellStyle name="Vírgula 8 7 2 2 2 3 3" xfId="50491"/>
    <cellStyle name="Vírgula 8 7 2 2 2 4" xfId="14612"/>
    <cellStyle name="Vírgula 8 7 2 2 2 5" xfId="28891"/>
    <cellStyle name="Vírgula 8 7 2 2 2 6" xfId="43169"/>
    <cellStyle name="Vírgula 8 7 2 2 3" xfId="7629"/>
    <cellStyle name="Vírgula 8 7 2 2 3 2" xfId="21935"/>
    <cellStyle name="Vírgula 8 7 2 2 3 3" xfId="36214"/>
    <cellStyle name="Vírgula 8 7 2 2 3 4" xfId="50492"/>
    <cellStyle name="Vírgula 8 7 2 2 4" xfId="3932"/>
    <cellStyle name="Vírgula 8 7 2 2 4 2" xfId="18246"/>
    <cellStyle name="Vírgula 8 7 2 2 4 3" xfId="32525"/>
    <cellStyle name="Vírgula 8 7 2 2 4 4" xfId="46803"/>
    <cellStyle name="Vírgula 8 7 2 2 5" xfId="9151"/>
    <cellStyle name="Vírgula 8 7 2 2 5 2" xfId="23457"/>
    <cellStyle name="Vírgula 8 7 2 2 5 3" xfId="37736"/>
    <cellStyle name="Vírgula 8 7 2 2 5 4" xfId="52014"/>
    <cellStyle name="Vírgula 8 7 2 2 6" xfId="16423"/>
    <cellStyle name="Vírgula 8 7 2 2 6 2" xfId="30702"/>
    <cellStyle name="Vírgula 8 7 2 2 6 3" xfId="44980"/>
    <cellStyle name="Vírgula 8 7 2 2 7" xfId="12801"/>
    <cellStyle name="Vírgula 8 7 2 2 8" xfId="27080"/>
    <cellStyle name="Vírgula 8 7 2 2 9" xfId="41358"/>
    <cellStyle name="Vírgula 8 7 2 3" xfId="7630"/>
    <cellStyle name="Vírgula 8 7 2 3 2" xfId="10161"/>
    <cellStyle name="Vírgula 8 7 2 3 2 2" xfId="24440"/>
    <cellStyle name="Vírgula 8 7 2 3 2 3" xfId="38718"/>
    <cellStyle name="Vírgula 8 7 2 3 2 4" xfId="52996"/>
    <cellStyle name="Vírgula 8 7 2 3 3" xfId="21936"/>
    <cellStyle name="Vírgula 8 7 2 3 3 2" xfId="36215"/>
    <cellStyle name="Vírgula 8 7 2 3 3 3" xfId="50493"/>
    <cellStyle name="Vírgula 8 7 2 3 4" xfId="13783"/>
    <cellStyle name="Vírgula 8 7 2 3 5" xfId="28062"/>
    <cellStyle name="Vírgula 8 7 2 3 6" xfId="42340"/>
    <cellStyle name="Vírgula 8 7 2 4" xfId="7631"/>
    <cellStyle name="Vírgula 8 7 2 4 2" xfId="21937"/>
    <cellStyle name="Vírgula 8 7 2 4 3" xfId="36216"/>
    <cellStyle name="Vírgula 8 7 2 4 4" xfId="50494"/>
    <cellStyle name="Vírgula 8 7 2 5" xfId="3103"/>
    <cellStyle name="Vírgula 8 7 2 5 2" xfId="17417"/>
    <cellStyle name="Vírgula 8 7 2 5 3" xfId="31696"/>
    <cellStyle name="Vírgula 8 7 2 5 4" xfId="45974"/>
    <cellStyle name="Vírgula 8 7 2 6" xfId="8322"/>
    <cellStyle name="Vírgula 8 7 2 6 2" xfId="22628"/>
    <cellStyle name="Vírgula 8 7 2 6 3" xfId="36907"/>
    <cellStyle name="Vírgula 8 7 2 6 4" xfId="51185"/>
    <cellStyle name="Vírgula 8 7 2 7" xfId="15594"/>
    <cellStyle name="Vírgula 8 7 2 7 2" xfId="29873"/>
    <cellStyle name="Vírgula 8 7 2 7 3" xfId="44151"/>
    <cellStyle name="Vírgula 8 7 2 8" xfId="11972"/>
    <cellStyle name="Vírgula 8 7 2 9" xfId="26251"/>
    <cellStyle name="Vírgula 8 7 3" xfId="1990"/>
    <cellStyle name="Vírgula 8 7 3 2" xfId="7632"/>
    <cellStyle name="Vírgula 8 7 3 2 2" xfId="10989"/>
    <cellStyle name="Vírgula 8 7 3 2 2 2" xfId="25268"/>
    <cellStyle name="Vírgula 8 7 3 2 2 3" xfId="39546"/>
    <cellStyle name="Vírgula 8 7 3 2 2 4" xfId="53824"/>
    <cellStyle name="Vírgula 8 7 3 2 3" xfId="21938"/>
    <cellStyle name="Vírgula 8 7 3 2 3 2" xfId="36217"/>
    <cellStyle name="Vírgula 8 7 3 2 3 3" xfId="50495"/>
    <cellStyle name="Vírgula 8 7 3 2 4" xfId="14611"/>
    <cellStyle name="Vírgula 8 7 3 2 5" xfId="28890"/>
    <cellStyle name="Vírgula 8 7 3 2 6" xfId="43168"/>
    <cellStyle name="Vírgula 8 7 3 3" xfId="7633"/>
    <cellStyle name="Vírgula 8 7 3 3 2" xfId="21939"/>
    <cellStyle name="Vírgula 8 7 3 3 3" xfId="36218"/>
    <cellStyle name="Vírgula 8 7 3 3 4" xfId="50496"/>
    <cellStyle name="Vírgula 8 7 3 4" xfId="3931"/>
    <cellStyle name="Vírgula 8 7 3 4 2" xfId="18245"/>
    <cellStyle name="Vírgula 8 7 3 4 3" xfId="32524"/>
    <cellStyle name="Vírgula 8 7 3 4 4" xfId="46802"/>
    <cellStyle name="Vírgula 8 7 3 5" xfId="9150"/>
    <cellStyle name="Vírgula 8 7 3 5 2" xfId="23456"/>
    <cellStyle name="Vírgula 8 7 3 5 3" xfId="37735"/>
    <cellStyle name="Vírgula 8 7 3 5 4" xfId="52013"/>
    <cellStyle name="Vírgula 8 7 3 6" xfId="16422"/>
    <cellStyle name="Vírgula 8 7 3 6 2" xfId="30701"/>
    <cellStyle name="Vírgula 8 7 3 6 3" xfId="44979"/>
    <cellStyle name="Vírgula 8 7 3 7" xfId="12800"/>
    <cellStyle name="Vírgula 8 7 3 8" xfId="27079"/>
    <cellStyle name="Vírgula 8 7 3 9" xfId="41357"/>
    <cellStyle name="Vírgula 8 7 4" xfId="7634"/>
    <cellStyle name="Vírgula 8 7 4 2" xfId="9794"/>
    <cellStyle name="Vírgula 8 7 4 2 2" xfId="24073"/>
    <cellStyle name="Vírgula 8 7 4 2 3" xfId="38351"/>
    <cellStyle name="Vírgula 8 7 4 2 4" xfId="52629"/>
    <cellStyle name="Vírgula 8 7 4 3" xfId="21940"/>
    <cellStyle name="Vírgula 8 7 4 3 2" xfId="36219"/>
    <cellStyle name="Vírgula 8 7 4 3 3" xfId="50497"/>
    <cellStyle name="Vírgula 8 7 4 4" xfId="13416"/>
    <cellStyle name="Vírgula 8 7 4 5" xfId="27695"/>
    <cellStyle name="Vírgula 8 7 4 6" xfId="41973"/>
    <cellStyle name="Vírgula 8 7 5" xfId="7635"/>
    <cellStyle name="Vírgula 8 7 5 2" xfId="21941"/>
    <cellStyle name="Vírgula 8 7 5 3" xfId="36220"/>
    <cellStyle name="Vírgula 8 7 5 4" xfId="50498"/>
    <cellStyle name="Vírgula 8 7 6" xfId="2736"/>
    <cellStyle name="Vírgula 8 7 6 2" xfId="17050"/>
    <cellStyle name="Vírgula 8 7 6 3" xfId="31329"/>
    <cellStyle name="Vírgula 8 7 6 4" xfId="45607"/>
    <cellStyle name="Vírgula 8 7 7" xfId="7955"/>
    <cellStyle name="Vírgula 8 7 7 2" xfId="22261"/>
    <cellStyle name="Vírgula 8 7 7 3" xfId="36540"/>
    <cellStyle name="Vírgula 8 7 7 4" xfId="50818"/>
    <cellStyle name="Vírgula 8 7 8" xfId="15227"/>
    <cellStyle name="Vírgula 8 7 8 2" xfId="29506"/>
    <cellStyle name="Vírgula 8 7 8 3" xfId="43784"/>
    <cellStyle name="Vírgula 8 7 9" xfId="11605"/>
    <cellStyle name="Vírgula 8 8" xfId="359"/>
    <cellStyle name="Vírgula 8 8 10" xfId="25700"/>
    <cellStyle name="Vírgula 8 8 11" xfId="39978"/>
    <cellStyle name="Vírgula 8 8 2" xfId="981"/>
    <cellStyle name="Vírgula 8 8 2 10" xfId="40435"/>
    <cellStyle name="Vírgula 8 8 2 2" xfId="1993"/>
    <cellStyle name="Vírgula 8 8 2 2 2" xfId="7636"/>
    <cellStyle name="Vírgula 8 8 2 2 2 2" xfId="10992"/>
    <cellStyle name="Vírgula 8 8 2 2 2 2 2" xfId="25271"/>
    <cellStyle name="Vírgula 8 8 2 2 2 2 3" xfId="39549"/>
    <cellStyle name="Vírgula 8 8 2 2 2 2 4" xfId="53827"/>
    <cellStyle name="Vírgula 8 8 2 2 2 3" xfId="21942"/>
    <cellStyle name="Vírgula 8 8 2 2 2 3 2" xfId="36221"/>
    <cellStyle name="Vírgula 8 8 2 2 2 3 3" xfId="50499"/>
    <cellStyle name="Vírgula 8 8 2 2 2 4" xfId="14614"/>
    <cellStyle name="Vírgula 8 8 2 2 2 5" xfId="28893"/>
    <cellStyle name="Vírgula 8 8 2 2 2 6" xfId="43171"/>
    <cellStyle name="Vírgula 8 8 2 2 3" xfId="7637"/>
    <cellStyle name="Vírgula 8 8 2 2 3 2" xfId="21943"/>
    <cellStyle name="Vírgula 8 8 2 2 3 3" xfId="36222"/>
    <cellStyle name="Vírgula 8 8 2 2 3 4" xfId="50500"/>
    <cellStyle name="Vírgula 8 8 2 2 4" xfId="3934"/>
    <cellStyle name="Vírgula 8 8 2 2 4 2" xfId="18248"/>
    <cellStyle name="Vírgula 8 8 2 2 4 3" xfId="32527"/>
    <cellStyle name="Vírgula 8 8 2 2 4 4" xfId="46805"/>
    <cellStyle name="Vírgula 8 8 2 2 5" xfId="9153"/>
    <cellStyle name="Vírgula 8 8 2 2 5 2" xfId="23459"/>
    <cellStyle name="Vírgula 8 8 2 2 5 3" xfId="37738"/>
    <cellStyle name="Vírgula 8 8 2 2 5 4" xfId="52016"/>
    <cellStyle name="Vírgula 8 8 2 2 6" xfId="16425"/>
    <cellStyle name="Vírgula 8 8 2 2 6 2" xfId="30704"/>
    <cellStyle name="Vírgula 8 8 2 2 6 3" xfId="44982"/>
    <cellStyle name="Vírgula 8 8 2 2 7" xfId="12803"/>
    <cellStyle name="Vírgula 8 8 2 2 8" xfId="27082"/>
    <cellStyle name="Vírgula 8 8 2 2 9" xfId="41360"/>
    <cellStyle name="Vírgula 8 8 2 3" xfId="7638"/>
    <cellStyle name="Vírgula 8 8 2 3 2" xfId="10067"/>
    <cellStyle name="Vírgula 8 8 2 3 2 2" xfId="24346"/>
    <cellStyle name="Vírgula 8 8 2 3 2 3" xfId="38624"/>
    <cellStyle name="Vírgula 8 8 2 3 2 4" xfId="52902"/>
    <cellStyle name="Vírgula 8 8 2 3 3" xfId="21944"/>
    <cellStyle name="Vírgula 8 8 2 3 3 2" xfId="36223"/>
    <cellStyle name="Vírgula 8 8 2 3 3 3" xfId="50501"/>
    <cellStyle name="Vírgula 8 8 2 3 4" xfId="13689"/>
    <cellStyle name="Vírgula 8 8 2 3 5" xfId="27968"/>
    <cellStyle name="Vírgula 8 8 2 3 6" xfId="42246"/>
    <cellStyle name="Vírgula 8 8 2 4" xfId="7639"/>
    <cellStyle name="Vírgula 8 8 2 4 2" xfId="21945"/>
    <cellStyle name="Vírgula 8 8 2 4 3" xfId="36224"/>
    <cellStyle name="Vírgula 8 8 2 4 4" xfId="50502"/>
    <cellStyle name="Vírgula 8 8 2 5" xfId="3009"/>
    <cellStyle name="Vírgula 8 8 2 5 2" xfId="17323"/>
    <cellStyle name="Vírgula 8 8 2 5 3" xfId="31602"/>
    <cellStyle name="Vírgula 8 8 2 5 4" xfId="45880"/>
    <cellStyle name="Vírgula 8 8 2 6" xfId="8228"/>
    <cellStyle name="Vírgula 8 8 2 6 2" xfId="22534"/>
    <cellStyle name="Vírgula 8 8 2 6 3" xfId="36813"/>
    <cellStyle name="Vírgula 8 8 2 6 4" xfId="51091"/>
    <cellStyle name="Vírgula 8 8 2 7" xfId="15500"/>
    <cellStyle name="Vírgula 8 8 2 7 2" xfId="29779"/>
    <cellStyle name="Vírgula 8 8 2 7 3" xfId="44057"/>
    <cellStyle name="Vírgula 8 8 2 8" xfId="11878"/>
    <cellStyle name="Vírgula 8 8 2 9" xfId="26157"/>
    <cellStyle name="Vírgula 8 8 3" xfId="1992"/>
    <cellStyle name="Vírgula 8 8 3 2" xfId="7640"/>
    <cellStyle name="Vírgula 8 8 3 2 2" xfId="10991"/>
    <cellStyle name="Vírgula 8 8 3 2 2 2" xfId="25270"/>
    <cellStyle name="Vírgula 8 8 3 2 2 3" xfId="39548"/>
    <cellStyle name="Vírgula 8 8 3 2 2 4" xfId="53826"/>
    <cellStyle name="Vírgula 8 8 3 2 3" xfId="21946"/>
    <cellStyle name="Vírgula 8 8 3 2 3 2" xfId="36225"/>
    <cellStyle name="Vírgula 8 8 3 2 3 3" xfId="50503"/>
    <cellStyle name="Vírgula 8 8 3 2 4" xfId="14613"/>
    <cellStyle name="Vírgula 8 8 3 2 5" xfId="28892"/>
    <cellStyle name="Vírgula 8 8 3 2 6" xfId="43170"/>
    <cellStyle name="Vírgula 8 8 3 3" xfId="7641"/>
    <cellStyle name="Vírgula 8 8 3 3 2" xfId="21947"/>
    <cellStyle name="Vírgula 8 8 3 3 3" xfId="36226"/>
    <cellStyle name="Vírgula 8 8 3 3 4" xfId="50504"/>
    <cellStyle name="Vírgula 8 8 3 4" xfId="3933"/>
    <cellStyle name="Vírgula 8 8 3 4 2" xfId="18247"/>
    <cellStyle name="Vírgula 8 8 3 4 3" xfId="32526"/>
    <cellStyle name="Vírgula 8 8 3 4 4" xfId="46804"/>
    <cellStyle name="Vírgula 8 8 3 5" xfId="9152"/>
    <cellStyle name="Vírgula 8 8 3 5 2" xfId="23458"/>
    <cellStyle name="Vírgula 8 8 3 5 3" xfId="37737"/>
    <cellStyle name="Vírgula 8 8 3 5 4" xfId="52015"/>
    <cellStyle name="Vírgula 8 8 3 6" xfId="16424"/>
    <cellStyle name="Vírgula 8 8 3 6 2" xfId="30703"/>
    <cellStyle name="Vírgula 8 8 3 6 3" xfId="44981"/>
    <cellStyle name="Vírgula 8 8 3 7" xfId="12802"/>
    <cellStyle name="Vírgula 8 8 3 8" xfId="27081"/>
    <cellStyle name="Vírgula 8 8 3 9" xfId="41359"/>
    <cellStyle name="Vírgula 8 8 4" xfId="7642"/>
    <cellStyle name="Vírgula 8 8 4 2" xfId="9610"/>
    <cellStyle name="Vírgula 8 8 4 2 2" xfId="23889"/>
    <cellStyle name="Vírgula 8 8 4 2 3" xfId="38167"/>
    <cellStyle name="Vírgula 8 8 4 2 4" xfId="52445"/>
    <cellStyle name="Vírgula 8 8 4 3" xfId="21948"/>
    <cellStyle name="Vírgula 8 8 4 3 2" xfId="36227"/>
    <cellStyle name="Vírgula 8 8 4 3 3" xfId="50505"/>
    <cellStyle name="Vírgula 8 8 4 4" xfId="13232"/>
    <cellStyle name="Vírgula 8 8 4 5" xfId="27511"/>
    <cellStyle name="Vírgula 8 8 4 6" xfId="41789"/>
    <cellStyle name="Vírgula 8 8 5" xfId="7643"/>
    <cellStyle name="Vírgula 8 8 5 2" xfId="21949"/>
    <cellStyle name="Vírgula 8 8 5 3" xfId="36228"/>
    <cellStyle name="Vírgula 8 8 5 4" xfId="50506"/>
    <cellStyle name="Vírgula 8 8 6" xfId="2552"/>
    <cellStyle name="Vírgula 8 8 6 2" xfId="16866"/>
    <cellStyle name="Vírgula 8 8 6 3" xfId="31145"/>
    <cellStyle name="Vírgula 8 8 6 4" xfId="45423"/>
    <cellStyle name="Vírgula 8 8 7" xfId="7771"/>
    <cellStyle name="Vírgula 8 8 7 2" xfId="22077"/>
    <cellStyle name="Vírgula 8 8 7 3" xfId="36356"/>
    <cellStyle name="Vírgula 8 8 7 4" xfId="50634"/>
    <cellStyle name="Vírgula 8 8 8" xfId="15043"/>
    <cellStyle name="Vírgula 8 8 8 2" xfId="29322"/>
    <cellStyle name="Vírgula 8 8 8 3" xfId="43600"/>
    <cellStyle name="Vírgula 8 8 9" xfId="11421"/>
    <cellStyle name="Vírgula 8 9" xfId="834"/>
    <cellStyle name="Vírgula 8 9 10" xfId="40300"/>
    <cellStyle name="Vírgula 8 9 2" xfId="1994"/>
    <cellStyle name="Vírgula 8 9 2 2" xfId="7644"/>
    <cellStyle name="Vírgula 8 9 2 2 2" xfId="10993"/>
    <cellStyle name="Vírgula 8 9 2 2 2 2" xfId="25272"/>
    <cellStyle name="Vírgula 8 9 2 2 2 3" xfId="39550"/>
    <cellStyle name="Vírgula 8 9 2 2 2 4" xfId="53828"/>
    <cellStyle name="Vírgula 8 9 2 2 3" xfId="21950"/>
    <cellStyle name="Vírgula 8 9 2 2 3 2" xfId="36229"/>
    <cellStyle name="Vírgula 8 9 2 2 3 3" xfId="50507"/>
    <cellStyle name="Vírgula 8 9 2 2 4" xfId="14615"/>
    <cellStyle name="Vírgula 8 9 2 2 5" xfId="28894"/>
    <cellStyle name="Vírgula 8 9 2 2 6" xfId="43172"/>
    <cellStyle name="Vírgula 8 9 2 3" xfId="7645"/>
    <cellStyle name="Vírgula 8 9 2 3 2" xfId="21951"/>
    <cellStyle name="Vírgula 8 9 2 3 3" xfId="36230"/>
    <cellStyle name="Vírgula 8 9 2 3 4" xfId="50508"/>
    <cellStyle name="Vírgula 8 9 2 4" xfId="3935"/>
    <cellStyle name="Vírgula 8 9 2 4 2" xfId="18249"/>
    <cellStyle name="Vírgula 8 9 2 4 3" xfId="32528"/>
    <cellStyle name="Vírgula 8 9 2 4 4" xfId="46806"/>
    <cellStyle name="Vírgula 8 9 2 5" xfId="9154"/>
    <cellStyle name="Vírgula 8 9 2 5 2" xfId="23460"/>
    <cellStyle name="Vírgula 8 9 2 5 3" xfId="37739"/>
    <cellStyle name="Vírgula 8 9 2 5 4" xfId="52017"/>
    <cellStyle name="Vírgula 8 9 2 6" xfId="16426"/>
    <cellStyle name="Vírgula 8 9 2 6 2" xfId="30705"/>
    <cellStyle name="Vírgula 8 9 2 6 3" xfId="44983"/>
    <cellStyle name="Vírgula 8 9 2 7" xfId="12804"/>
    <cellStyle name="Vírgula 8 9 2 8" xfId="27083"/>
    <cellStyle name="Vírgula 8 9 2 9" xfId="41361"/>
    <cellStyle name="Vírgula 8 9 3" xfId="7646"/>
    <cellStyle name="Vírgula 8 9 3 2" xfId="9932"/>
    <cellStyle name="Vírgula 8 9 3 2 2" xfId="24211"/>
    <cellStyle name="Vírgula 8 9 3 2 3" xfId="38489"/>
    <cellStyle name="Vírgula 8 9 3 2 4" xfId="52767"/>
    <cellStyle name="Vírgula 8 9 3 3" xfId="21952"/>
    <cellStyle name="Vírgula 8 9 3 3 2" xfId="36231"/>
    <cellStyle name="Vírgula 8 9 3 3 3" xfId="50509"/>
    <cellStyle name="Vírgula 8 9 3 4" xfId="13554"/>
    <cellStyle name="Vírgula 8 9 3 5" xfId="27833"/>
    <cellStyle name="Vírgula 8 9 3 6" xfId="42111"/>
    <cellStyle name="Vírgula 8 9 4" xfId="7647"/>
    <cellStyle name="Vírgula 8 9 4 2" xfId="21953"/>
    <cellStyle name="Vírgula 8 9 4 3" xfId="36232"/>
    <cellStyle name="Vírgula 8 9 4 4" xfId="50510"/>
    <cellStyle name="Vírgula 8 9 5" xfId="2874"/>
    <cellStyle name="Vírgula 8 9 5 2" xfId="17188"/>
    <cellStyle name="Vírgula 8 9 5 3" xfId="31467"/>
    <cellStyle name="Vírgula 8 9 5 4" xfId="45745"/>
    <cellStyle name="Vírgula 8 9 6" xfId="8093"/>
    <cellStyle name="Vírgula 8 9 6 2" xfId="22399"/>
    <cellStyle name="Vírgula 8 9 6 3" xfId="36678"/>
    <cellStyle name="Vírgula 8 9 6 4" xfId="50956"/>
    <cellStyle name="Vírgula 8 9 7" xfId="15365"/>
    <cellStyle name="Vírgula 8 9 7 2" xfId="29644"/>
    <cellStyle name="Vírgula 8 9 7 3" xfId="43922"/>
    <cellStyle name="Vírgula 8 9 8" xfId="11743"/>
    <cellStyle name="Vírgula 8 9 9" xfId="26022"/>
    <cellStyle name="Vírgula 9" xfId="59"/>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381000</xdr:colOff>
          <xdr:row>0</xdr:row>
          <xdr:rowOff>66675</xdr:rowOff>
        </xdr:from>
        <xdr:to>
          <xdr:col>3</xdr:col>
          <xdr:colOff>123825</xdr:colOff>
          <xdr:row>5</xdr:row>
          <xdr:rowOff>95250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9"/>
  <sheetViews>
    <sheetView showGridLines="0" tabSelected="1" view="pageBreakPreview" zoomScale="70" zoomScaleNormal="70" zoomScaleSheetLayoutView="70" workbookViewId="0">
      <selection activeCell="B6" sqref="B6:J6"/>
    </sheetView>
  </sheetViews>
  <sheetFormatPr defaultRowHeight="18.75" customHeight="1" outlineLevelRow="1"/>
  <cols>
    <col min="1" max="1" width="1.375" style="14" customWidth="1"/>
    <col min="2" max="2" width="8.625" style="15" customWidth="1"/>
    <col min="3" max="3" width="15.125" style="15" customWidth="1"/>
    <col min="4" max="4" width="13.75" style="15" customWidth="1"/>
    <col min="5" max="5" width="99.5" style="16" customWidth="1"/>
    <col min="6" max="6" width="6.625" style="14" customWidth="1"/>
    <col min="7" max="7" width="11.5" style="30" customWidth="1"/>
    <col min="8" max="8" width="13.75" style="29" customWidth="1"/>
    <col min="9" max="9" width="13.75" style="70" customWidth="1"/>
    <col min="10" max="10" width="15.625" style="70" customWidth="1"/>
    <col min="11" max="11" width="11.125" style="70" customWidth="1"/>
    <col min="12" max="12" width="12.5" style="70" bestFit="1" customWidth="1"/>
    <col min="13" max="16384" width="9" style="70"/>
  </cols>
  <sheetData>
    <row r="1" spans="1:13" ht="18.75" customHeight="1">
      <c r="B1" s="201"/>
      <c r="C1" s="201"/>
      <c r="D1" s="201"/>
      <c r="E1" s="201"/>
      <c r="F1" s="201"/>
      <c r="G1" s="201"/>
      <c r="H1" s="201"/>
      <c r="I1" s="201"/>
      <c r="J1" s="201"/>
    </row>
    <row r="2" spans="1:13" ht="15" customHeight="1">
      <c r="A2" s="93"/>
      <c r="B2" s="201"/>
      <c r="C2" s="201"/>
      <c r="D2" s="201"/>
      <c r="E2" s="201"/>
      <c r="F2" s="201"/>
      <c r="G2" s="201"/>
      <c r="H2" s="201"/>
      <c r="I2" s="201"/>
      <c r="J2" s="201"/>
    </row>
    <row r="3" spans="1:13" ht="15" customHeight="1">
      <c r="A3" s="12"/>
      <c r="B3" s="201"/>
      <c r="C3" s="201"/>
      <c r="D3" s="201"/>
      <c r="E3" s="201"/>
      <c r="F3" s="201"/>
      <c r="G3" s="201"/>
      <c r="H3" s="201"/>
      <c r="I3" s="201"/>
      <c r="J3" s="201"/>
    </row>
    <row r="4" spans="1:13" ht="18.75" customHeight="1">
      <c r="A4" s="23"/>
      <c r="B4" s="201"/>
      <c r="C4" s="201"/>
      <c r="D4" s="201"/>
      <c r="E4" s="201"/>
      <c r="F4" s="201"/>
      <c r="G4" s="201"/>
      <c r="H4" s="201"/>
      <c r="I4" s="201"/>
      <c r="J4" s="201"/>
    </row>
    <row r="5" spans="1:13" ht="18.75" customHeight="1">
      <c r="A5" s="23"/>
      <c r="B5" s="211" t="s">
        <v>409</v>
      </c>
      <c r="C5" s="211"/>
      <c r="D5" s="211"/>
      <c r="E5" s="211"/>
      <c r="F5" s="77"/>
      <c r="G5" s="77"/>
      <c r="H5" s="77"/>
      <c r="I5" s="77"/>
      <c r="J5" s="77"/>
    </row>
    <row r="6" spans="1:13" ht="18.75" customHeight="1">
      <c r="A6" s="23"/>
      <c r="B6" s="200" t="s">
        <v>101</v>
      </c>
      <c r="C6" s="200"/>
      <c r="D6" s="200"/>
      <c r="E6" s="200"/>
      <c r="F6" s="200"/>
      <c r="G6" s="200"/>
      <c r="H6" s="200"/>
      <c r="I6" s="200"/>
      <c r="J6" s="200"/>
      <c r="K6" s="94"/>
      <c r="L6" s="94"/>
      <c r="M6" s="94"/>
    </row>
    <row r="7" spans="1:13" ht="18.75" customHeight="1">
      <c r="A7" s="95"/>
      <c r="B7" s="96" t="s">
        <v>102</v>
      </c>
      <c r="C7" s="97"/>
      <c r="D7" s="97"/>
      <c r="E7" s="98"/>
      <c r="F7" s="99"/>
      <c r="G7" s="100"/>
      <c r="H7" s="101"/>
      <c r="I7" s="102"/>
      <c r="J7" s="102"/>
    </row>
    <row r="8" spans="1:13" ht="18.75" customHeight="1">
      <c r="A8" s="95"/>
      <c r="B8" s="96" t="s">
        <v>106</v>
      </c>
      <c r="C8" s="97"/>
      <c r="D8" s="97"/>
      <c r="E8" s="98"/>
      <c r="F8" s="99"/>
      <c r="G8" s="100"/>
      <c r="H8" s="101"/>
      <c r="I8" s="102"/>
      <c r="J8" s="102"/>
    </row>
    <row r="9" spans="1:13" ht="18.75" customHeight="1">
      <c r="A9" s="103"/>
      <c r="B9" s="96" t="s">
        <v>100</v>
      </c>
      <c r="C9" s="97"/>
      <c r="D9" s="97"/>
      <c r="E9" s="98"/>
      <c r="F9" s="99"/>
      <c r="G9" s="104" t="s">
        <v>37</v>
      </c>
      <c r="H9" s="105"/>
      <c r="I9" s="106"/>
      <c r="J9" s="107"/>
      <c r="L9" s="70">
        <v>1.2094</v>
      </c>
    </row>
    <row r="10" spans="1:13" ht="18.75" customHeight="1">
      <c r="A10" s="103"/>
      <c r="B10" s="96" t="s">
        <v>105</v>
      </c>
      <c r="C10" s="97"/>
      <c r="D10" s="97"/>
      <c r="E10" s="98"/>
      <c r="F10" s="99"/>
      <c r="G10" s="104"/>
      <c r="H10" s="105"/>
      <c r="I10" s="106"/>
      <c r="J10" s="107"/>
    </row>
    <row r="11" spans="1:13" ht="18.75" customHeight="1" thickBot="1">
      <c r="A11" s="95"/>
      <c r="B11" s="96" t="s">
        <v>317</v>
      </c>
      <c r="C11" s="97"/>
      <c r="D11" s="97"/>
      <c r="E11" s="98"/>
      <c r="F11" s="99"/>
      <c r="G11" s="100"/>
      <c r="H11" s="101"/>
      <c r="I11" s="106" t="s">
        <v>43</v>
      </c>
      <c r="J11" s="107">
        <v>0.2094</v>
      </c>
    </row>
    <row r="12" spans="1:13" ht="59.25" customHeight="1" thickBot="1">
      <c r="A12" s="13"/>
      <c r="B12" s="45" t="s">
        <v>8</v>
      </c>
      <c r="C12" s="46" t="s">
        <v>9</v>
      </c>
      <c r="D12" s="46" t="s">
        <v>10</v>
      </c>
      <c r="E12" s="46" t="s">
        <v>11</v>
      </c>
      <c r="F12" s="47" t="s">
        <v>42</v>
      </c>
      <c r="G12" s="48" t="s">
        <v>12</v>
      </c>
      <c r="H12" s="49" t="s">
        <v>75</v>
      </c>
      <c r="I12" s="49" t="s">
        <v>76</v>
      </c>
      <c r="J12" s="50" t="s">
        <v>77</v>
      </c>
    </row>
    <row r="13" spans="1:13" ht="18.75" customHeight="1">
      <c r="A13" s="67"/>
      <c r="B13" s="68">
        <v>1</v>
      </c>
      <c r="C13" s="68"/>
      <c r="D13" s="68"/>
      <c r="E13" s="22" t="s">
        <v>27</v>
      </c>
      <c r="F13" s="22"/>
      <c r="G13" s="4"/>
      <c r="H13" s="51"/>
      <c r="I13" s="22"/>
      <c r="J13" s="41"/>
    </row>
    <row r="14" spans="1:13" ht="45" customHeight="1" outlineLevel="1">
      <c r="A14" s="67"/>
      <c r="B14" s="72" t="s">
        <v>14</v>
      </c>
      <c r="C14" s="72" t="s">
        <v>324</v>
      </c>
      <c r="D14" s="44" t="s">
        <v>217</v>
      </c>
      <c r="E14" s="74" t="s">
        <v>379</v>
      </c>
      <c r="F14" s="72" t="s">
        <v>325</v>
      </c>
      <c r="G14" s="71">
        <v>1</v>
      </c>
      <c r="H14" s="71"/>
      <c r="I14" s="73">
        <f>ROUND(H14*$L$9,2)</f>
        <v>0</v>
      </c>
      <c r="J14" s="73">
        <f>SUM(G14*I14)</f>
        <v>0</v>
      </c>
    </row>
    <row r="15" spans="1:13" ht="18.75" customHeight="1" outlineLevel="1">
      <c r="A15" s="67"/>
      <c r="B15" s="34"/>
      <c r="C15" s="35"/>
      <c r="D15" s="35"/>
      <c r="E15" s="35"/>
      <c r="F15" s="35"/>
      <c r="G15" s="52" t="s">
        <v>36</v>
      </c>
      <c r="H15" s="52"/>
      <c r="I15" s="18"/>
      <c r="J15" s="42">
        <f>SUM(J14)</f>
        <v>0</v>
      </c>
    </row>
    <row r="16" spans="1:13" ht="18.75" customHeight="1">
      <c r="A16" s="67"/>
      <c r="B16" s="68">
        <v>2</v>
      </c>
      <c r="C16" s="68"/>
      <c r="D16" s="68"/>
      <c r="E16" s="22" t="s">
        <v>175</v>
      </c>
      <c r="F16" s="22"/>
      <c r="G16" s="51"/>
      <c r="H16" s="51"/>
      <c r="I16" s="22"/>
      <c r="J16" s="41"/>
    </row>
    <row r="17" spans="1:10" s="56" customFormat="1" ht="19.5" customHeight="1" outlineLevel="1">
      <c r="A17" s="67"/>
      <c r="B17" s="69" t="s">
        <v>16</v>
      </c>
      <c r="C17" s="69" t="s">
        <v>362</v>
      </c>
      <c r="D17" s="69" t="s">
        <v>217</v>
      </c>
      <c r="E17" s="74" t="s">
        <v>363</v>
      </c>
      <c r="F17" s="69" t="s">
        <v>20</v>
      </c>
      <c r="G17" s="71">
        <f>4+2.24</f>
        <v>6.24</v>
      </c>
      <c r="H17" s="71"/>
      <c r="I17" s="73">
        <f t="shared" ref="I17" si="0">ROUND(H17*$L$9,2)</f>
        <v>0</v>
      </c>
      <c r="J17" s="73">
        <f t="shared" ref="J17" si="1">SUM(G17*I17)</f>
        <v>0</v>
      </c>
    </row>
    <row r="18" spans="1:10" ht="18.75" customHeight="1" outlineLevel="1">
      <c r="A18" s="67"/>
      <c r="B18" s="34"/>
      <c r="C18" s="35"/>
      <c r="D18" s="35"/>
      <c r="E18" s="35"/>
      <c r="F18" s="35"/>
      <c r="G18" s="52" t="s">
        <v>36</v>
      </c>
      <c r="H18" s="52"/>
      <c r="I18" s="18"/>
      <c r="J18" s="42">
        <f>SUM(J17:J17)</f>
        <v>0</v>
      </c>
    </row>
    <row r="19" spans="1:10" s="56" customFormat="1" ht="18.75" customHeight="1">
      <c r="A19" s="166"/>
      <c r="B19" s="174">
        <v>3</v>
      </c>
      <c r="C19" s="174"/>
      <c r="D19" s="174"/>
      <c r="E19" s="175" t="s">
        <v>29</v>
      </c>
      <c r="F19" s="175"/>
      <c r="G19" s="3"/>
      <c r="H19" s="3"/>
      <c r="I19" s="175"/>
      <c r="J19" s="176"/>
    </row>
    <row r="20" spans="1:10" ht="18.75" customHeight="1" outlineLevel="1">
      <c r="A20" s="67"/>
      <c r="B20" s="60" t="s">
        <v>17</v>
      </c>
      <c r="C20" s="60"/>
      <c r="D20" s="60"/>
      <c r="E20" s="62" t="s">
        <v>203</v>
      </c>
      <c r="F20" s="17"/>
      <c r="G20" s="71"/>
      <c r="H20" s="71"/>
      <c r="I20" s="73"/>
      <c r="J20" s="73"/>
    </row>
    <row r="21" spans="1:10" ht="32.25" customHeight="1" outlineLevel="1">
      <c r="A21" s="67"/>
      <c r="B21" s="72" t="s">
        <v>39</v>
      </c>
      <c r="C21" s="59" t="s">
        <v>356</v>
      </c>
      <c r="D21" s="69" t="s">
        <v>217</v>
      </c>
      <c r="E21" s="58" t="s">
        <v>357</v>
      </c>
      <c r="F21" s="72" t="s">
        <v>18</v>
      </c>
      <c r="G21" s="71">
        <f>58.5</f>
        <v>58.5</v>
      </c>
      <c r="H21" s="71"/>
      <c r="I21" s="73">
        <f t="shared" ref="I21:I23" si="2">ROUND(H21*$L$9,2)</f>
        <v>0</v>
      </c>
      <c r="J21" s="73">
        <f t="shared" ref="J21:J23" si="3">SUM(G21*I21)</f>
        <v>0</v>
      </c>
    </row>
    <row r="22" spans="1:10" ht="18.75" customHeight="1" outlineLevel="1">
      <c r="A22" s="67"/>
      <c r="B22" s="72" t="s">
        <v>177</v>
      </c>
      <c r="C22" s="59" t="s">
        <v>358</v>
      </c>
      <c r="D22" s="69" t="s">
        <v>217</v>
      </c>
      <c r="E22" s="58" t="s">
        <v>359</v>
      </c>
      <c r="F22" s="72" t="s">
        <v>128</v>
      </c>
      <c r="G22" s="71">
        <f>197.7+21.3+212.8+60</f>
        <v>491.8</v>
      </c>
      <c r="H22" s="71"/>
      <c r="I22" s="73">
        <f t="shared" si="2"/>
        <v>0</v>
      </c>
      <c r="J22" s="73">
        <f t="shared" si="3"/>
        <v>0</v>
      </c>
    </row>
    <row r="23" spans="1:10" ht="33" customHeight="1" outlineLevel="1">
      <c r="A23" s="67"/>
      <c r="B23" s="72" t="s">
        <v>178</v>
      </c>
      <c r="C23" s="59" t="s">
        <v>360</v>
      </c>
      <c r="D23" s="69" t="s">
        <v>217</v>
      </c>
      <c r="E23" s="74" t="s">
        <v>361</v>
      </c>
      <c r="F23" s="72" t="s">
        <v>18</v>
      </c>
      <c r="G23" s="71">
        <f>4.46+3.51</f>
        <v>7.97</v>
      </c>
      <c r="H23" s="71"/>
      <c r="I23" s="73">
        <f t="shared" si="2"/>
        <v>0</v>
      </c>
      <c r="J23" s="73">
        <f t="shared" si="3"/>
        <v>0</v>
      </c>
    </row>
    <row r="24" spans="1:10" ht="18.75" customHeight="1" outlineLevel="1">
      <c r="A24" s="67"/>
      <c r="B24" s="60" t="s">
        <v>26</v>
      </c>
      <c r="C24" s="60"/>
      <c r="D24" s="60"/>
      <c r="E24" s="62" t="s">
        <v>396</v>
      </c>
      <c r="F24" s="17"/>
      <c r="G24" s="71"/>
      <c r="H24" s="71"/>
      <c r="I24" s="73"/>
      <c r="J24" s="73"/>
    </row>
    <row r="25" spans="1:10" ht="37.5" customHeight="1" outlineLevel="1">
      <c r="A25" s="67"/>
      <c r="B25" s="72" t="s">
        <v>40</v>
      </c>
      <c r="C25" s="59" t="s">
        <v>356</v>
      </c>
      <c r="D25" s="69" t="s">
        <v>217</v>
      </c>
      <c r="E25" s="58" t="s">
        <v>357</v>
      </c>
      <c r="F25" s="72" t="s">
        <v>18</v>
      </c>
      <c r="G25" s="71">
        <f>45.9</f>
        <v>45.9</v>
      </c>
      <c r="H25" s="71"/>
      <c r="I25" s="73">
        <f t="shared" ref="I25" si="4">ROUND(H25*$L$9,2)</f>
        <v>0</v>
      </c>
      <c r="J25" s="73">
        <f t="shared" ref="J25" si="5">SUM(G25*I25)</f>
        <v>0</v>
      </c>
    </row>
    <row r="26" spans="1:10" ht="18.75" customHeight="1" outlineLevel="1">
      <c r="A26" s="67"/>
      <c r="B26" s="72" t="s">
        <v>41</v>
      </c>
      <c r="C26" s="59" t="s">
        <v>358</v>
      </c>
      <c r="D26" s="69" t="s">
        <v>217</v>
      </c>
      <c r="E26" s="58" t="s">
        <v>359</v>
      </c>
      <c r="F26" s="72" t="s">
        <v>128</v>
      </c>
      <c r="G26" s="71">
        <f>160+44.3</f>
        <v>204.3</v>
      </c>
      <c r="H26" s="71"/>
      <c r="I26" s="73">
        <f t="shared" ref="I26:I27" si="6">ROUND(H26*$L$9,2)</f>
        <v>0</v>
      </c>
      <c r="J26" s="73">
        <f t="shared" ref="J26:J27" si="7">SUM(G26*I26)</f>
        <v>0</v>
      </c>
    </row>
    <row r="27" spans="1:10" ht="30.75" customHeight="1" outlineLevel="1">
      <c r="A27" s="67"/>
      <c r="B27" s="72" t="s">
        <v>179</v>
      </c>
      <c r="C27" s="59" t="s">
        <v>360</v>
      </c>
      <c r="D27" s="69" t="s">
        <v>217</v>
      </c>
      <c r="E27" s="74" t="s">
        <v>361</v>
      </c>
      <c r="F27" s="72" t="s">
        <v>18</v>
      </c>
      <c r="G27" s="71">
        <f>2.3</f>
        <v>2.2999999999999998</v>
      </c>
      <c r="H27" s="71"/>
      <c r="I27" s="73">
        <f t="shared" si="6"/>
        <v>0</v>
      </c>
      <c r="J27" s="73">
        <f t="shared" si="7"/>
        <v>0</v>
      </c>
    </row>
    <row r="28" spans="1:10" ht="18.75" customHeight="1" outlineLevel="1">
      <c r="A28" s="67"/>
      <c r="B28" s="60" t="s">
        <v>186</v>
      </c>
      <c r="C28" s="60"/>
      <c r="D28" s="60"/>
      <c r="E28" s="62" t="s">
        <v>180</v>
      </c>
      <c r="F28" s="17"/>
      <c r="G28" s="71"/>
      <c r="H28" s="71"/>
      <c r="I28" s="73"/>
      <c r="J28" s="73"/>
    </row>
    <row r="29" spans="1:10" ht="34.5" customHeight="1" outlineLevel="1">
      <c r="A29" s="67"/>
      <c r="B29" s="72" t="s">
        <v>109</v>
      </c>
      <c r="C29" s="59" t="s">
        <v>356</v>
      </c>
      <c r="D29" s="69" t="s">
        <v>217</v>
      </c>
      <c r="E29" s="58" t="s">
        <v>357</v>
      </c>
      <c r="F29" s="72" t="s">
        <v>20</v>
      </c>
      <c r="G29" s="71">
        <f>58.5</f>
        <v>58.5</v>
      </c>
      <c r="H29" s="71"/>
      <c r="I29" s="73">
        <f>ROUND(H29*$L$9,2)</f>
        <v>0</v>
      </c>
      <c r="J29" s="73">
        <f t="shared" ref="J29" si="8">SUM(G29*I29)</f>
        <v>0</v>
      </c>
    </row>
    <row r="30" spans="1:10" ht="18.75" customHeight="1" outlineLevel="1">
      <c r="A30" s="67"/>
      <c r="B30" s="72" t="s">
        <v>206</v>
      </c>
      <c r="C30" s="59" t="s">
        <v>358</v>
      </c>
      <c r="D30" s="69" t="s">
        <v>217</v>
      </c>
      <c r="E30" s="58" t="s">
        <v>359</v>
      </c>
      <c r="F30" s="72" t="s">
        <v>128</v>
      </c>
      <c r="G30" s="71">
        <f>221.8+59.4</f>
        <v>281.2</v>
      </c>
      <c r="H30" s="71"/>
      <c r="I30" s="73">
        <f t="shared" ref="I30:I31" si="9">ROUND(H30*$L$9,2)</f>
        <v>0</v>
      </c>
      <c r="J30" s="73">
        <f t="shared" ref="J30:J31" si="10">SUM(G30*I30)</f>
        <v>0</v>
      </c>
    </row>
    <row r="31" spans="1:10" ht="33" customHeight="1" outlineLevel="1">
      <c r="A31" s="67"/>
      <c r="B31" s="72" t="s">
        <v>207</v>
      </c>
      <c r="C31" s="59" t="s">
        <v>360</v>
      </c>
      <c r="D31" s="69" t="s">
        <v>217</v>
      </c>
      <c r="E31" s="74" t="s">
        <v>361</v>
      </c>
      <c r="F31" s="72" t="s">
        <v>18</v>
      </c>
      <c r="G31" s="71">
        <f>3.51</f>
        <v>3.51</v>
      </c>
      <c r="H31" s="71"/>
      <c r="I31" s="73">
        <f t="shared" si="9"/>
        <v>0</v>
      </c>
      <c r="J31" s="73">
        <f t="shared" si="10"/>
        <v>0</v>
      </c>
    </row>
    <row r="32" spans="1:10" ht="18.75" customHeight="1" outlineLevel="1">
      <c r="A32" s="67"/>
      <c r="B32" s="34"/>
      <c r="C32" s="35"/>
      <c r="D32" s="35"/>
      <c r="E32" s="35"/>
      <c r="F32" s="35"/>
      <c r="G32" s="52" t="s">
        <v>36</v>
      </c>
      <c r="H32" s="52"/>
      <c r="I32" s="18"/>
      <c r="J32" s="42">
        <f>SUM(J21:J31)</f>
        <v>0</v>
      </c>
    </row>
    <row r="33" spans="1:18" ht="18.75" customHeight="1">
      <c r="A33" s="67"/>
      <c r="B33" s="68">
        <v>4</v>
      </c>
      <c r="C33" s="21"/>
      <c r="D33" s="21"/>
      <c r="E33" s="22" t="s">
        <v>45</v>
      </c>
      <c r="F33" s="22"/>
      <c r="G33" s="51"/>
      <c r="H33" s="51"/>
      <c r="I33" s="22"/>
      <c r="J33" s="41"/>
      <c r="K33" s="195" t="s">
        <v>355</v>
      </c>
    </row>
    <row r="34" spans="1:18" s="56" customFormat="1" ht="28.5" customHeight="1" outlineLevel="1">
      <c r="A34" s="166"/>
      <c r="B34" s="167" t="s">
        <v>19</v>
      </c>
      <c r="C34" s="167" t="s">
        <v>400</v>
      </c>
      <c r="D34" s="69" t="s">
        <v>217</v>
      </c>
      <c r="E34" s="169" t="s">
        <v>401</v>
      </c>
      <c r="F34" s="167" t="s">
        <v>20</v>
      </c>
      <c r="G34" s="170">
        <f>G35</f>
        <v>205.31</v>
      </c>
      <c r="H34" s="170"/>
      <c r="I34" s="171">
        <f t="shared" ref="I34:I37" si="11">ROUND(H34*$L$9,2)</f>
        <v>0</v>
      </c>
      <c r="J34" s="171">
        <f t="shared" ref="J34" si="12">SUM(G34*I34)</f>
        <v>0</v>
      </c>
      <c r="K34" s="195"/>
    </row>
    <row r="35" spans="1:18" ht="33.75" customHeight="1" outlineLevel="1">
      <c r="A35" s="67"/>
      <c r="B35" s="167" t="s">
        <v>21</v>
      </c>
      <c r="C35" s="69" t="s">
        <v>397</v>
      </c>
      <c r="D35" s="69" t="s">
        <v>217</v>
      </c>
      <c r="E35" s="74" t="s">
        <v>402</v>
      </c>
      <c r="F35" s="69" t="s">
        <v>20</v>
      </c>
      <c r="G35" s="170">
        <f>'MEMÓRIA DE CÁLCULO'!G46</f>
        <v>205.31</v>
      </c>
      <c r="H35" s="71"/>
      <c r="I35" s="73">
        <f t="shared" si="11"/>
        <v>0</v>
      </c>
      <c r="J35" s="73">
        <f t="shared" ref="J35:J37" si="13">SUM(G35*I35)</f>
        <v>0</v>
      </c>
      <c r="K35" s="195" t="s">
        <v>354</v>
      </c>
    </row>
    <row r="36" spans="1:18" ht="27" customHeight="1" outlineLevel="1">
      <c r="A36" s="67"/>
      <c r="B36" s="167" t="s">
        <v>22</v>
      </c>
      <c r="C36" s="59" t="s">
        <v>403</v>
      </c>
      <c r="D36" s="69" t="s">
        <v>217</v>
      </c>
      <c r="E36" s="74" t="s">
        <v>404</v>
      </c>
      <c r="F36" s="72" t="s">
        <v>326</v>
      </c>
      <c r="G36" s="170">
        <v>22.66</v>
      </c>
      <c r="H36" s="71"/>
      <c r="I36" s="73">
        <f t="shared" si="11"/>
        <v>0</v>
      </c>
      <c r="J36" s="73">
        <f t="shared" si="13"/>
        <v>0</v>
      </c>
      <c r="L36" s="167">
        <v>92569</v>
      </c>
      <c r="M36" s="69" t="s">
        <v>217</v>
      </c>
      <c r="N36" s="169" t="s">
        <v>176</v>
      </c>
      <c r="O36" s="167" t="s">
        <v>20</v>
      </c>
      <c r="P36" s="170">
        <f>P37</f>
        <v>0</v>
      </c>
      <c r="Q36" s="170">
        <v>67.209999999999994</v>
      </c>
    </row>
    <row r="37" spans="1:18" ht="18.75" customHeight="1" outlineLevel="1">
      <c r="A37" s="67"/>
      <c r="B37" s="167" t="s">
        <v>113</v>
      </c>
      <c r="C37" s="69" t="s">
        <v>366</v>
      </c>
      <c r="D37" s="69" t="s">
        <v>217</v>
      </c>
      <c r="E37" s="74" t="s">
        <v>367</v>
      </c>
      <c r="F37" s="69" t="s">
        <v>20</v>
      </c>
      <c r="G37" s="71">
        <f>'MEMÓRIA DE CÁLCULO'!G48</f>
        <v>75.25</v>
      </c>
      <c r="H37" s="71"/>
      <c r="I37" s="73">
        <f t="shared" si="11"/>
        <v>0</v>
      </c>
      <c r="J37" s="73">
        <f t="shared" si="13"/>
        <v>0</v>
      </c>
      <c r="L37" s="69" t="s">
        <v>352</v>
      </c>
      <c r="M37" s="69" t="s">
        <v>217</v>
      </c>
      <c r="N37" s="74" t="s">
        <v>353</v>
      </c>
      <c r="O37" s="69" t="s">
        <v>20</v>
      </c>
      <c r="P37" s="170">
        <f>'MEMÓRIA DE CÁLCULO'!P48</f>
        <v>0</v>
      </c>
      <c r="Q37" s="71">
        <v>211.49</v>
      </c>
    </row>
    <row r="38" spans="1:18" ht="18.75" customHeight="1" outlineLevel="1">
      <c r="A38" s="67"/>
      <c r="B38" s="34"/>
      <c r="C38" s="35"/>
      <c r="D38" s="35"/>
      <c r="E38" s="35"/>
      <c r="F38" s="35"/>
      <c r="G38" s="52" t="s">
        <v>36</v>
      </c>
      <c r="H38" s="52"/>
      <c r="I38" s="18"/>
      <c r="J38" s="42">
        <f>SUM(J34:J37)</f>
        <v>0</v>
      </c>
      <c r="L38" s="59" t="s">
        <v>327</v>
      </c>
      <c r="M38" s="69" t="s">
        <v>217</v>
      </c>
      <c r="N38" s="74" t="s">
        <v>328</v>
      </c>
      <c r="O38" s="72" t="s">
        <v>326</v>
      </c>
      <c r="P38" s="170">
        <v>22.66</v>
      </c>
      <c r="Q38" s="71">
        <v>93.68</v>
      </c>
    </row>
    <row r="39" spans="1:18" ht="18.75" customHeight="1">
      <c r="A39" s="67"/>
      <c r="B39" s="67"/>
      <c r="C39" s="67"/>
      <c r="D39" s="67"/>
      <c r="E39" s="24"/>
      <c r="F39" s="67"/>
      <c r="G39" s="32"/>
      <c r="H39" s="31"/>
      <c r="I39" s="13"/>
      <c r="J39" s="40"/>
      <c r="L39" s="69">
        <v>94231</v>
      </c>
      <c r="M39" s="7" t="s">
        <v>73</v>
      </c>
      <c r="N39" s="74" t="s">
        <v>85</v>
      </c>
      <c r="O39" s="69" t="s">
        <v>25</v>
      </c>
      <c r="P39" s="170">
        <f>'MEMÓRIA DE CÁLCULO'!P50</f>
        <v>0</v>
      </c>
      <c r="Q39" s="71">
        <v>29.99</v>
      </c>
    </row>
    <row r="40" spans="1:18" ht="18.75" customHeight="1">
      <c r="A40" s="67"/>
      <c r="B40" s="68">
        <v>5</v>
      </c>
      <c r="C40" s="68"/>
      <c r="D40" s="68"/>
      <c r="E40" s="22" t="s">
        <v>46</v>
      </c>
      <c r="F40" s="22"/>
      <c r="G40" s="51"/>
      <c r="H40" s="51"/>
      <c r="I40" s="22"/>
      <c r="J40" s="41"/>
      <c r="K40" s="198" t="s">
        <v>398</v>
      </c>
      <c r="L40" s="199"/>
      <c r="M40" s="199"/>
      <c r="N40" s="199"/>
      <c r="O40" s="199"/>
      <c r="P40" s="199"/>
      <c r="Q40" s="199"/>
      <c r="R40" s="199"/>
    </row>
    <row r="41" spans="1:18" s="56" customFormat="1" ht="39" customHeight="1" outlineLevel="1">
      <c r="A41" s="67"/>
      <c r="B41" s="69" t="s">
        <v>23</v>
      </c>
      <c r="C41" s="69" t="s">
        <v>380</v>
      </c>
      <c r="D41" s="69" t="s">
        <v>217</v>
      </c>
      <c r="E41" s="74" t="s">
        <v>381</v>
      </c>
      <c r="F41" s="69" t="s">
        <v>20</v>
      </c>
      <c r="G41" s="71">
        <f>'MEMÓRIA DE CÁLCULO'!G52</f>
        <v>168.05</v>
      </c>
      <c r="H41" s="71"/>
      <c r="I41" s="73">
        <f t="shared" ref="I41" si="14">ROUND(H41*$L$9,2)</f>
        <v>0</v>
      </c>
      <c r="J41" s="73">
        <f t="shared" ref="J41" si="15">SUM(G41*I41)</f>
        <v>0</v>
      </c>
      <c r="K41" s="56" t="s">
        <v>399</v>
      </c>
    </row>
    <row r="42" spans="1:18" ht="18.75" customHeight="1" outlineLevel="1">
      <c r="A42" s="67"/>
      <c r="B42" s="34"/>
      <c r="C42" s="35"/>
      <c r="D42" s="35"/>
      <c r="E42" s="35"/>
      <c r="F42" s="35"/>
      <c r="G42" s="52" t="s">
        <v>36</v>
      </c>
      <c r="H42" s="52"/>
      <c r="I42" s="18"/>
      <c r="J42" s="42">
        <f>SUM(J41:J41)</f>
        <v>0</v>
      </c>
    </row>
    <row r="43" spans="1:18" ht="18.75" customHeight="1">
      <c r="A43" s="67"/>
      <c r="B43" s="68">
        <v>6</v>
      </c>
      <c r="C43" s="21"/>
      <c r="D43" s="21"/>
      <c r="E43" s="22" t="s">
        <v>30</v>
      </c>
      <c r="F43" s="22"/>
      <c r="G43" s="51"/>
      <c r="H43" s="51"/>
      <c r="I43" s="22"/>
      <c r="J43" s="41"/>
    </row>
    <row r="44" spans="1:18" ht="18.75" customHeight="1" outlineLevel="1">
      <c r="A44" s="67"/>
      <c r="B44" s="60" t="s">
        <v>24</v>
      </c>
      <c r="C44" s="60"/>
      <c r="D44" s="60"/>
      <c r="E44" s="18" t="s">
        <v>32</v>
      </c>
      <c r="F44" s="18"/>
      <c r="G44" s="1"/>
      <c r="H44" s="71"/>
      <c r="I44" s="73"/>
      <c r="J44" s="73"/>
    </row>
    <row r="45" spans="1:18" ht="30" customHeight="1" outlineLevel="1">
      <c r="A45" s="67"/>
      <c r="B45" s="69" t="s">
        <v>96</v>
      </c>
      <c r="C45" s="69" t="s">
        <v>382</v>
      </c>
      <c r="D45" s="69" t="s">
        <v>217</v>
      </c>
      <c r="E45" s="74" t="s">
        <v>383</v>
      </c>
      <c r="F45" s="72" t="s">
        <v>15</v>
      </c>
      <c r="G45" s="71">
        <f>'MEMÓRIA DE CÁLCULO'!G57</f>
        <v>1</v>
      </c>
      <c r="H45" s="71"/>
      <c r="I45" s="73">
        <f>ROUND(H45*$L$9,2)</f>
        <v>0</v>
      </c>
      <c r="J45" s="73">
        <f>SUM(G45*I45)</f>
        <v>0</v>
      </c>
    </row>
    <row r="46" spans="1:18" ht="18.75" customHeight="1" outlineLevel="1">
      <c r="A46" s="67"/>
      <c r="B46" s="60" t="s">
        <v>187</v>
      </c>
      <c r="C46" s="69"/>
      <c r="D46" s="69"/>
      <c r="E46" s="20" t="s">
        <v>33</v>
      </c>
      <c r="F46" s="69"/>
      <c r="G46" s="71"/>
      <c r="H46" s="71"/>
      <c r="I46" s="73"/>
      <c r="J46" s="73"/>
    </row>
    <row r="47" spans="1:18" ht="30.75" customHeight="1" outlineLevel="1">
      <c r="A47" s="67"/>
      <c r="B47" s="69" t="s">
        <v>188</v>
      </c>
      <c r="C47" s="57" t="s">
        <v>373</v>
      </c>
      <c r="D47" s="59" t="s">
        <v>217</v>
      </c>
      <c r="E47" s="74" t="s">
        <v>374</v>
      </c>
      <c r="F47" s="72" t="s">
        <v>15</v>
      </c>
      <c r="G47" s="71">
        <f>'MEMÓRIA DE CÁLCULO'!G59</f>
        <v>4</v>
      </c>
      <c r="H47" s="71"/>
      <c r="I47" s="73">
        <f t="shared" ref="I47:I57" si="16">ROUND(H47*$L$9,2)</f>
        <v>0</v>
      </c>
      <c r="J47" s="73">
        <f t="shared" ref="J47:J57" si="17">SUM(G47*I47)</f>
        <v>0</v>
      </c>
    </row>
    <row r="48" spans="1:18" ht="30" customHeight="1" outlineLevel="1">
      <c r="A48" s="67"/>
      <c r="B48" s="69" t="s">
        <v>189</v>
      </c>
      <c r="C48" s="57" t="s">
        <v>375</v>
      </c>
      <c r="D48" s="59" t="s">
        <v>217</v>
      </c>
      <c r="E48" s="74" t="s">
        <v>376</v>
      </c>
      <c r="F48" s="72" t="s">
        <v>15</v>
      </c>
      <c r="G48" s="71">
        <f>'MEMÓRIA DE CÁLCULO'!G60</f>
        <v>2</v>
      </c>
      <c r="H48" s="71"/>
      <c r="I48" s="73">
        <f t="shared" ref="I48" si="18">ROUND(H48*$L$9,2)</f>
        <v>0</v>
      </c>
      <c r="J48" s="73">
        <f t="shared" ref="J48" si="19">SUM(G48*I48)</f>
        <v>0</v>
      </c>
    </row>
    <row r="49" spans="1:10" ht="18.75" customHeight="1" outlineLevel="1">
      <c r="A49" s="67"/>
      <c r="B49" s="60" t="s">
        <v>190</v>
      </c>
      <c r="C49" s="69"/>
      <c r="D49" s="69"/>
      <c r="E49" s="20" t="s">
        <v>51</v>
      </c>
      <c r="F49" s="69"/>
      <c r="G49" s="71"/>
      <c r="H49" s="71"/>
      <c r="I49" s="73"/>
      <c r="J49" s="73"/>
    </row>
    <row r="50" spans="1:10" ht="30" customHeight="1" outlineLevel="1">
      <c r="A50" s="67"/>
      <c r="B50" s="69" t="s">
        <v>191</v>
      </c>
      <c r="C50" s="69" t="s">
        <v>369</v>
      </c>
      <c r="D50" s="69" t="s">
        <v>217</v>
      </c>
      <c r="E50" s="74" t="s">
        <v>370</v>
      </c>
      <c r="F50" s="72" t="s">
        <v>368</v>
      </c>
      <c r="G50" s="71">
        <f>5*0.8*2.1</f>
        <v>8.4</v>
      </c>
      <c r="H50" s="71"/>
      <c r="I50" s="73">
        <f t="shared" si="16"/>
        <v>0</v>
      </c>
      <c r="J50" s="73">
        <f t="shared" si="17"/>
        <v>0</v>
      </c>
    </row>
    <row r="51" spans="1:10" ht="18.75" customHeight="1" outlineLevel="1">
      <c r="A51" s="67"/>
      <c r="B51" s="60" t="s">
        <v>192</v>
      </c>
      <c r="C51" s="60"/>
      <c r="D51" s="60"/>
      <c r="E51" s="18" t="s">
        <v>52</v>
      </c>
      <c r="F51" s="18"/>
      <c r="G51" s="71"/>
      <c r="H51" s="71"/>
      <c r="I51" s="73"/>
      <c r="J51" s="73"/>
    </row>
    <row r="52" spans="1:10" ht="30" customHeight="1" outlineLevel="1">
      <c r="A52" s="67"/>
      <c r="B52" s="69" t="s">
        <v>193</v>
      </c>
      <c r="C52" s="69" t="s">
        <v>384</v>
      </c>
      <c r="D52" s="69" t="s">
        <v>217</v>
      </c>
      <c r="E52" s="74" t="s">
        <v>385</v>
      </c>
      <c r="F52" s="69" t="s">
        <v>20</v>
      </c>
      <c r="G52" s="71">
        <f>'MEMÓRIA DE CÁLCULO'!G64</f>
        <v>2.93</v>
      </c>
      <c r="H52" s="71"/>
      <c r="I52" s="73">
        <f t="shared" si="16"/>
        <v>0</v>
      </c>
      <c r="J52" s="73">
        <f t="shared" si="17"/>
        <v>0</v>
      </c>
    </row>
    <row r="53" spans="1:10" ht="18.75" customHeight="1" outlineLevel="1">
      <c r="A53" s="67" t="s">
        <v>81</v>
      </c>
      <c r="B53" s="60" t="s">
        <v>194</v>
      </c>
      <c r="C53" s="27"/>
      <c r="D53" s="27"/>
      <c r="E53" s="20" t="s">
        <v>6</v>
      </c>
      <c r="F53" s="69"/>
      <c r="G53" s="71"/>
      <c r="H53" s="71"/>
      <c r="I53" s="73"/>
      <c r="J53" s="73"/>
    </row>
    <row r="54" spans="1:10" ht="31.5" customHeight="1" outlineLevel="1">
      <c r="A54" s="67"/>
      <c r="B54" s="69" t="s">
        <v>195</v>
      </c>
      <c r="C54" s="69" t="s">
        <v>364</v>
      </c>
      <c r="D54" s="69" t="s">
        <v>217</v>
      </c>
      <c r="E54" s="74" t="s">
        <v>365</v>
      </c>
      <c r="F54" s="69" t="s">
        <v>20</v>
      </c>
      <c r="G54" s="71">
        <f>'MEMÓRIA DE CÁLCULO'!G66</f>
        <v>4.2</v>
      </c>
      <c r="H54" s="71"/>
      <c r="I54" s="73">
        <f t="shared" si="16"/>
        <v>0</v>
      </c>
      <c r="J54" s="73">
        <f t="shared" si="17"/>
        <v>0</v>
      </c>
    </row>
    <row r="55" spans="1:10" ht="18.75" customHeight="1" outlineLevel="1">
      <c r="A55" s="67"/>
      <c r="B55" s="69" t="s">
        <v>196</v>
      </c>
      <c r="C55" s="69" t="s">
        <v>386</v>
      </c>
      <c r="D55" s="69" t="s">
        <v>217</v>
      </c>
      <c r="E55" s="74" t="s">
        <v>387</v>
      </c>
      <c r="F55" s="69" t="str">
        <f>F48</f>
        <v>un</v>
      </c>
      <c r="G55" s="71">
        <v>1</v>
      </c>
      <c r="H55" s="71"/>
      <c r="I55" s="73">
        <f t="shared" si="16"/>
        <v>0</v>
      </c>
      <c r="J55" s="73">
        <f t="shared" si="17"/>
        <v>0</v>
      </c>
    </row>
    <row r="56" spans="1:10" ht="18.75" customHeight="1" outlineLevel="1">
      <c r="A56" s="67"/>
      <c r="B56" s="60" t="s">
        <v>197</v>
      </c>
      <c r="C56" s="69"/>
      <c r="D56" s="69"/>
      <c r="E56" s="20" t="s">
        <v>54</v>
      </c>
      <c r="F56" s="69"/>
      <c r="G56" s="71"/>
      <c r="H56" s="71"/>
      <c r="I56" s="73"/>
      <c r="J56" s="73"/>
    </row>
    <row r="57" spans="1:10" ht="20.100000000000001" customHeight="1" outlineLevel="1">
      <c r="A57" s="67"/>
      <c r="B57" s="69" t="s">
        <v>198</v>
      </c>
      <c r="C57" s="69" t="s">
        <v>371</v>
      </c>
      <c r="D57" s="69" t="s">
        <v>217</v>
      </c>
      <c r="E57" s="74" t="s">
        <v>372</v>
      </c>
      <c r="F57" s="69" t="s">
        <v>20</v>
      </c>
      <c r="G57" s="71">
        <f>'MEMÓRIA DE CÁLCULO'!G69</f>
        <v>5.04</v>
      </c>
      <c r="H57" s="71"/>
      <c r="I57" s="73">
        <f t="shared" si="16"/>
        <v>0</v>
      </c>
      <c r="J57" s="73">
        <f t="shared" si="17"/>
        <v>0</v>
      </c>
    </row>
    <row r="58" spans="1:10" ht="18.75" customHeight="1" outlineLevel="1">
      <c r="A58" s="67"/>
      <c r="B58" s="34"/>
      <c r="C58" s="35"/>
      <c r="D58" s="35"/>
      <c r="E58" s="35"/>
      <c r="F58" s="35"/>
      <c r="G58" s="52" t="s">
        <v>36</v>
      </c>
      <c r="H58" s="52"/>
      <c r="I58" s="18"/>
      <c r="J58" s="42">
        <f>SUM(J45:J57)</f>
        <v>0</v>
      </c>
    </row>
    <row r="59" spans="1:10" ht="18.75" customHeight="1">
      <c r="A59" s="67"/>
      <c r="B59" s="68">
        <v>7</v>
      </c>
      <c r="C59" s="21"/>
      <c r="D59" s="21"/>
      <c r="E59" s="22" t="s">
        <v>47</v>
      </c>
      <c r="F59" s="22"/>
      <c r="G59" s="3"/>
      <c r="H59" s="51"/>
      <c r="I59" s="22"/>
      <c r="J59" s="41"/>
    </row>
    <row r="60" spans="1:10" ht="31.5" customHeight="1" outlineLevel="1">
      <c r="A60" s="67"/>
      <c r="B60" s="69" t="s">
        <v>114</v>
      </c>
      <c r="C60" s="69" t="s">
        <v>389</v>
      </c>
      <c r="D60" s="69" t="s">
        <v>217</v>
      </c>
      <c r="E60" s="74" t="s">
        <v>390</v>
      </c>
      <c r="F60" s="69" t="s">
        <v>20</v>
      </c>
      <c r="G60" s="71">
        <f>'MEMÓRIA DE CÁLCULO'!G73</f>
        <v>336.1</v>
      </c>
      <c r="H60" s="71"/>
      <c r="I60" s="73">
        <f t="shared" ref="I60" si="20">ROUND(H60*$L$9,2)</f>
        <v>0</v>
      </c>
      <c r="J60" s="73">
        <f t="shared" ref="J60" si="21">SUM(G60*I60)</f>
        <v>0</v>
      </c>
    </row>
    <row r="61" spans="1:10" ht="17.25" customHeight="1" outlineLevel="1">
      <c r="A61" s="67"/>
      <c r="B61" s="69" t="s">
        <v>201</v>
      </c>
      <c r="C61" s="54" t="s">
        <v>391</v>
      </c>
      <c r="D61" s="69" t="s">
        <v>217</v>
      </c>
      <c r="E61" s="74" t="s">
        <v>392</v>
      </c>
      <c r="F61" s="69" t="s">
        <v>20</v>
      </c>
      <c r="G61" s="71">
        <f>'MEMÓRIA DE CÁLCULO'!G74</f>
        <v>336.1</v>
      </c>
      <c r="H61" s="71"/>
      <c r="I61" s="73">
        <f t="shared" ref="I61:I63" si="22">ROUND(H61*$L$9,2)</f>
        <v>0</v>
      </c>
      <c r="J61" s="73">
        <f t="shared" ref="J61:J63" si="23">SUM(G61*I61)</f>
        <v>0</v>
      </c>
    </row>
    <row r="62" spans="1:10" ht="20.25" customHeight="1" outlineLevel="1">
      <c r="A62" s="67"/>
      <c r="B62" s="69" t="s">
        <v>202</v>
      </c>
      <c r="C62" s="69">
        <v>87272</v>
      </c>
      <c r="D62" s="69" t="s">
        <v>73</v>
      </c>
      <c r="E62" s="74" t="s">
        <v>86</v>
      </c>
      <c r="F62" s="69" t="s">
        <v>20</v>
      </c>
      <c r="G62" s="71">
        <f>'MEMÓRIA DE CÁLCULO'!G75</f>
        <v>53.36</v>
      </c>
      <c r="H62" s="71"/>
      <c r="I62" s="73">
        <f t="shared" si="22"/>
        <v>0</v>
      </c>
      <c r="J62" s="73">
        <f t="shared" si="23"/>
        <v>0</v>
      </c>
    </row>
    <row r="63" spans="1:10" ht="15.75" customHeight="1" outlineLevel="1">
      <c r="A63" s="67"/>
      <c r="B63" s="69" t="s">
        <v>211</v>
      </c>
      <c r="C63" s="69" t="s">
        <v>366</v>
      </c>
      <c r="D63" s="69" t="s">
        <v>217</v>
      </c>
      <c r="E63" s="74" t="s">
        <v>367</v>
      </c>
      <c r="F63" s="69" t="s">
        <v>20</v>
      </c>
      <c r="G63" s="71">
        <v>230.48</v>
      </c>
      <c r="H63" s="71"/>
      <c r="I63" s="73">
        <f t="shared" si="22"/>
        <v>0</v>
      </c>
      <c r="J63" s="73">
        <f t="shared" si="23"/>
        <v>0</v>
      </c>
    </row>
    <row r="64" spans="1:10" ht="18.75" customHeight="1" outlineLevel="1">
      <c r="A64" s="67"/>
      <c r="B64" s="34"/>
      <c r="C64" s="35"/>
      <c r="D64" s="35"/>
      <c r="E64" s="35"/>
      <c r="F64" s="35"/>
      <c r="G64" s="52" t="s">
        <v>36</v>
      </c>
      <c r="H64" s="52"/>
      <c r="I64" s="18"/>
      <c r="J64" s="42">
        <f>SUM(J60:J63)</f>
        <v>0</v>
      </c>
    </row>
    <row r="65" spans="1:10" ht="18.75" customHeight="1">
      <c r="A65" s="67"/>
      <c r="B65" s="68">
        <v>8</v>
      </c>
      <c r="C65" s="68"/>
      <c r="D65" s="68"/>
      <c r="E65" s="22" t="s">
        <v>48</v>
      </c>
      <c r="F65" s="22"/>
      <c r="G65" s="51"/>
      <c r="H65" s="51"/>
      <c r="I65" s="22"/>
      <c r="J65" s="41"/>
    </row>
    <row r="66" spans="1:10" s="56" customFormat="1" ht="45" customHeight="1" outlineLevel="1">
      <c r="A66" s="166"/>
      <c r="B66" s="167" t="s">
        <v>115</v>
      </c>
      <c r="C66" s="55" t="s">
        <v>323</v>
      </c>
      <c r="D66" s="69" t="s">
        <v>217</v>
      </c>
      <c r="E66" s="169" t="s">
        <v>393</v>
      </c>
      <c r="F66" s="167" t="s">
        <v>20</v>
      </c>
      <c r="G66" s="170">
        <f>'MEMÓRIA DE CÁLCULO'!G80</f>
        <v>43.52</v>
      </c>
      <c r="H66" s="170"/>
      <c r="I66" s="73">
        <f t="shared" ref="I66" si="24">ROUND(H66*$L$9,2)</f>
        <v>0</v>
      </c>
      <c r="J66" s="73">
        <f t="shared" ref="J66" si="25">SUM(G66*I66)</f>
        <v>0</v>
      </c>
    </row>
    <row r="67" spans="1:10" s="56" customFormat="1" ht="30" customHeight="1" outlineLevel="1">
      <c r="A67" s="67"/>
      <c r="B67" s="167" t="s">
        <v>212</v>
      </c>
      <c r="C67" s="66">
        <v>87630</v>
      </c>
      <c r="D67" s="69" t="s">
        <v>73</v>
      </c>
      <c r="E67" s="74" t="s">
        <v>270</v>
      </c>
      <c r="F67" s="69" t="s">
        <v>20</v>
      </c>
      <c r="G67" s="170">
        <f>'MEMÓRIA DE CÁLCULO'!G81</f>
        <v>43.52</v>
      </c>
      <c r="H67" s="71"/>
      <c r="I67" s="73">
        <f t="shared" ref="I67" si="26">ROUND(H67*$L$9,2)</f>
        <v>0</v>
      </c>
      <c r="J67" s="73">
        <f t="shared" ref="J67" si="27">SUM(G67*I67)</f>
        <v>0</v>
      </c>
    </row>
    <row r="68" spans="1:10" s="56" customFormat="1" ht="27" customHeight="1" outlineLevel="1">
      <c r="A68" s="67"/>
      <c r="B68" s="167" t="s">
        <v>213</v>
      </c>
      <c r="C68" s="69">
        <v>87257</v>
      </c>
      <c r="D68" s="69" t="s">
        <v>73</v>
      </c>
      <c r="E68" s="74" t="s">
        <v>272</v>
      </c>
      <c r="F68" s="69" t="s">
        <v>20</v>
      </c>
      <c r="G68" s="170">
        <f>'MEMÓRIA DE CÁLCULO'!G82</f>
        <v>43.52</v>
      </c>
      <c r="H68" s="71"/>
      <c r="I68" s="73">
        <f t="shared" ref="I68" si="28">ROUND(H68*$L$9,2)</f>
        <v>0</v>
      </c>
      <c r="J68" s="73">
        <f t="shared" ref="J68" si="29">SUM(G68*I68)</f>
        <v>0</v>
      </c>
    </row>
    <row r="69" spans="1:10" ht="18.75" customHeight="1" outlineLevel="1">
      <c r="A69" s="67"/>
      <c r="B69" s="34"/>
      <c r="C69" s="35"/>
      <c r="D69" s="35"/>
      <c r="E69" s="35"/>
      <c r="F69" s="35"/>
      <c r="G69" s="52" t="s">
        <v>36</v>
      </c>
      <c r="H69" s="52"/>
      <c r="I69" s="18"/>
      <c r="J69" s="42">
        <f>SUM(J66:J68)</f>
        <v>0</v>
      </c>
    </row>
    <row r="70" spans="1:10" ht="18.75" customHeight="1">
      <c r="A70" s="67"/>
      <c r="B70" s="68">
        <v>9</v>
      </c>
      <c r="C70" s="68"/>
      <c r="D70" s="68"/>
      <c r="E70" s="22" t="s">
        <v>214</v>
      </c>
      <c r="F70" s="22"/>
      <c r="G70" s="51"/>
      <c r="H70" s="51"/>
      <c r="I70" s="22"/>
      <c r="J70" s="41"/>
    </row>
    <row r="71" spans="1:10" ht="18.75" customHeight="1" outlineLevel="1">
      <c r="A71" s="67"/>
      <c r="B71" s="69" t="s">
        <v>116</v>
      </c>
      <c r="C71" s="69">
        <v>88489</v>
      </c>
      <c r="D71" s="69" t="s">
        <v>73</v>
      </c>
      <c r="E71" s="74" t="s">
        <v>44</v>
      </c>
      <c r="F71" s="69" t="s">
        <v>20</v>
      </c>
      <c r="G71" s="71">
        <f>'MEMÓRIA DE CÁLCULO'!G86</f>
        <v>282.74</v>
      </c>
      <c r="H71" s="71"/>
      <c r="I71" s="73">
        <f t="shared" ref="I71:I73" si="30">ROUND(H71*$L$9,2)</f>
        <v>0</v>
      </c>
      <c r="J71" s="73">
        <f t="shared" ref="J71:J73" si="31">SUM(G71*I71)</f>
        <v>0</v>
      </c>
    </row>
    <row r="72" spans="1:10" ht="18.75" customHeight="1" outlineLevel="1">
      <c r="A72" s="67"/>
      <c r="B72" s="69" t="s">
        <v>117</v>
      </c>
      <c r="C72" s="69">
        <v>102209</v>
      </c>
      <c r="D72" s="69" t="s">
        <v>73</v>
      </c>
      <c r="E72" s="74" t="s">
        <v>88</v>
      </c>
      <c r="F72" s="69" t="s">
        <v>20</v>
      </c>
      <c r="G72" s="71">
        <f>'MEMÓRIA DE CÁLCULO'!G87</f>
        <v>3.36</v>
      </c>
      <c r="H72" s="71"/>
      <c r="I72" s="73">
        <f t="shared" si="30"/>
        <v>0</v>
      </c>
      <c r="J72" s="73">
        <f t="shared" si="31"/>
        <v>0</v>
      </c>
    </row>
    <row r="73" spans="1:10" ht="18.75" customHeight="1" outlineLevel="1">
      <c r="A73" s="67"/>
      <c r="B73" s="69" t="s">
        <v>215</v>
      </c>
      <c r="C73" s="69">
        <v>100742</v>
      </c>
      <c r="D73" s="69" t="s">
        <v>73</v>
      </c>
      <c r="E73" s="74" t="s">
        <v>74</v>
      </c>
      <c r="F73" s="69" t="s">
        <v>20</v>
      </c>
      <c r="G73" s="71">
        <f>'MEMÓRIA DE CÁLCULO'!G88</f>
        <v>6.72</v>
      </c>
      <c r="H73" s="71"/>
      <c r="I73" s="73">
        <f t="shared" si="30"/>
        <v>0</v>
      </c>
      <c r="J73" s="73">
        <f t="shared" si="31"/>
        <v>0</v>
      </c>
    </row>
    <row r="74" spans="1:10" ht="18.75" customHeight="1" outlineLevel="1">
      <c r="A74" s="67"/>
      <c r="B74" s="34"/>
      <c r="C74" s="35"/>
      <c r="D74" s="35"/>
      <c r="E74" s="35"/>
      <c r="F74" s="35"/>
      <c r="G74" s="52" t="s">
        <v>36</v>
      </c>
      <c r="H74" s="52"/>
      <c r="I74" s="18"/>
      <c r="J74" s="42">
        <f>SUM(J71:J73)</f>
        <v>0</v>
      </c>
    </row>
    <row r="75" spans="1:10" ht="18.75" customHeight="1">
      <c r="A75" s="67"/>
      <c r="B75" s="68">
        <v>10</v>
      </c>
      <c r="C75" s="68"/>
      <c r="D75" s="68"/>
      <c r="E75" s="175" t="s">
        <v>222</v>
      </c>
      <c r="F75" s="22"/>
      <c r="G75" s="51"/>
      <c r="H75" s="51"/>
      <c r="I75" s="22"/>
      <c r="J75" s="41"/>
    </row>
    <row r="76" spans="1:10" s="56" customFormat="1" ht="18.75" customHeight="1" outlineLevel="1">
      <c r="A76" s="67"/>
      <c r="B76" s="28" t="s">
        <v>31</v>
      </c>
      <c r="C76" s="28"/>
      <c r="D76" s="72"/>
      <c r="E76" s="26" t="s">
        <v>223</v>
      </c>
      <c r="F76" s="25"/>
      <c r="G76" s="2"/>
      <c r="H76" s="71"/>
      <c r="I76" s="73"/>
      <c r="J76" s="73"/>
    </row>
    <row r="77" spans="1:10" s="56" customFormat="1" ht="42.75" customHeight="1" outlineLevel="1">
      <c r="A77" s="67"/>
      <c r="B77" s="55" t="s">
        <v>218</v>
      </c>
      <c r="C77" s="55" t="s">
        <v>216</v>
      </c>
      <c r="D77" s="72" t="s">
        <v>217</v>
      </c>
      <c r="E77" s="64" t="s">
        <v>388</v>
      </c>
      <c r="F77" s="72" t="s">
        <v>15</v>
      </c>
      <c r="G77" s="71">
        <f>'MEMÓRIA DE CÁLCULO'!G93</f>
        <v>13</v>
      </c>
      <c r="H77" s="71"/>
      <c r="I77" s="73">
        <f t="shared" ref="I77" si="32">ROUND(H77*$L$9,2)</f>
        <v>0</v>
      </c>
      <c r="J77" s="73">
        <f t="shared" ref="J77" si="33">SUM(G77*I77)</f>
        <v>0</v>
      </c>
    </row>
    <row r="78" spans="1:10" s="56" customFormat="1" ht="18.75" customHeight="1" outlineLevel="1">
      <c r="A78" s="67"/>
      <c r="B78" s="55" t="s">
        <v>224</v>
      </c>
      <c r="C78" s="72">
        <v>94498</v>
      </c>
      <c r="D78" s="72" t="s">
        <v>73</v>
      </c>
      <c r="E78" s="17" t="s">
        <v>89</v>
      </c>
      <c r="F78" s="72" t="s">
        <v>15</v>
      </c>
      <c r="G78" s="71">
        <f>'MEMÓRIA DE CÁLCULO'!G94</f>
        <v>1</v>
      </c>
      <c r="H78" s="71"/>
      <c r="I78" s="73">
        <f t="shared" ref="I78:I80" si="34">ROUND(H78*$L$9,2)</f>
        <v>0</v>
      </c>
      <c r="J78" s="73">
        <f t="shared" ref="J78:J80" si="35">SUM(G78*I78)</f>
        <v>0</v>
      </c>
    </row>
    <row r="79" spans="1:10" s="56" customFormat="1" ht="18.75" customHeight="1" outlineLevel="1">
      <c r="A79" s="67"/>
      <c r="B79" s="55" t="s">
        <v>225</v>
      </c>
      <c r="C79" s="72">
        <v>89987</v>
      </c>
      <c r="D79" s="72" t="s">
        <v>73</v>
      </c>
      <c r="E79" s="17" t="s">
        <v>238</v>
      </c>
      <c r="F79" s="72" t="s">
        <v>15</v>
      </c>
      <c r="G79" s="71">
        <f>'MEMÓRIA DE CÁLCULO'!G95</f>
        <v>4</v>
      </c>
      <c r="H79" s="71"/>
      <c r="I79" s="73">
        <f t="shared" si="34"/>
        <v>0</v>
      </c>
      <c r="J79" s="73">
        <f t="shared" si="35"/>
        <v>0</v>
      </c>
    </row>
    <row r="80" spans="1:10" s="56" customFormat="1" ht="18.75" customHeight="1" outlineLevel="1">
      <c r="A80" s="67"/>
      <c r="B80" s="55" t="s">
        <v>226</v>
      </c>
      <c r="C80" s="55">
        <v>89985</v>
      </c>
      <c r="D80" s="72" t="s">
        <v>73</v>
      </c>
      <c r="E80" s="17" t="s">
        <v>170</v>
      </c>
      <c r="F80" s="72" t="s">
        <v>15</v>
      </c>
      <c r="G80" s="71">
        <f>'MEMÓRIA DE CÁLCULO'!G96</f>
        <v>2</v>
      </c>
      <c r="H80" s="71"/>
      <c r="I80" s="73">
        <f t="shared" si="34"/>
        <v>0</v>
      </c>
      <c r="J80" s="73">
        <f t="shared" si="35"/>
        <v>0</v>
      </c>
    </row>
    <row r="81" spans="1:10" s="56" customFormat="1" ht="28.5" customHeight="1" outlineLevel="1">
      <c r="A81" s="67"/>
      <c r="B81" s="55" t="s">
        <v>227</v>
      </c>
      <c r="C81" s="72" t="s">
        <v>350</v>
      </c>
      <c r="D81" s="72" t="s">
        <v>217</v>
      </c>
      <c r="E81" s="64" t="s">
        <v>351</v>
      </c>
      <c r="F81" s="72" t="s">
        <v>15</v>
      </c>
      <c r="G81" s="71">
        <f>'MEMÓRIA DE CÁLCULO'!G97</f>
        <v>1</v>
      </c>
      <c r="H81" s="71"/>
      <c r="I81" s="73">
        <f t="shared" ref="I81" si="36">ROUND(H81*$L$9,2)</f>
        <v>0</v>
      </c>
      <c r="J81" s="73">
        <f t="shared" ref="J81" si="37">SUM(G81*I81)</f>
        <v>0</v>
      </c>
    </row>
    <row r="82" spans="1:10" s="56" customFormat="1" ht="18.75" customHeight="1">
      <c r="A82" s="166"/>
      <c r="B82" s="28" t="s">
        <v>118</v>
      </c>
      <c r="C82" s="28"/>
      <c r="D82" s="28"/>
      <c r="E82" s="26" t="s">
        <v>228</v>
      </c>
      <c r="F82" s="26"/>
      <c r="G82" s="71"/>
      <c r="H82" s="172"/>
      <c r="I82" s="26"/>
      <c r="J82" s="173"/>
    </row>
    <row r="83" spans="1:10" s="56" customFormat="1" ht="18.75" customHeight="1" outlineLevel="1">
      <c r="A83" s="67"/>
      <c r="B83" s="55" t="s">
        <v>219</v>
      </c>
      <c r="C83" s="55" t="s">
        <v>231</v>
      </c>
      <c r="D83" s="72" t="s">
        <v>217</v>
      </c>
      <c r="E83" s="64" t="s">
        <v>232</v>
      </c>
      <c r="F83" s="72" t="s">
        <v>15</v>
      </c>
      <c r="G83" s="71">
        <f>'MEMÓRIA DE CÁLCULO'!G99</f>
        <v>8</v>
      </c>
      <c r="H83" s="71"/>
      <c r="I83" s="73">
        <f t="shared" ref="I83" si="38">ROUND(H83*$L$9,2)</f>
        <v>0</v>
      </c>
      <c r="J83" s="73">
        <f t="shared" ref="J83" si="39">SUM(G83*I83)</f>
        <v>0</v>
      </c>
    </row>
    <row r="84" spans="1:10" s="56" customFormat="1" ht="18.75" customHeight="1" outlineLevel="1">
      <c r="A84" s="67"/>
      <c r="B84" s="55" t="s">
        <v>220</v>
      </c>
      <c r="C84" s="55" t="s">
        <v>234</v>
      </c>
      <c r="D84" s="72" t="s">
        <v>217</v>
      </c>
      <c r="E84" s="64" t="s">
        <v>233</v>
      </c>
      <c r="F84" s="72" t="s">
        <v>15</v>
      </c>
      <c r="G84" s="71">
        <f>'MEMÓRIA DE CÁLCULO'!G100</f>
        <v>5</v>
      </c>
      <c r="H84" s="71"/>
      <c r="I84" s="73">
        <f t="shared" ref="I84" si="40">ROUND(H84*$L$9,2)</f>
        <v>0</v>
      </c>
      <c r="J84" s="73">
        <f t="shared" ref="J84" si="41">SUM(G84*I84)</f>
        <v>0</v>
      </c>
    </row>
    <row r="85" spans="1:10" s="56" customFormat="1" ht="18.75" customHeight="1" outlineLevel="1">
      <c r="A85" s="67"/>
      <c r="B85" s="55" t="s">
        <v>221</v>
      </c>
      <c r="C85" s="55" t="s">
        <v>235</v>
      </c>
      <c r="D85" s="72" t="s">
        <v>217</v>
      </c>
      <c r="E85" s="64" t="s">
        <v>236</v>
      </c>
      <c r="F85" s="72" t="s">
        <v>15</v>
      </c>
      <c r="G85" s="71">
        <f>'MEMÓRIA DE CÁLCULO'!G101</f>
        <v>3</v>
      </c>
      <c r="H85" s="71"/>
      <c r="I85" s="73">
        <f t="shared" ref="I85" si="42">ROUND(H85*$L$9,2)</f>
        <v>0</v>
      </c>
      <c r="J85" s="73">
        <f t="shared" ref="J85" si="43">SUM(G85*I85)</f>
        <v>0</v>
      </c>
    </row>
    <row r="86" spans="1:10" s="56" customFormat="1" ht="18.75" customHeight="1" outlineLevel="1">
      <c r="A86" s="67"/>
      <c r="B86" s="55" t="s">
        <v>229</v>
      </c>
      <c r="C86" s="72">
        <v>98104</v>
      </c>
      <c r="D86" s="72" t="s">
        <v>73</v>
      </c>
      <c r="E86" s="64" t="s">
        <v>72</v>
      </c>
      <c r="F86" s="72" t="s">
        <v>15</v>
      </c>
      <c r="G86" s="71">
        <f>'MEMÓRIA DE CÁLCULO'!G102</f>
        <v>1</v>
      </c>
      <c r="H86" s="71"/>
      <c r="I86" s="73">
        <f t="shared" ref="I86:I88" si="44">ROUND(H86*$L$9,2)</f>
        <v>0</v>
      </c>
      <c r="J86" s="73">
        <f t="shared" ref="J86:J88" si="45">SUM(G86*I86)</f>
        <v>0</v>
      </c>
    </row>
    <row r="87" spans="1:10" s="56" customFormat="1" ht="18.75" customHeight="1" outlineLevel="1">
      <c r="A87" s="67"/>
      <c r="B87" s="55" t="s">
        <v>230</v>
      </c>
      <c r="C87" s="72">
        <v>98111</v>
      </c>
      <c r="D87" s="72" t="s">
        <v>73</v>
      </c>
      <c r="E87" s="64" t="s">
        <v>90</v>
      </c>
      <c r="F87" s="72" t="s">
        <v>15</v>
      </c>
      <c r="G87" s="71">
        <f>'MEMÓRIA DE CÁLCULO'!G103</f>
        <v>1</v>
      </c>
      <c r="H87" s="71"/>
      <c r="I87" s="73">
        <f t="shared" si="44"/>
        <v>0</v>
      </c>
      <c r="J87" s="73">
        <f t="shared" si="45"/>
        <v>0</v>
      </c>
    </row>
    <row r="88" spans="1:10" s="56" customFormat="1" ht="18.75" customHeight="1" outlineLevel="1">
      <c r="A88" s="67"/>
      <c r="B88" s="55" t="s">
        <v>237</v>
      </c>
      <c r="C88" s="72">
        <v>89709</v>
      </c>
      <c r="D88" s="72" t="s">
        <v>73</v>
      </c>
      <c r="E88" s="64" t="s">
        <v>91</v>
      </c>
      <c r="F88" s="72" t="s">
        <v>15</v>
      </c>
      <c r="G88" s="71">
        <f>'MEMÓRIA DE CÁLCULO'!G104</f>
        <v>6</v>
      </c>
      <c r="H88" s="71"/>
      <c r="I88" s="73">
        <f t="shared" si="44"/>
        <v>0</v>
      </c>
      <c r="J88" s="73">
        <f t="shared" si="45"/>
        <v>0</v>
      </c>
    </row>
    <row r="89" spans="1:10" s="56" customFormat="1" ht="18.75" customHeight="1" outlineLevel="1">
      <c r="A89" s="67"/>
      <c r="B89" s="34"/>
      <c r="C89" s="35"/>
      <c r="D89" s="35"/>
      <c r="E89" s="35"/>
      <c r="F89" s="35"/>
      <c r="G89" s="52" t="s">
        <v>36</v>
      </c>
      <c r="H89" s="52"/>
      <c r="I89" s="18"/>
      <c r="J89" s="42">
        <f>SUM(J77:J88)</f>
        <v>0</v>
      </c>
    </row>
    <row r="90" spans="1:10" s="56" customFormat="1" ht="18.75" customHeight="1">
      <c r="A90" s="67"/>
      <c r="B90" s="68">
        <v>11</v>
      </c>
      <c r="C90" s="68"/>
      <c r="D90" s="68"/>
      <c r="E90" s="22" t="s">
        <v>49</v>
      </c>
      <c r="F90" s="22"/>
      <c r="G90" s="51"/>
      <c r="H90" s="51"/>
      <c r="I90" s="22"/>
      <c r="J90" s="41"/>
    </row>
    <row r="91" spans="1:10" ht="29.25" customHeight="1" outlineLevel="1">
      <c r="A91" s="67"/>
      <c r="B91" s="72" t="s">
        <v>0</v>
      </c>
      <c r="C91" s="61" t="s">
        <v>377</v>
      </c>
      <c r="D91" s="72" t="s">
        <v>217</v>
      </c>
      <c r="E91" s="64" t="s">
        <v>378</v>
      </c>
      <c r="F91" s="72" t="s">
        <v>15</v>
      </c>
      <c r="G91" s="71">
        <f>'MEMÓRIA DE CÁLCULO'!G108</f>
        <v>2</v>
      </c>
      <c r="H91" s="71"/>
      <c r="I91" s="73">
        <f t="shared" ref="I91" si="46">ROUND(H91*$L$9,2)</f>
        <v>0</v>
      </c>
      <c r="J91" s="73">
        <f t="shared" ref="J91" si="47">SUM(G91*I91)</f>
        <v>0</v>
      </c>
    </row>
    <row r="92" spans="1:10" ht="20.100000000000001" customHeight="1" outlineLevel="1">
      <c r="A92" s="67"/>
      <c r="B92" s="72" t="s">
        <v>119</v>
      </c>
      <c r="C92" s="61">
        <v>99635</v>
      </c>
      <c r="D92" s="72" t="s">
        <v>73</v>
      </c>
      <c r="E92" s="64" t="s">
        <v>60</v>
      </c>
      <c r="F92" s="72" t="s">
        <v>15</v>
      </c>
      <c r="G92" s="71">
        <f>'MEMÓRIA DE CÁLCULO'!G109</f>
        <v>2</v>
      </c>
      <c r="H92" s="71"/>
      <c r="I92" s="73">
        <f t="shared" ref="I92:I102" si="48">ROUND(H92*$L$9,2)</f>
        <v>0</v>
      </c>
      <c r="J92" s="73">
        <f t="shared" ref="J92:J102" si="49">SUM(G92*I92)</f>
        <v>0</v>
      </c>
    </row>
    <row r="93" spans="1:10" ht="20.100000000000001" customHeight="1" outlineLevel="1">
      <c r="A93" s="67"/>
      <c r="B93" s="72" t="s">
        <v>120</v>
      </c>
      <c r="C93" s="72">
        <v>86904</v>
      </c>
      <c r="D93" s="72" t="s">
        <v>73</v>
      </c>
      <c r="E93" s="64" t="s">
        <v>94</v>
      </c>
      <c r="F93" s="72" t="s">
        <v>15</v>
      </c>
      <c r="G93" s="71">
        <f>'MEMÓRIA DE CÁLCULO'!G110</f>
        <v>2</v>
      </c>
      <c r="H93" s="71"/>
      <c r="I93" s="73">
        <f t="shared" si="48"/>
        <v>0</v>
      </c>
      <c r="J93" s="73">
        <f t="shared" si="49"/>
        <v>0</v>
      </c>
    </row>
    <row r="94" spans="1:10" ht="42" customHeight="1" outlineLevel="1">
      <c r="A94" s="67"/>
      <c r="B94" s="72" t="s">
        <v>121</v>
      </c>
      <c r="C94" s="72" t="s">
        <v>342</v>
      </c>
      <c r="D94" s="63" t="s">
        <v>217</v>
      </c>
      <c r="E94" s="64" t="s">
        <v>343</v>
      </c>
      <c r="F94" s="72" t="s">
        <v>15</v>
      </c>
      <c r="G94" s="71">
        <f>'MEMÓRIA DE CÁLCULO'!G111</f>
        <v>2</v>
      </c>
      <c r="H94" s="71"/>
      <c r="I94" s="73">
        <f t="shared" si="48"/>
        <v>0</v>
      </c>
      <c r="J94" s="73">
        <f t="shared" si="49"/>
        <v>0</v>
      </c>
    </row>
    <row r="95" spans="1:10" ht="20.100000000000001" customHeight="1" outlineLevel="1">
      <c r="A95" s="67"/>
      <c r="B95" s="72" t="s">
        <v>132</v>
      </c>
      <c r="C95" s="72">
        <v>100860</v>
      </c>
      <c r="D95" s="72" t="s">
        <v>73</v>
      </c>
      <c r="E95" s="64" t="s">
        <v>63</v>
      </c>
      <c r="F95" s="72" t="s">
        <v>15</v>
      </c>
      <c r="G95" s="71">
        <f>'MEMÓRIA DE CÁLCULO'!G112</f>
        <v>2</v>
      </c>
      <c r="H95" s="71"/>
      <c r="I95" s="73">
        <f t="shared" si="48"/>
        <v>0</v>
      </c>
      <c r="J95" s="73">
        <f t="shared" si="49"/>
        <v>0</v>
      </c>
    </row>
    <row r="96" spans="1:10" ht="32.25" customHeight="1" outlineLevel="1">
      <c r="A96" s="67"/>
      <c r="B96" s="72" t="s">
        <v>122</v>
      </c>
      <c r="C96" s="108" t="s">
        <v>346</v>
      </c>
      <c r="D96" s="63" t="s">
        <v>217</v>
      </c>
      <c r="E96" s="64" t="s">
        <v>347</v>
      </c>
      <c r="F96" s="72" t="s">
        <v>15</v>
      </c>
      <c r="G96" s="71">
        <f>'MEMÓRIA DE CÁLCULO'!G113</f>
        <v>2</v>
      </c>
      <c r="H96" s="71"/>
      <c r="I96" s="73">
        <f t="shared" si="48"/>
        <v>0</v>
      </c>
      <c r="J96" s="73">
        <f t="shared" si="49"/>
        <v>0</v>
      </c>
    </row>
    <row r="97" spans="1:10" ht="20.100000000000001" customHeight="1" outlineLevel="1">
      <c r="A97" s="67"/>
      <c r="B97" s="72" t="s">
        <v>123</v>
      </c>
      <c r="C97" s="72">
        <v>95544</v>
      </c>
      <c r="D97" s="72" t="s">
        <v>73</v>
      </c>
      <c r="E97" s="64" t="s">
        <v>64</v>
      </c>
      <c r="F97" s="72" t="s">
        <v>15</v>
      </c>
      <c r="G97" s="71">
        <f>'MEMÓRIA DE CÁLCULO'!G114</f>
        <v>2</v>
      </c>
      <c r="H97" s="71"/>
      <c r="I97" s="73">
        <f t="shared" si="48"/>
        <v>0</v>
      </c>
      <c r="J97" s="73">
        <f t="shared" si="49"/>
        <v>0</v>
      </c>
    </row>
    <row r="98" spans="1:10" ht="20.100000000000001" customHeight="1" outlineLevel="1">
      <c r="A98" s="67"/>
      <c r="B98" s="72" t="s">
        <v>133</v>
      </c>
      <c r="C98" s="72">
        <v>86909</v>
      </c>
      <c r="D98" s="72" t="s">
        <v>73</v>
      </c>
      <c r="E98" s="64" t="s">
        <v>65</v>
      </c>
      <c r="F98" s="72" t="s">
        <v>15</v>
      </c>
      <c r="G98" s="71">
        <f>'MEMÓRIA DE CÁLCULO'!G115</f>
        <v>2</v>
      </c>
      <c r="H98" s="71"/>
      <c r="I98" s="73">
        <f t="shared" si="48"/>
        <v>0</v>
      </c>
      <c r="J98" s="73">
        <f t="shared" si="49"/>
        <v>0</v>
      </c>
    </row>
    <row r="99" spans="1:10" ht="20.100000000000001" customHeight="1" outlineLevel="1">
      <c r="A99" s="67"/>
      <c r="B99" s="72" t="s">
        <v>124</v>
      </c>
      <c r="C99" s="72">
        <v>86906</v>
      </c>
      <c r="D99" s="72" t="s">
        <v>73</v>
      </c>
      <c r="E99" s="64" t="s">
        <v>66</v>
      </c>
      <c r="F99" s="72" t="s">
        <v>15</v>
      </c>
      <c r="G99" s="71">
        <f>'MEMÓRIA DE CÁLCULO'!G116</f>
        <v>2</v>
      </c>
      <c r="H99" s="71"/>
      <c r="I99" s="73">
        <f t="shared" si="48"/>
        <v>0</v>
      </c>
      <c r="J99" s="73">
        <f t="shared" si="49"/>
        <v>0</v>
      </c>
    </row>
    <row r="100" spans="1:10" ht="20.100000000000001" customHeight="1" outlineLevel="1">
      <c r="A100" s="67"/>
      <c r="B100" s="72" t="s">
        <v>125</v>
      </c>
      <c r="C100" s="72">
        <v>86910</v>
      </c>
      <c r="D100" s="72" t="s">
        <v>73</v>
      </c>
      <c r="E100" s="64" t="s">
        <v>307</v>
      </c>
      <c r="F100" s="72" t="s">
        <v>15</v>
      </c>
      <c r="G100" s="71">
        <f>'MEMÓRIA DE CÁLCULO'!G117</f>
        <v>3</v>
      </c>
      <c r="H100" s="71"/>
      <c r="I100" s="73">
        <f t="shared" ref="I100" si="50">ROUND(H100*$L$9,2)</f>
        <v>0</v>
      </c>
      <c r="J100" s="73">
        <f t="shared" ref="J100" si="51">SUM(G100*I100)</f>
        <v>0</v>
      </c>
    </row>
    <row r="101" spans="1:10" ht="20.100000000000001" customHeight="1" outlineLevel="1">
      <c r="A101" s="67"/>
      <c r="B101" s="72" t="s">
        <v>126</v>
      </c>
      <c r="C101" s="72">
        <v>95547</v>
      </c>
      <c r="D101" s="72" t="s">
        <v>73</v>
      </c>
      <c r="E101" s="64" t="s">
        <v>67</v>
      </c>
      <c r="F101" s="72" t="s">
        <v>15</v>
      </c>
      <c r="G101" s="71">
        <f>'MEMÓRIA DE CÁLCULO'!G118</f>
        <v>2</v>
      </c>
      <c r="H101" s="71"/>
      <c r="I101" s="73">
        <f t="shared" si="48"/>
        <v>0</v>
      </c>
      <c r="J101" s="73">
        <f t="shared" si="49"/>
        <v>0</v>
      </c>
    </row>
    <row r="102" spans="1:10" ht="20.100000000000001" customHeight="1" outlineLevel="1">
      <c r="A102" s="67"/>
      <c r="B102" s="72" t="s">
        <v>127</v>
      </c>
      <c r="C102" s="63" t="s">
        <v>340</v>
      </c>
      <c r="D102" s="63" t="s">
        <v>217</v>
      </c>
      <c r="E102" s="64" t="s">
        <v>341</v>
      </c>
      <c r="F102" s="72" t="s">
        <v>15</v>
      </c>
      <c r="G102" s="71">
        <f>'MEMÓRIA DE CÁLCULO'!G119</f>
        <v>2</v>
      </c>
      <c r="H102" s="71"/>
      <c r="I102" s="73">
        <f t="shared" si="48"/>
        <v>0</v>
      </c>
      <c r="J102" s="73">
        <f t="shared" si="49"/>
        <v>0</v>
      </c>
    </row>
    <row r="103" spans="1:10" ht="48" customHeight="1" outlineLevel="1">
      <c r="A103" s="67"/>
      <c r="B103" s="72" t="s">
        <v>239</v>
      </c>
      <c r="C103" s="72" t="s">
        <v>348</v>
      </c>
      <c r="D103" s="63" t="s">
        <v>217</v>
      </c>
      <c r="E103" s="64" t="s">
        <v>349</v>
      </c>
      <c r="F103" s="72" t="s">
        <v>15</v>
      </c>
      <c r="G103" s="71">
        <f>0.5*0.5*5</f>
        <v>1.25</v>
      </c>
      <c r="H103" s="71"/>
      <c r="I103" s="73">
        <f t="shared" ref="I103" si="52">ROUND(H103*$L$9,2)</f>
        <v>0</v>
      </c>
      <c r="J103" s="73">
        <f t="shared" ref="J103" si="53">SUM(G103*I103)</f>
        <v>0</v>
      </c>
    </row>
    <row r="104" spans="1:10" s="56" customFormat="1" ht="18.75" customHeight="1" outlineLevel="1">
      <c r="A104" s="67"/>
      <c r="B104" s="34"/>
      <c r="C104" s="35"/>
      <c r="D104" s="35"/>
      <c r="E104" s="35"/>
      <c r="F104" s="35"/>
      <c r="G104" s="52" t="s">
        <v>36</v>
      </c>
      <c r="H104" s="52"/>
      <c r="I104" s="18"/>
      <c r="J104" s="42">
        <f>SUM(J91:J103)</f>
        <v>0</v>
      </c>
    </row>
    <row r="105" spans="1:10" s="56" customFormat="1" ht="18.75" customHeight="1">
      <c r="A105" s="67"/>
      <c r="B105" s="68">
        <v>12</v>
      </c>
      <c r="C105" s="68"/>
      <c r="D105" s="68"/>
      <c r="E105" s="22" t="s">
        <v>62</v>
      </c>
      <c r="F105" s="22"/>
      <c r="G105" s="51"/>
      <c r="H105" s="51"/>
      <c r="I105" s="22"/>
      <c r="J105" s="41"/>
    </row>
    <row r="106" spans="1:10" s="89" customFormat="1" ht="44.25" customHeight="1">
      <c r="B106" s="83" t="s">
        <v>1</v>
      </c>
      <c r="C106" s="88" t="s">
        <v>345</v>
      </c>
      <c r="D106" s="84" t="s">
        <v>217</v>
      </c>
      <c r="E106" s="85" t="s">
        <v>318</v>
      </c>
      <c r="F106" s="90" t="s">
        <v>15</v>
      </c>
      <c r="G106" s="86">
        <v>20</v>
      </c>
      <c r="H106" s="87"/>
      <c r="I106" s="73">
        <f t="shared" ref="I106:I108" si="54">ROUND(H106*$L$9,2)</f>
        <v>0</v>
      </c>
      <c r="J106" s="73">
        <f t="shared" ref="J106:J108" si="55">SUM(G106*I106)</f>
        <v>0</v>
      </c>
    </row>
    <row r="107" spans="1:10" s="89" customFormat="1" ht="60" customHeight="1">
      <c r="B107" s="83" t="s">
        <v>97</v>
      </c>
      <c r="C107" s="83" t="s">
        <v>314</v>
      </c>
      <c r="D107" s="84" t="s">
        <v>217</v>
      </c>
      <c r="E107" s="85" t="s">
        <v>319</v>
      </c>
      <c r="F107" s="90" t="s">
        <v>15</v>
      </c>
      <c r="G107" s="86">
        <f>G106</f>
        <v>20</v>
      </c>
      <c r="H107" s="87"/>
      <c r="I107" s="73">
        <f t="shared" si="54"/>
        <v>0</v>
      </c>
      <c r="J107" s="73">
        <f t="shared" si="55"/>
        <v>0</v>
      </c>
    </row>
    <row r="108" spans="1:10" s="89" customFormat="1" ht="57" customHeight="1">
      <c r="B108" s="83" t="s">
        <v>242</v>
      </c>
      <c r="C108" s="83" t="s">
        <v>344</v>
      </c>
      <c r="D108" s="84" t="s">
        <v>217</v>
      </c>
      <c r="E108" s="85" t="s">
        <v>320</v>
      </c>
      <c r="F108" s="90" t="s">
        <v>15</v>
      </c>
      <c r="G108" s="86">
        <v>16</v>
      </c>
      <c r="H108" s="87"/>
      <c r="I108" s="73">
        <f t="shared" si="54"/>
        <v>0</v>
      </c>
      <c r="J108" s="73">
        <f t="shared" si="55"/>
        <v>0</v>
      </c>
    </row>
    <row r="109" spans="1:10" s="89" customFormat="1" ht="17.25" customHeight="1">
      <c r="B109" s="34"/>
      <c r="C109" s="35"/>
      <c r="D109" s="35"/>
      <c r="E109" s="35"/>
      <c r="F109" s="35"/>
      <c r="G109" s="52" t="s">
        <v>36</v>
      </c>
      <c r="H109" s="52"/>
      <c r="I109" s="18"/>
      <c r="J109" s="42">
        <f>SUM(J106:J108)</f>
        <v>0</v>
      </c>
    </row>
    <row r="110" spans="1:10" s="19" customFormat="1" ht="18.75" customHeight="1">
      <c r="A110" s="67"/>
      <c r="B110" s="68">
        <v>15</v>
      </c>
      <c r="C110" s="68"/>
      <c r="D110" s="68"/>
      <c r="E110" s="22" t="s">
        <v>34</v>
      </c>
      <c r="F110" s="22"/>
      <c r="G110" s="51"/>
      <c r="H110" s="51"/>
      <c r="I110" s="22"/>
      <c r="J110" s="41"/>
    </row>
    <row r="111" spans="1:10" s="19" customFormat="1" ht="18.75" customHeight="1" outlineLevel="1">
      <c r="A111" s="67"/>
      <c r="B111" s="69" t="s">
        <v>149</v>
      </c>
      <c r="C111" s="9" t="s">
        <v>329</v>
      </c>
      <c r="D111" s="9" t="s">
        <v>217</v>
      </c>
      <c r="E111" s="74" t="s">
        <v>330</v>
      </c>
      <c r="F111" s="72" t="s">
        <v>20</v>
      </c>
      <c r="G111" s="71">
        <f>'MEMÓRIA DE CÁLCULO'!G152</f>
        <v>5.32</v>
      </c>
      <c r="H111" s="71"/>
      <c r="I111" s="73">
        <f t="shared" ref="I111" si="56">ROUND(H111*$L$9,2)</f>
        <v>0</v>
      </c>
      <c r="J111" s="73">
        <f t="shared" ref="J111" si="57">SUM(G111*I111)</f>
        <v>0</v>
      </c>
    </row>
    <row r="112" spans="1:10" s="19" customFormat="1" ht="18.75" customHeight="1" outlineLevel="1">
      <c r="A112" s="67"/>
      <c r="B112" s="69" t="s">
        <v>150</v>
      </c>
      <c r="C112" s="9" t="s">
        <v>331</v>
      </c>
      <c r="D112" s="9" t="s">
        <v>217</v>
      </c>
      <c r="E112" s="74" t="s">
        <v>334</v>
      </c>
      <c r="F112" s="69" t="s">
        <v>20</v>
      </c>
      <c r="G112" s="71">
        <v>1.38</v>
      </c>
      <c r="H112" s="71"/>
      <c r="I112" s="73">
        <f t="shared" ref="I112" si="58">ROUND(H112*$L$9,2)</f>
        <v>0</v>
      </c>
      <c r="J112" s="73">
        <f t="shared" ref="J112" si="59">SUM(G112*I112)</f>
        <v>0</v>
      </c>
    </row>
    <row r="113" spans="1:12" s="19" customFormat="1" ht="18.75" customHeight="1" outlineLevel="1">
      <c r="A113" s="67"/>
      <c r="B113" s="69" t="s">
        <v>171</v>
      </c>
      <c r="C113" s="9" t="s">
        <v>333</v>
      </c>
      <c r="D113" s="9" t="s">
        <v>217</v>
      </c>
      <c r="E113" s="74" t="s">
        <v>335</v>
      </c>
      <c r="F113" s="69" t="s">
        <v>20</v>
      </c>
      <c r="G113" s="71">
        <v>0.95</v>
      </c>
      <c r="H113" s="71"/>
      <c r="I113" s="73">
        <f t="shared" ref="I113" si="60">ROUND(H113*$L$9,2)</f>
        <v>0</v>
      </c>
      <c r="J113" s="73">
        <f t="shared" ref="J113" si="61">SUM(G113*I113)</f>
        <v>0</v>
      </c>
    </row>
    <row r="114" spans="1:12" s="19" customFormat="1" ht="18.75" customHeight="1" outlineLevel="1">
      <c r="A114" s="67"/>
      <c r="B114" s="69" t="s">
        <v>332</v>
      </c>
      <c r="C114" s="9" t="s">
        <v>336</v>
      </c>
      <c r="D114" s="9" t="s">
        <v>217</v>
      </c>
      <c r="E114" s="74" t="s">
        <v>337</v>
      </c>
      <c r="F114" s="72" t="s">
        <v>20</v>
      </c>
      <c r="G114" s="71">
        <f>'MEMÓRIA DE CÁLCULO'!G154</f>
        <v>7.14</v>
      </c>
      <c r="H114" s="71"/>
      <c r="I114" s="73">
        <f t="shared" ref="I114" si="62">ROUND(H114*$L$9,2)</f>
        <v>0</v>
      </c>
      <c r="J114" s="73">
        <f t="shared" ref="J114" si="63">SUM(G114*I114)</f>
        <v>0</v>
      </c>
    </row>
    <row r="115" spans="1:12" ht="18.75" customHeight="1" outlineLevel="1">
      <c r="A115" s="67"/>
      <c r="B115" s="34"/>
      <c r="C115" s="35"/>
      <c r="D115" s="35"/>
      <c r="E115" s="35"/>
      <c r="F115" s="35"/>
      <c r="G115" s="52" t="s">
        <v>36</v>
      </c>
      <c r="H115" s="52"/>
      <c r="I115" s="18"/>
      <c r="J115" s="42">
        <f>SUM(J111:J114)</f>
        <v>0</v>
      </c>
    </row>
    <row r="116" spans="1:12" s="19" customFormat="1" ht="18.75" customHeight="1">
      <c r="A116" s="67"/>
      <c r="B116" s="68">
        <v>16</v>
      </c>
      <c r="C116" s="68"/>
      <c r="D116" s="68"/>
      <c r="E116" s="22" t="s">
        <v>5</v>
      </c>
      <c r="F116" s="22"/>
      <c r="G116" s="51"/>
      <c r="H116" s="51"/>
      <c r="I116" s="22"/>
      <c r="J116" s="41"/>
    </row>
    <row r="117" spans="1:12" s="19" customFormat="1" ht="18.75" customHeight="1" outlineLevel="1">
      <c r="A117" s="67"/>
      <c r="B117" s="72" t="s">
        <v>135</v>
      </c>
      <c r="C117" s="75" t="s">
        <v>338</v>
      </c>
      <c r="D117" s="9" t="s">
        <v>217</v>
      </c>
      <c r="E117" s="53" t="s">
        <v>339</v>
      </c>
      <c r="F117" s="69" t="s">
        <v>20</v>
      </c>
      <c r="G117" s="71">
        <f>'MEMÓRIA DE CÁLCULO'!G158</f>
        <v>230.48</v>
      </c>
      <c r="H117" s="71"/>
      <c r="I117" s="73">
        <f t="shared" ref="I117" si="64">ROUND(H117*$L$9,2)</f>
        <v>0</v>
      </c>
      <c r="J117" s="73">
        <f t="shared" ref="J117" si="65">SUM(G117*I117)</f>
        <v>0</v>
      </c>
    </row>
    <row r="118" spans="1:12" ht="18.75" customHeight="1" outlineLevel="1">
      <c r="A118" s="67"/>
      <c r="B118" s="34"/>
      <c r="C118" s="35"/>
      <c r="D118" s="35"/>
      <c r="E118" s="35"/>
      <c r="F118" s="35"/>
      <c r="G118" s="52" t="s">
        <v>36</v>
      </c>
      <c r="H118" s="52"/>
      <c r="I118" s="18"/>
      <c r="J118" s="42">
        <f>SUM(J117:J117)</f>
        <v>0</v>
      </c>
    </row>
    <row r="119" spans="1:12" ht="18.75" customHeight="1">
      <c r="A119" s="67"/>
      <c r="B119" s="36"/>
      <c r="C119" s="37"/>
      <c r="D119" s="37"/>
      <c r="E119" s="37"/>
      <c r="F119" s="37"/>
      <c r="G119" s="38" t="s">
        <v>50</v>
      </c>
      <c r="H119" s="38"/>
      <c r="I119" s="33"/>
      <c r="J119" s="41">
        <f>SUM(J15+J18+J32+J38+J42+J58+J64+J69+J74+J89+J104+J115+J118+J109)</f>
        <v>0</v>
      </c>
      <c r="K119" s="70">
        <v>143494.47</v>
      </c>
      <c r="L119" s="197">
        <f>J119-K119</f>
        <v>-143494.47</v>
      </c>
    </row>
    <row r="120" spans="1:12" ht="15.75" customHeight="1">
      <c r="A120" s="70"/>
      <c r="B120" s="70" t="s">
        <v>407</v>
      </c>
      <c r="C120" s="70"/>
      <c r="D120" s="70"/>
      <c r="E120" s="70"/>
      <c r="F120" s="70"/>
      <c r="G120" s="70"/>
      <c r="H120" s="70"/>
      <c r="K120" s="70" t="s">
        <v>394</v>
      </c>
      <c r="L120" s="196">
        <v>140000</v>
      </c>
    </row>
    <row r="121" spans="1:12" ht="14.25" customHeight="1">
      <c r="A121" s="70"/>
      <c r="B121" s="70"/>
      <c r="C121" s="70"/>
      <c r="D121" s="70"/>
      <c r="E121" s="70"/>
      <c r="F121" s="70"/>
      <c r="G121" s="70"/>
      <c r="H121" s="70"/>
      <c r="K121" s="70" t="s">
        <v>395</v>
      </c>
      <c r="L121" s="196">
        <f>J119-L120</f>
        <v>-140000</v>
      </c>
    </row>
    <row r="122" spans="1:12" ht="22.5" customHeight="1">
      <c r="A122" s="70"/>
      <c r="B122" s="70"/>
      <c r="C122" s="70"/>
      <c r="D122" s="70"/>
      <c r="E122" s="70" t="s">
        <v>406</v>
      </c>
      <c r="F122" s="203" t="s">
        <v>408</v>
      </c>
      <c r="G122" s="203"/>
      <c r="H122" s="203"/>
      <c r="I122" s="203"/>
      <c r="J122" s="203"/>
    </row>
    <row r="123" spans="1:12" ht="18.75" customHeight="1">
      <c r="A123" s="210"/>
      <c r="B123" s="202"/>
      <c r="C123" s="202"/>
      <c r="D123" s="202"/>
      <c r="E123" s="202"/>
      <c r="F123" s="202"/>
      <c r="G123" s="202"/>
      <c r="H123" s="202"/>
      <c r="I123" s="202"/>
      <c r="J123" s="202"/>
    </row>
    <row r="124" spans="1:12" ht="18.75" customHeight="1">
      <c r="A124" s="202"/>
      <c r="B124" s="202"/>
      <c r="C124" s="202"/>
      <c r="D124" s="202"/>
      <c r="E124" s="202"/>
      <c r="F124" s="202"/>
      <c r="G124" s="202"/>
      <c r="H124" s="202"/>
      <c r="I124" s="202"/>
      <c r="J124" s="202"/>
    </row>
    <row r="125" spans="1:12" ht="18.75" customHeight="1">
      <c r="A125" s="202"/>
      <c r="B125" s="202"/>
      <c r="C125" s="202"/>
      <c r="D125" s="202"/>
      <c r="E125" s="202"/>
      <c r="F125" s="202"/>
      <c r="G125" s="202"/>
      <c r="H125" s="202"/>
      <c r="I125" s="202"/>
      <c r="J125" s="202"/>
    </row>
    <row r="126" spans="1:12" ht="18.75" customHeight="1">
      <c r="B126" s="78"/>
      <c r="C126" s="78"/>
      <c r="D126" s="78"/>
      <c r="E126" s="79"/>
      <c r="F126" s="80"/>
      <c r="G126" s="81"/>
      <c r="H126" s="31"/>
      <c r="I126" s="13"/>
      <c r="J126" s="13"/>
    </row>
    <row r="131" spans="1:10" s="14" customFormat="1" ht="18.75" customHeight="1">
      <c r="B131" s="15"/>
      <c r="C131" s="15"/>
      <c r="D131" s="15"/>
      <c r="E131" s="16"/>
      <c r="G131" s="30"/>
      <c r="H131" s="29"/>
      <c r="I131" s="70"/>
      <c r="J131" s="70"/>
    </row>
    <row r="142" spans="1:10" s="39" customFormat="1" ht="18.75" customHeight="1">
      <c r="A142" s="14"/>
      <c r="B142" s="15"/>
      <c r="C142" s="15"/>
      <c r="D142" s="15"/>
      <c r="E142" s="16"/>
      <c r="F142" s="14"/>
      <c r="G142" s="30"/>
      <c r="H142" s="29"/>
      <c r="I142" s="70"/>
      <c r="J142" s="70"/>
    </row>
    <row r="143" spans="1:10" s="39" customFormat="1" ht="18.75" customHeight="1">
      <c r="A143" s="14"/>
      <c r="B143" s="15"/>
      <c r="C143" s="15"/>
      <c r="D143" s="15"/>
      <c r="E143" s="16"/>
      <c r="F143" s="14"/>
      <c r="G143" s="30"/>
      <c r="H143" s="29"/>
      <c r="I143" s="70"/>
      <c r="J143" s="70"/>
    </row>
    <row r="164" spans="1:10" s="39" customFormat="1" ht="18.75" customHeight="1">
      <c r="A164" s="14"/>
      <c r="B164" s="15"/>
      <c r="C164" s="15"/>
      <c r="D164" s="15"/>
      <c r="E164" s="16"/>
      <c r="F164" s="14"/>
      <c r="G164" s="30"/>
      <c r="H164" s="29"/>
      <c r="I164" s="70"/>
      <c r="J164" s="70"/>
    </row>
    <row r="169" spans="1:10" s="39" customFormat="1" ht="18.75" customHeight="1">
      <c r="A169" s="14"/>
      <c r="B169" s="15"/>
      <c r="C169" s="15"/>
      <c r="D169" s="15"/>
      <c r="E169" s="16"/>
      <c r="F169" s="14"/>
      <c r="G169" s="30"/>
      <c r="H169" s="29"/>
      <c r="I169" s="70"/>
      <c r="J169" s="70"/>
    </row>
  </sheetData>
  <mergeCells count="7">
    <mergeCell ref="K40:R40"/>
    <mergeCell ref="B6:J6"/>
    <mergeCell ref="B3:J4"/>
    <mergeCell ref="B1:J2"/>
    <mergeCell ref="A123:J125"/>
    <mergeCell ref="F122:J122"/>
    <mergeCell ref="B5:E5"/>
  </mergeCells>
  <conditionalFormatting sqref="G44 I15 G116 I116">
    <cfRule type="cellIs" dxfId="25" priority="220" stopIfTrue="1" operator="equal">
      <formula>0</formula>
    </cfRule>
  </conditionalFormatting>
  <conditionalFormatting sqref="I42">
    <cfRule type="cellIs" dxfId="24" priority="216" stopIfTrue="1" operator="equal">
      <formula>0</formula>
    </cfRule>
  </conditionalFormatting>
  <conditionalFormatting sqref="I58">
    <cfRule type="cellIs" dxfId="23" priority="215" stopIfTrue="1" operator="equal">
      <formula>0</formula>
    </cfRule>
  </conditionalFormatting>
  <conditionalFormatting sqref="I38">
    <cfRule type="cellIs" dxfId="22" priority="214" stopIfTrue="1" operator="equal">
      <formula>0</formula>
    </cfRule>
  </conditionalFormatting>
  <conditionalFormatting sqref="I64">
    <cfRule type="cellIs" dxfId="21" priority="212" stopIfTrue="1" operator="equal">
      <formula>0</formula>
    </cfRule>
  </conditionalFormatting>
  <conditionalFormatting sqref="I69">
    <cfRule type="cellIs" dxfId="20" priority="211" stopIfTrue="1" operator="equal">
      <formula>0</formula>
    </cfRule>
  </conditionalFormatting>
  <conditionalFormatting sqref="I74">
    <cfRule type="cellIs" dxfId="19" priority="210" stopIfTrue="1" operator="equal">
      <formula>0</formula>
    </cfRule>
  </conditionalFormatting>
  <conditionalFormatting sqref="I89">
    <cfRule type="cellIs" dxfId="18" priority="207" stopIfTrue="1" operator="equal">
      <formula>0</formula>
    </cfRule>
  </conditionalFormatting>
  <conditionalFormatting sqref="I118">
    <cfRule type="cellIs" dxfId="17" priority="202" stopIfTrue="1" operator="equal">
      <formula>0</formula>
    </cfRule>
  </conditionalFormatting>
  <conditionalFormatting sqref="G110 I110">
    <cfRule type="cellIs" dxfId="16" priority="94" stopIfTrue="1" operator="equal">
      <formula>0</formula>
    </cfRule>
  </conditionalFormatting>
  <conditionalFormatting sqref="I115">
    <cfRule type="cellIs" dxfId="15" priority="93" stopIfTrue="1" operator="equal">
      <formula>0</formula>
    </cfRule>
  </conditionalFormatting>
  <conditionalFormatting sqref="G12">
    <cfRule type="cellIs" dxfId="14" priority="72" stopIfTrue="1" operator="equal">
      <formula>0</formula>
    </cfRule>
  </conditionalFormatting>
  <conditionalFormatting sqref="H116">
    <cfRule type="cellIs" dxfId="13" priority="16" stopIfTrue="1" operator="equal">
      <formula>0</formula>
    </cfRule>
  </conditionalFormatting>
  <conditionalFormatting sqref="H110">
    <cfRule type="cellIs" dxfId="12" priority="15" stopIfTrue="1" operator="equal">
      <formula>0</formula>
    </cfRule>
  </conditionalFormatting>
  <conditionalFormatting sqref="H12:I12">
    <cfRule type="cellIs" dxfId="11" priority="14" stopIfTrue="1" operator="equal">
      <formula>0</formula>
    </cfRule>
  </conditionalFormatting>
  <conditionalFormatting sqref="I104">
    <cfRule type="cellIs" dxfId="10" priority="10" stopIfTrue="1" operator="equal">
      <formula>0</formula>
    </cfRule>
  </conditionalFormatting>
  <conditionalFormatting sqref="I18">
    <cfRule type="cellIs" dxfId="9" priority="3" stopIfTrue="1" operator="equal">
      <formula>0</formula>
    </cfRule>
  </conditionalFormatting>
  <conditionalFormatting sqref="I32">
    <cfRule type="cellIs" dxfId="8" priority="2" stopIfTrue="1" operator="equal">
      <formula>0</formula>
    </cfRule>
  </conditionalFormatting>
  <conditionalFormatting sqref="I109">
    <cfRule type="cellIs" dxfId="7" priority="1" stopIfTrue="1" operator="equal">
      <formula>0</formula>
    </cfRule>
  </conditionalFormatting>
  <printOptions horizontalCentered="1"/>
  <pageMargins left="0.25" right="0.25" top="0.75" bottom="0.75" header="0.3" footer="0.3"/>
  <pageSetup paperSize="9" scale="65" fitToHeight="0" orientation="landscape" r:id="rId1"/>
  <headerFooter alignWithMargins="0"/>
  <rowBreaks count="3" manualBreakCount="3">
    <brk id="33" max="9" man="1"/>
    <brk id="64" max="9" man="1"/>
    <brk id="9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showGridLines="0" view="pageBreakPreview" zoomScale="70" zoomScaleNormal="70" zoomScaleSheetLayoutView="70" workbookViewId="0">
      <selection activeCell="D26" sqref="D26"/>
    </sheetView>
  </sheetViews>
  <sheetFormatPr defaultRowHeight="14.25"/>
  <cols>
    <col min="1" max="1" width="2.625" style="11" customWidth="1"/>
    <col min="2" max="2" width="9" style="11"/>
    <col min="3" max="3" width="56.375" style="11" bestFit="1" customWidth="1"/>
    <col min="4" max="4" width="14" style="11" customWidth="1"/>
    <col min="5" max="5" width="11.125" style="134" customWidth="1"/>
    <col min="6" max="8" width="11.625" style="134" customWidth="1"/>
    <col min="9" max="9" width="11.5" style="11" bestFit="1" customWidth="1"/>
    <col min="10" max="10" width="12.25" style="11" bestFit="1" customWidth="1"/>
    <col min="11" max="16384" width="9" style="11"/>
  </cols>
  <sheetData>
    <row r="1" spans="1:8" s="70" customFormat="1" ht="18.75" customHeight="1">
      <c r="A1" s="14"/>
      <c r="B1" s="201"/>
      <c r="C1" s="201"/>
      <c r="D1" s="201"/>
      <c r="E1" s="201"/>
      <c r="F1" s="201"/>
      <c r="G1" s="201"/>
      <c r="H1" s="201"/>
    </row>
    <row r="2" spans="1:8" s="70" customFormat="1" ht="15" customHeight="1">
      <c r="A2" s="93"/>
      <c r="B2" s="201"/>
      <c r="C2" s="201"/>
      <c r="D2" s="201"/>
      <c r="E2" s="201"/>
      <c r="F2" s="201"/>
      <c r="G2" s="201"/>
      <c r="H2" s="201"/>
    </row>
    <row r="3" spans="1:8" s="70" customFormat="1" ht="15" customHeight="1">
      <c r="A3" s="12"/>
      <c r="B3" s="201"/>
      <c r="C3" s="201"/>
      <c r="D3" s="201"/>
      <c r="E3" s="201"/>
      <c r="F3" s="201"/>
      <c r="G3" s="201"/>
      <c r="H3" s="201"/>
    </row>
    <row r="4" spans="1:8" s="70" customFormat="1" ht="18.75" customHeight="1">
      <c r="A4" s="23"/>
      <c r="B4" s="201"/>
      <c r="C4" s="201"/>
      <c r="D4" s="201"/>
      <c r="E4" s="201"/>
      <c r="F4" s="201"/>
      <c r="G4" s="201"/>
      <c r="H4" s="201"/>
    </row>
    <row r="5" spans="1:8" s="70" customFormat="1" ht="18.75" customHeight="1">
      <c r="A5" s="23"/>
      <c r="B5" s="212" t="s">
        <v>409</v>
      </c>
      <c r="C5" s="212"/>
      <c r="D5" s="77"/>
      <c r="E5" s="135"/>
      <c r="F5" s="135"/>
      <c r="G5" s="135"/>
      <c r="H5" s="135"/>
    </row>
    <row r="6" spans="1:8" s="70" customFormat="1" ht="18.75" customHeight="1">
      <c r="A6" s="23"/>
      <c r="B6" s="200" t="s">
        <v>107</v>
      </c>
      <c r="C6" s="200"/>
      <c r="D6" s="200"/>
      <c r="E6" s="200"/>
      <c r="F6" s="200"/>
      <c r="G6" s="200"/>
      <c r="H6" s="200"/>
    </row>
    <row r="7" spans="1:8" s="70" customFormat="1" ht="18.75" customHeight="1">
      <c r="A7" s="43"/>
      <c r="B7" s="126" t="s">
        <v>102</v>
      </c>
      <c r="C7" s="127"/>
      <c r="D7" s="127"/>
      <c r="E7" s="136"/>
      <c r="F7" s="136"/>
      <c r="G7" s="137"/>
      <c r="H7" s="137"/>
    </row>
    <row r="8" spans="1:8" s="70" customFormat="1" ht="18.75" customHeight="1">
      <c r="A8" s="43"/>
      <c r="B8" s="126" t="s">
        <v>106</v>
      </c>
      <c r="C8" s="127"/>
      <c r="D8" s="127"/>
      <c r="E8" s="136"/>
      <c r="F8" s="136"/>
      <c r="G8" s="137"/>
      <c r="H8" s="137"/>
    </row>
    <row r="9" spans="1:8" s="70" customFormat="1" ht="18.75" customHeight="1">
      <c r="A9" s="67"/>
      <c r="B9" s="126" t="s">
        <v>100</v>
      </c>
      <c r="C9" s="127"/>
      <c r="D9" s="127"/>
      <c r="E9" s="136"/>
      <c r="F9" s="136"/>
      <c r="G9" s="138" t="s">
        <v>37</v>
      </c>
      <c r="H9" s="139"/>
    </row>
    <row r="10" spans="1:8" s="70" customFormat="1" ht="18.75" customHeight="1" thickBot="1">
      <c r="A10" s="43"/>
      <c r="B10" s="126" t="s">
        <v>105</v>
      </c>
      <c r="C10" s="127"/>
      <c r="D10" s="127"/>
      <c r="E10" s="136"/>
      <c r="F10" s="136"/>
      <c r="G10" s="140" t="s">
        <v>43</v>
      </c>
      <c r="H10" s="141">
        <v>0.23</v>
      </c>
    </row>
    <row r="11" spans="1:8" ht="15" thickBot="1">
      <c r="A11" s="128"/>
      <c r="B11" s="111" t="s">
        <v>8</v>
      </c>
      <c r="C11" s="112" t="s">
        <v>11</v>
      </c>
      <c r="D11" s="112" t="s">
        <v>13</v>
      </c>
      <c r="E11" s="112" t="s">
        <v>38</v>
      </c>
      <c r="F11" s="112">
        <v>1</v>
      </c>
      <c r="G11" s="112">
        <v>2</v>
      </c>
      <c r="H11" s="142">
        <v>3</v>
      </c>
    </row>
    <row r="12" spans="1:8">
      <c r="A12" s="128"/>
      <c r="B12" s="124"/>
      <c r="C12" s="125"/>
      <c r="D12" s="150"/>
      <c r="E12" s="150"/>
      <c r="F12" s="150"/>
      <c r="G12" s="150"/>
      <c r="H12" s="151"/>
    </row>
    <row r="13" spans="1:8">
      <c r="A13" s="128"/>
      <c r="B13" s="118">
        <v>1</v>
      </c>
      <c r="C13" s="120" t="s">
        <v>27</v>
      </c>
      <c r="D13" s="152">
        <f>PLANILHA!J15</f>
        <v>0</v>
      </c>
      <c r="E13" s="153" t="s">
        <v>165</v>
      </c>
      <c r="F13" s="154">
        <v>1</v>
      </c>
      <c r="G13" s="154"/>
      <c r="H13" s="155"/>
    </row>
    <row r="14" spans="1:8">
      <c r="A14" s="129"/>
      <c r="B14" s="121"/>
      <c r="C14" s="122"/>
      <c r="D14" s="156"/>
      <c r="E14" s="157" t="s">
        <v>166</v>
      </c>
      <c r="F14" s="158">
        <f>SUM(F13*$D$13)</f>
        <v>0</v>
      </c>
      <c r="G14" s="158">
        <f t="shared" ref="G14:H14" si="0">SUM(G13*$D$13)</f>
        <v>0</v>
      </c>
      <c r="H14" s="159">
        <f t="shared" si="0"/>
        <v>0</v>
      </c>
    </row>
    <row r="15" spans="1:8">
      <c r="A15" s="128"/>
      <c r="B15" s="118">
        <v>2</v>
      </c>
      <c r="C15" s="116" t="str">
        <f>PLANILHA!E16</f>
        <v>TRABALHOS EM TERRA</v>
      </c>
      <c r="D15" s="152">
        <f>PLANILHA!J18</f>
        <v>0</v>
      </c>
      <c r="E15" s="153" t="s">
        <v>165</v>
      </c>
      <c r="F15" s="154">
        <v>1</v>
      </c>
      <c r="G15" s="154"/>
      <c r="H15" s="155"/>
    </row>
    <row r="16" spans="1:8">
      <c r="A16" s="128"/>
      <c r="B16" s="113"/>
      <c r="C16" s="76"/>
      <c r="D16" s="160"/>
      <c r="E16" s="157" t="s">
        <v>166</v>
      </c>
      <c r="F16" s="158">
        <f>SUM(F15*$D$15)</f>
        <v>0</v>
      </c>
      <c r="G16" s="158">
        <f t="shared" ref="G16:H16" si="1">SUM(G15*$D$15)</f>
        <v>0</v>
      </c>
      <c r="H16" s="159">
        <f t="shared" si="1"/>
        <v>0</v>
      </c>
    </row>
    <row r="17" spans="1:8">
      <c r="A17" s="128"/>
      <c r="B17" s="118">
        <v>3</v>
      </c>
      <c r="C17" s="119" t="str">
        <f>PLANILHA!E19</f>
        <v xml:space="preserve">SUPERESTRUTURA </v>
      </c>
      <c r="D17" s="152">
        <f>PLANILHA!J32</f>
        <v>0</v>
      </c>
      <c r="E17" s="153" t="s">
        <v>165</v>
      </c>
      <c r="F17" s="154">
        <v>0.8</v>
      </c>
      <c r="G17" s="154">
        <v>0.2</v>
      </c>
      <c r="H17" s="155"/>
    </row>
    <row r="18" spans="1:8">
      <c r="A18" s="128"/>
      <c r="B18" s="113"/>
      <c r="C18" s="17"/>
      <c r="D18" s="160"/>
      <c r="E18" s="157" t="s">
        <v>166</v>
      </c>
      <c r="F18" s="158">
        <f>SUM(F17*$D$17)</f>
        <v>0</v>
      </c>
      <c r="G18" s="158">
        <f t="shared" ref="G18:H18" si="2">SUM(G17*$D$17)</f>
        <v>0</v>
      </c>
      <c r="H18" s="159">
        <f t="shared" si="2"/>
        <v>0</v>
      </c>
    </row>
    <row r="19" spans="1:8">
      <c r="A19" s="128"/>
      <c r="B19" s="118">
        <v>4</v>
      </c>
      <c r="C19" s="119" t="str">
        <f>PLANILHA!E33</f>
        <v>SISTEMAS DE COBERTURA</v>
      </c>
      <c r="D19" s="152">
        <f>PLANILHA!J38</f>
        <v>0</v>
      </c>
      <c r="E19" s="153" t="s">
        <v>165</v>
      </c>
      <c r="F19" s="154">
        <v>0.5</v>
      </c>
      <c r="G19" s="154">
        <v>0.5</v>
      </c>
      <c r="H19" s="155"/>
    </row>
    <row r="20" spans="1:8">
      <c r="A20" s="128"/>
      <c r="B20" s="113"/>
      <c r="C20" s="17"/>
      <c r="D20" s="160"/>
      <c r="E20" s="157" t="s">
        <v>166</v>
      </c>
      <c r="F20" s="158">
        <f>SUM(F19*$D$19)</f>
        <v>0</v>
      </c>
      <c r="G20" s="158">
        <f t="shared" ref="G20:H20" si="3">SUM(G19*$D$19)</f>
        <v>0</v>
      </c>
      <c r="H20" s="159">
        <f t="shared" si="3"/>
        <v>0</v>
      </c>
    </row>
    <row r="21" spans="1:8">
      <c r="A21" s="128"/>
      <c r="B21" s="118">
        <v>5</v>
      </c>
      <c r="C21" s="119" t="str">
        <f>PLANILHA!E40</f>
        <v>SISTEMA DE VEDAÇÃO VERTICAL</v>
      </c>
      <c r="D21" s="152">
        <f>PLANILHA!J42</f>
        <v>0</v>
      </c>
      <c r="E21" s="153" t="s">
        <v>165</v>
      </c>
      <c r="F21" s="154">
        <v>1</v>
      </c>
      <c r="G21" s="154"/>
      <c r="H21" s="155"/>
    </row>
    <row r="22" spans="1:8">
      <c r="A22" s="128"/>
      <c r="B22" s="113"/>
      <c r="C22" s="17"/>
      <c r="D22" s="160"/>
      <c r="E22" s="157" t="s">
        <v>166</v>
      </c>
      <c r="F22" s="158">
        <f>SUM(F21*$D$21)</f>
        <v>0</v>
      </c>
      <c r="G22" s="158">
        <f t="shared" ref="G22:H22" si="4">SUM(G21*$D$21)</f>
        <v>0</v>
      </c>
      <c r="H22" s="159">
        <f t="shared" si="4"/>
        <v>0</v>
      </c>
    </row>
    <row r="23" spans="1:8">
      <c r="A23" s="128"/>
      <c r="B23" s="118">
        <v>6</v>
      </c>
      <c r="C23" s="119" t="str">
        <f>PLANILHA!E43</f>
        <v xml:space="preserve">ESQUADRIAS </v>
      </c>
      <c r="D23" s="152">
        <f>PLANILHA!J58</f>
        <v>0</v>
      </c>
      <c r="E23" s="153" t="s">
        <v>165</v>
      </c>
      <c r="F23" s="154"/>
      <c r="G23" s="154">
        <v>1</v>
      </c>
      <c r="H23" s="155"/>
    </row>
    <row r="24" spans="1:8">
      <c r="A24" s="128"/>
      <c r="B24" s="113"/>
      <c r="C24" s="17"/>
      <c r="D24" s="160"/>
      <c r="E24" s="157" t="s">
        <v>166</v>
      </c>
      <c r="F24" s="158">
        <f>SUM(F23*$D$23)</f>
        <v>0</v>
      </c>
      <c r="G24" s="158">
        <f t="shared" ref="G24:H24" si="5">SUM(G23*$D$23)</f>
        <v>0</v>
      </c>
      <c r="H24" s="159">
        <f t="shared" si="5"/>
        <v>0</v>
      </c>
    </row>
    <row r="25" spans="1:8">
      <c r="A25" s="128"/>
      <c r="B25" s="118">
        <v>7</v>
      </c>
      <c r="C25" s="119" t="str">
        <f>PLANILHA!E59</f>
        <v>REVESTIMENTOS INTERNO E EXTERNO</v>
      </c>
      <c r="D25" s="152">
        <f>PLANILHA!J64</f>
        <v>0</v>
      </c>
      <c r="E25" s="153" t="s">
        <v>165</v>
      </c>
      <c r="F25" s="154"/>
      <c r="G25" s="154">
        <v>1</v>
      </c>
      <c r="H25" s="155"/>
    </row>
    <row r="26" spans="1:8">
      <c r="A26" s="128"/>
      <c r="B26" s="113"/>
      <c r="C26" s="76"/>
      <c r="D26" s="160"/>
      <c r="E26" s="157" t="s">
        <v>166</v>
      </c>
      <c r="F26" s="158">
        <f>SUM(F25*$D$25)</f>
        <v>0</v>
      </c>
      <c r="G26" s="158">
        <f t="shared" ref="G26:H26" si="6">SUM(G25*$D$25)</f>
        <v>0</v>
      </c>
      <c r="H26" s="159">
        <f t="shared" si="6"/>
        <v>0</v>
      </c>
    </row>
    <row r="27" spans="1:8">
      <c r="A27" s="128"/>
      <c r="B27" s="118">
        <v>8</v>
      </c>
      <c r="C27" s="119" t="str">
        <f>PLANILHA!E65</f>
        <v>SISTEMAS DE PISOS</v>
      </c>
      <c r="D27" s="152">
        <f>PLANILHA!J69</f>
        <v>0</v>
      </c>
      <c r="E27" s="153" t="s">
        <v>165</v>
      </c>
      <c r="F27" s="154"/>
      <c r="G27" s="154">
        <v>0.8</v>
      </c>
      <c r="H27" s="155">
        <v>0.2</v>
      </c>
    </row>
    <row r="28" spans="1:8">
      <c r="A28" s="128"/>
      <c r="B28" s="113"/>
      <c r="C28" s="76"/>
      <c r="D28" s="160"/>
      <c r="E28" s="157" t="s">
        <v>166</v>
      </c>
      <c r="F28" s="158">
        <f>SUM(F27*$D$27)</f>
        <v>0</v>
      </c>
      <c r="G28" s="158">
        <f t="shared" ref="G28:H28" si="7">SUM(G27*$D$27)</f>
        <v>0</v>
      </c>
      <c r="H28" s="159">
        <f t="shared" si="7"/>
        <v>0</v>
      </c>
    </row>
    <row r="29" spans="1:8">
      <c r="A29" s="128"/>
      <c r="B29" s="118">
        <v>9</v>
      </c>
      <c r="C29" s="119" t="str">
        <f>PLANILHA!E70</f>
        <v>PINTURAS E ACABAMENTOS (EDIFICAÇÃO/MURETA)</v>
      </c>
      <c r="D29" s="152">
        <f>PLANILHA!J74</f>
        <v>0</v>
      </c>
      <c r="E29" s="153" t="s">
        <v>165</v>
      </c>
      <c r="F29" s="154"/>
      <c r="G29" s="154">
        <v>0.5</v>
      </c>
      <c r="H29" s="155">
        <v>0.5</v>
      </c>
    </row>
    <row r="30" spans="1:8">
      <c r="A30" s="128"/>
      <c r="B30" s="113"/>
      <c r="C30" s="17"/>
      <c r="D30" s="160"/>
      <c r="E30" s="157" t="s">
        <v>166</v>
      </c>
      <c r="F30" s="158">
        <f>SUM(F29*$D$29)</f>
        <v>0</v>
      </c>
      <c r="G30" s="158">
        <f t="shared" ref="G30:H30" si="8">SUM(G29*$D$29)</f>
        <v>0</v>
      </c>
      <c r="H30" s="159">
        <f t="shared" si="8"/>
        <v>0</v>
      </c>
    </row>
    <row r="31" spans="1:8">
      <c r="A31" s="128"/>
      <c r="B31" s="118">
        <v>10</v>
      </c>
      <c r="C31" s="119" t="str">
        <f>PLANILHA!E75</f>
        <v>INSTALAÇÃO HIDROSSANITÁRIA</v>
      </c>
      <c r="D31" s="152">
        <f>PLANILHA!J89</f>
        <v>0</v>
      </c>
      <c r="E31" s="153" t="s">
        <v>165</v>
      </c>
      <c r="F31" s="154"/>
      <c r="G31" s="154">
        <v>0.8</v>
      </c>
      <c r="H31" s="155">
        <v>0.2</v>
      </c>
    </row>
    <row r="32" spans="1:8">
      <c r="A32" s="128"/>
      <c r="B32" s="113"/>
      <c r="C32" s="76"/>
      <c r="D32" s="160"/>
      <c r="E32" s="157" t="s">
        <v>166</v>
      </c>
      <c r="F32" s="158">
        <f>SUM(F31*$D$31)</f>
        <v>0</v>
      </c>
      <c r="G32" s="158">
        <f t="shared" ref="G32:H32" si="9">SUM(G31*$D$31)</f>
        <v>0</v>
      </c>
      <c r="H32" s="159">
        <f t="shared" si="9"/>
        <v>0</v>
      </c>
    </row>
    <row r="33" spans="1:10">
      <c r="A33" s="128"/>
      <c r="B33" s="118">
        <v>11</v>
      </c>
      <c r="C33" s="119" t="s">
        <v>49</v>
      </c>
      <c r="D33" s="152">
        <f>PLANILHA!J104</f>
        <v>0</v>
      </c>
      <c r="E33" s="153" t="s">
        <v>165</v>
      </c>
      <c r="F33" s="154"/>
      <c r="G33" s="154">
        <v>0.8</v>
      </c>
      <c r="H33" s="155">
        <v>0.2</v>
      </c>
    </row>
    <row r="34" spans="1:10">
      <c r="A34" s="128"/>
      <c r="B34" s="113"/>
      <c r="C34" s="76"/>
      <c r="D34" s="160"/>
      <c r="E34" s="157" t="s">
        <v>166</v>
      </c>
      <c r="F34" s="158">
        <f>SUM(F33*$D$33)</f>
        <v>0</v>
      </c>
      <c r="G34" s="158">
        <f t="shared" ref="G34:H34" si="10">SUM(G33*$D$33)</f>
        <v>0</v>
      </c>
      <c r="H34" s="159">
        <f t="shared" si="10"/>
        <v>0</v>
      </c>
    </row>
    <row r="35" spans="1:10">
      <c r="A35" s="128"/>
      <c r="B35" s="118">
        <v>12</v>
      </c>
      <c r="C35" s="119" t="str">
        <f>PLANILHA!E105</f>
        <v>INSTALAÇÃO ELÉTRICA - 127V</v>
      </c>
      <c r="D35" s="152">
        <f>PLANILHA!J109</f>
        <v>0</v>
      </c>
      <c r="E35" s="153" t="s">
        <v>165</v>
      </c>
      <c r="F35" s="154"/>
      <c r="G35" s="154">
        <v>0.8</v>
      </c>
      <c r="H35" s="155">
        <v>0.2</v>
      </c>
    </row>
    <row r="36" spans="1:10">
      <c r="A36" s="128"/>
      <c r="B36" s="113"/>
      <c r="C36" s="130"/>
      <c r="D36" s="160"/>
      <c r="E36" s="157" t="s">
        <v>166</v>
      </c>
      <c r="F36" s="158">
        <f>SUM(F35*$D$35)</f>
        <v>0</v>
      </c>
      <c r="G36" s="158">
        <f t="shared" ref="G36:H36" si="11">SUM(G35*$D$35)</f>
        <v>0</v>
      </c>
      <c r="H36" s="159">
        <f t="shared" si="11"/>
        <v>0</v>
      </c>
    </row>
    <row r="37" spans="1:10">
      <c r="A37" s="128"/>
      <c r="B37" s="118">
        <v>15</v>
      </c>
      <c r="C37" s="119" t="s">
        <v>34</v>
      </c>
      <c r="D37" s="152">
        <f>PLANILHA!J115</f>
        <v>0</v>
      </c>
      <c r="E37" s="153" t="s">
        <v>165</v>
      </c>
      <c r="F37" s="154"/>
      <c r="G37" s="154">
        <v>1</v>
      </c>
      <c r="H37" s="155"/>
    </row>
    <row r="38" spans="1:10">
      <c r="A38" s="128"/>
      <c r="B38" s="113"/>
      <c r="C38" s="76"/>
      <c r="D38" s="160"/>
      <c r="E38" s="157" t="s">
        <v>166</v>
      </c>
      <c r="F38" s="158">
        <f>SUM(F37*$D$37)</f>
        <v>0</v>
      </c>
      <c r="G38" s="158">
        <f t="shared" ref="G38:H38" si="12">SUM(G37*$D$37)</f>
        <v>0</v>
      </c>
      <c r="H38" s="158">
        <f t="shared" si="12"/>
        <v>0</v>
      </c>
    </row>
    <row r="39" spans="1:10">
      <c r="A39" s="128"/>
      <c r="B39" s="118">
        <v>16</v>
      </c>
      <c r="C39" s="119" t="s">
        <v>5</v>
      </c>
      <c r="D39" s="152">
        <f>PLANILHA!J118</f>
        <v>0</v>
      </c>
      <c r="E39" s="153" t="s">
        <v>165</v>
      </c>
      <c r="F39" s="154"/>
      <c r="G39" s="154"/>
      <c r="H39" s="155">
        <v>1</v>
      </c>
    </row>
    <row r="40" spans="1:10" ht="15" thickBot="1">
      <c r="A40" s="128"/>
      <c r="B40" s="114"/>
      <c r="C40" s="115"/>
      <c r="D40" s="161"/>
      <c r="E40" s="162" t="s">
        <v>166</v>
      </c>
      <c r="F40" s="163">
        <f>SUM(F39*$D$39)</f>
        <v>0</v>
      </c>
      <c r="G40" s="163">
        <f t="shared" ref="G40:H40" si="13">SUM(G39*$D$39)</f>
        <v>0</v>
      </c>
      <c r="H40" s="163">
        <f t="shared" si="13"/>
        <v>0</v>
      </c>
    </row>
    <row r="41" spans="1:10" ht="15" thickBot="1">
      <c r="A41" s="128"/>
      <c r="B41" s="131"/>
      <c r="C41" s="131"/>
      <c r="D41" s="132"/>
      <c r="E41" s="133"/>
      <c r="F41" s="133"/>
      <c r="G41" s="133"/>
      <c r="H41" s="133"/>
    </row>
    <row r="42" spans="1:10" ht="21.75" customHeight="1" thickBot="1">
      <c r="A42" s="128"/>
      <c r="B42" s="206" t="s">
        <v>167</v>
      </c>
      <c r="C42" s="207"/>
      <c r="D42" s="143">
        <v>1</v>
      </c>
      <c r="E42" s="144" t="s">
        <v>165</v>
      </c>
      <c r="F42" s="147" t="e">
        <f>SUM(F43/$D$43)</f>
        <v>#DIV/0!</v>
      </c>
      <c r="G42" s="147" t="e">
        <f t="shared" ref="G42:H42" si="14">SUM(G43/$D$43)</f>
        <v>#DIV/0!</v>
      </c>
      <c r="H42" s="147" t="e">
        <f t="shared" si="14"/>
        <v>#DIV/0!</v>
      </c>
    </row>
    <row r="43" spans="1:10" ht="20.25" customHeight="1" thickBot="1">
      <c r="A43" s="128"/>
      <c r="B43" s="208"/>
      <c r="C43" s="209"/>
      <c r="D43" s="145">
        <f>SUM(D13+D15+D17+D19+D21+D23+D25+D27+D29+D31+D33+D35+D37+D39)</f>
        <v>0</v>
      </c>
      <c r="E43" s="146" t="s">
        <v>166</v>
      </c>
      <c r="F43" s="148">
        <f>SUM((F14+F16+F18+F20+F22+F24+F26+F28+F30+F32+F34+F36+F38+F40))</f>
        <v>0</v>
      </c>
      <c r="G43" s="148">
        <f>SUM((G14+G16+G18+G20+G22+G24+G26+G28+G30+G32+G34+G36+G38+G40))</f>
        <v>0</v>
      </c>
      <c r="H43" s="148">
        <f>SUM((H14+H16+H18+H20+H22+H24+H26+H28+H30+H32+H34+H36+H38+H40))</f>
        <v>0</v>
      </c>
      <c r="I43" s="177"/>
      <c r="J43" s="149">
        <f>SUM(F43:I43)</f>
        <v>0</v>
      </c>
    </row>
    <row r="44" spans="1:10" s="70" customFormat="1" ht="18.75" customHeight="1">
      <c r="B44" s="70" t="s">
        <v>405</v>
      </c>
      <c r="E44" s="15"/>
      <c r="F44" s="15"/>
      <c r="G44" s="15"/>
      <c r="H44" s="15"/>
    </row>
    <row r="45" spans="1:10" s="70" customFormat="1" ht="18.75" customHeight="1">
      <c r="E45" s="15"/>
      <c r="F45" s="15"/>
      <c r="G45" s="15"/>
      <c r="H45" s="15"/>
    </row>
    <row r="46" spans="1:10" s="70" customFormat="1" ht="36.75" customHeight="1">
      <c r="C46" s="70" t="s">
        <v>104</v>
      </c>
      <c r="E46" s="15"/>
      <c r="F46" s="204" t="s">
        <v>164</v>
      </c>
      <c r="G46" s="204"/>
      <c r="H46" s="204"/>
    </row>
    <row r="47" spans="1:10" s="70" customFormat="1" ht="18.75" customHeight="1">
      <c r="A47" s="205" t="s">
        <v>169</v>
      </c>
      <c r="B47" s="205"/>
      <c r="C47" s="205"/>
      <c r="D47" s="205"/>
      <c r="E47" s="205"/>
      <c r="F47" s="205"/>
      <c r="G47" s="205"/>
      <c r="H47" s="205"/>
    </row>
    <row r="48" spans="1:10" s="70" customFormat="1" ht="18.75" customHeight="1">
      <c r="A48" s="205"/>
      <c r="B48" s="205"/>
      <c r="C48" s="205"/>
      <c r="D48" s="205"/>
      <c r="E48" s="205"/>
      <c r="F48" s="205"/>
      <c r="G48" s="205"/>
      <c r="H48" s="205"/>
    </row>
    <row r="49" spans="1:8" s="70" customFormat="1" ht="18.75" customHeight="1">
      <c r="A49" s="205"/>
      <c r="B49" s="205"/>
      <c r="C49" s="205"/>
      <c r="D49" s="205"/>
      <c r="E49" s="205"/>
      <c r="F49" s="205"/>
      <c r="G49" s="205"/>
      <c r="H49" s="205"/>
    </row>
    <row r="50" spans="1:8">
      <c r="B50" s="5"/>
      <c r="C50" s="5"/>
      <c r="D50" s="6"/>
      <c r="E50" s="123"/>
      <c r="F50" s="123"/>
      <c r="G50" s="123"/>
      <c r="H50" s="123"/>
    </row>
  </sheetData>
  <mergeCells count="7">
    <mergeCell ref="F46:H46"/>
    <mergeCell ref="A47:H49"/>
    <mergeCell ref="B1:H2"/>
    <mergeCell ref="B3:H4"/>
    <mergeCell ref="B6:H6"/>
    <mergeCell ref="B42:C43"/>
    <mergeCell ref="B5:C5"/>
  </mergeCells>
  <pageMargins left="0.25" right="0.25" top="0.75" bottom="0.75" header="0.3" footer="0.3"/>
  <pageSetup paperSize="9" scale="72"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10"/>
  <sheetViews>
    <sheetView showGridLines="0" view="pageBreakPreview" topLeftCell="A151" zoomScale="70" zoomScaleNormal="70" zoomScaleSheetLayoutView="70" workbookViewId="0">
      <selection activeCell="H128" sqref="H128"/>
    </sheetView>
  </sheetViews>
  <sheetFormatPr defaultRowHeight="18.75" customHeight="1" outlineLevelRow="1"/>
  <cols>
    <col min="1" max="1" width="1.375" style="14" customWidth="1"/>
    <col min="2" max="2" width="8.625" style="15" customWidth="1"/>
    <col min="3" max="3" width="13.375" style="15" customWidth="1"/>
    <col min="4" max="4" width="11.375" style="15" customWidth="1"/>
    <col min="5" max="5" width="99.5" style="164" customWidth="1"/>
    <col min="6" max="6" width="6.625" style="14" customWidth="1"/>
    <col min="7" max="7" width="11.5" style="30" customWidth="1"/>
    <col min="8" max="8" width="66.5" style="193" customWidth="1"/>
    <col min="9" max="16384" width="9" style="70"/>
  </cols>
  <sheetData>
    <row r="1" spans="1:11" ht="18.75" customHeight="1">
      <c r="B1" s="201" t="s">
        <v>99</v>
      </c>
      <c r="C1" s="201"/>
      <c r="D1" s="201"/>
      <c r="E1" s="201"/>
      <c r="F1" s="201"/>
      <c r="G1" s="201"/>
      <c r="H1" s="201"/>
    </row>
    <row r="2" spans="1:11" ht="15" customHeight="1">
      <c r="A2" s="93"/>
      <c r="B2" s="201"/>
      <c r="C2" s="201"/>
      <c r="D2" s="201"/>
      <c r="E2" s="201"/>
      <c r="F2" s="201"/>
      <c r="G2" s="201"/>
      <c r="H2" s="201"/>
    </row>
    <row r="3" spans="1:11" ht="15" customHeight="1">
      <c r="A3" s="12"/>
      <c r="B3" s="201" t="s">
        <v>103</v>
      </c>
      <c r="C3" s="201"/>
      <c r="D3" s="201"/>
      <c r="E3" s="201"/>
      <c r="F3" s="201"/>
      <c r="G3" s="201"/>
      <c r="H3" s="201"/>
    </row>
    <row r="4" spans="1:11" ht="18.75" customHeight="1">
      <c r="A4" s="23"/>
      <c r="B4" s="201"/>
      <c r="C4" s="201"/>
      <c r="D4" s="201"/>
      <c r="E4" s="201"/>
      <c r="F4" s="201"/>
      <c r="G4" s="201"/>
      <c r="H4" s="201"/>
    </row>
    <row r="5" spans="1:11" ht="18.75" customHeight="1">
      <c r="A5" s="23"/>
      <c r="B5" s="77"/>
      <c r="C5" s="77"/>
      <c r="D5" s="77"/>
      <c r="E5" s="77"/>
      <c r="F5" s="77"/>
      <c r="G5" s="77"/>
      <c r="H5" s="178"/>
    </row>
    <row r="6" spans="1:11" ht="18.75" customHeight="1">
      <c r="A6" s="23"/>
      <c r="B6" s="200" t="s">
        <v>243</v>
      </c>
      <c r="C6" s="200"/>
      <c r="D6" s="200"/>
      <c r="E6" s="200"/>
      <c r="F6" s="200"/>
      <c r="G6" s="200"/>
      <c r="H6" s="200"/>
      <c r="I6" s="94"/>
      <c r="J6" s="94"/>
      <c r="K6" s="94"/>
    </row>
    <row r="7" spans="1:11" ht="18.75" customHeight="1">
      <c r="A7" s="95"/>
      <c r="B7" s="96" t="s">
        <v>102</v>
      </c>
      <c r="C7" s="97"/>
      <c r="D7" s="97"/>
      <c r="E7" s="98"/>
      <c r="F7" s="99"/>
      <c r="G7" s="100"/>
      <c r="H7" s="179"/>
    </row>
    <row r="8" spans="1:11" ht="18.75" customHeight="1">
      <c r="A8" s="95"/>
      <c r="B8" s="96" t="s">
        <v>106</v>
      </c>
      <c r="C8" s="97"/>
      <c r="D8" s="97"/>
      <c r="E8" s="98"/>
      <c r="F8" s="99"/>
      <c r="G8" s="100"/>
      <c r="H8" s="179"/>
    </row>
    <row r="9" spans="1:11" ht="18.75" customHeight="1">
      <c r="A9" s="103"/>
      <c r="B9" s="96" t="s">
        <v>100</v>
      </c>
      <c r="C9" s="97"/>
      <c r="D9" s="97"/>
      <c r="E9" s="98"/>
      <c r="F9" s="99"/>
      <c r="G9" s="104" t="s">
        <v>37</v>
      </c>
      <c r="H9" s="185"/>
    </row>
    <row r="10" spans="1:11" ht="18.75" customHeight="1" thickBot="1">
      <c r="A10" s="95"/>
      <c r="B10" s="96" t="s">
        <v>105</v>
      </c>
      <c r="C10" s="97"/>
      <c r="D10" s="97"/>
      <c r="E10" s="98"/>
      <c r="F10" s="99"/>
      <c r="G10" s="100"/>
      <c r="H10" s="179"/>
    </row>
    <row r="11" spans="1:11" ht="59.25" customHeight="1" thickBot="1">
      <c r="A11" s="13"/>
      <c r="B11" s="45" t="s">
        <v>8</v>
      </c>
      <c r="C11" s="46" t="s">
        <v>9</v>
      </c>
      <c r="D11" s="46" t="s">
        <v>10</v>
      </c>
      <c r="E11" s="46" t="s">
        <v>11</v>
      </c>
      <c r="F11" s="47" t="s">
        <v>42</v>
      </c>
      <c r="G11" s="48" t="s">
        <v>12</v>
      </c>
      <c r="H11" s="49" t="s">
        <v>244</v>
      </c>
    </row>
    <row r="12" spans="1:11" ht="18.75" customHeight="1">
      <c r="A12" s="67"/>
      <c r="B12" s="67"/>
      <c r="C12" s="67"/>
      <c r="D12" s="67"/>
      <c r="E12" s="24"/>
      <c r="F12" s="67"/>
      <c r="G12" s="32"/>
      <c r="H12" s="186"/>
    </row>
    <row r="13" spans="1:11" ht="18.75" customHeight="1">
      <c r="A13" s="67"/>
      <c r="B13" s="68">
        <v>1</v>
      </c>
      <c r="C13" s="68"/>
      <c r="D13" s="68"/>
      <c r="E13" s="22" t="s">
        <v>27</v>
      </c>
      <c r="F13" s="22"/>
      <c r="G13" s="4"/>
      <c r="H13" s="187"/>
    </row>
    <row r="14" spans="1:11" ht="18.75" customHeight="1" outlineLevel="1">
      <c r="A14" s="67"/>
      <c r="B14" s="72" t="s">
        <v>14</v>
      </c>
      <c r="C14" s="72">
        <v>4813</v>
      </c>
      <c r="D14" s="44" t="s">
        <v>73</v>
      </c>
      <c r="E14" s="74" t="s">
        <v>250</v>
      </c>
      <c r="F14" s="72" t="s">
        <v>28</v>
      </c>
      <c r="G14" s="71">
        <v>4.5</v>
      </c>
      <c r="H14" s="184" t="s">
        <v>245</v>
      </c>
    </row>
    <row r="15" spans="1:11" ht="18.75" customHeight="1" outlineLevel="1">
      <c r="A15" s="67"/>
      <c r="B15" s="34"/>
      <c r="C15" s="35"/>
      <c r="D15" s="35"/>
      <c r="E15" s="35"/>
      <c r="F15" s="35"/>
      <c r="G15" s="52" t="s">
        <v>36</v>
      </c>
      <c r="H15" s="180"/>
    </row>
    <row r="16" spans="1:11" ht="18.75" customHeight="1">
      <c r="A16" s="67"/>
      <c r="B16" s="67"/>
      <c r="C16" s="67"/>
      <c r="D16" s="67"/>
      <c r="E16" s="24"/>
      <c r="F16" s="67"/>
      <c r="G16" s="32"/>
      <c r="H16" s="186"/>
    </row>
    <row r="17" spans="1:8" ht="18.75" customHeight="1">
      <c r="A17" s="67"/>
      <c r="B17" s="68">
        <v>2</v>
      </c>
      <c r="C17" s="68"/>
      <c r="D17" s="68"/>
      <c r="E17" s="22" t="s">
        <v>175</v>
      </c>
      <c r="F17" s="22"/>
      <c r="G17" s="51"/>
      <c r="H17" s="187"/>
    </row>
    <row r="18" spans="1:8" s="56" customFormat="1" ht="19.5" customHeight="1" outlineLevel="1">
      <c r="A18" s="67"/>
      <c r="B18" s="69" t="s">
        <v>16</v>
      </c>
      <c r="C18" s="69">
        <v>93358</v>
      </c>
      <c r="D18" s="69" t="s">
        <v>73</v>
      </c>
      <c r="E18" s="74" t="s">
        <v>246</v>
      </c>
      <c r="F18" s="69" t="s">
        <v>20</v>
      </c>
      <c r="G18" s="71">
        <v>4</v>
      </c>
      <c r="H18" s="184" t="s">
        <v>248</v>
      </c>
    </row>
    <row r="19" spans="1:8" s="56" customFormat="1" ht="19.5" customHeight="1" outlineLevel="1">
      <c r="A19" s="67"/>
      <c r="B19" s="69" t="s">
        <v>200</v>
      </c>
      <c r="C19" s="69">
        <v>92569</v>
      </c>
      <c r="D19" s="69" t="s">
        <v>73</v>
      </c>
      <c r="E19" s="74" t="s">
        <v>247</v>
      </c>
      <c r="F19" s="69" t="s">
        <v>20</v>
      </c>
      <c r="G19" s="71">
        <v>2.2400000000000002</v>
      </c>
      <c r="H19" s="184" t="s">
        <v>249</v>
      </c>
    </row>
    <row r="20" spans="1:8" ht="18.75" customHeight="1" outlineLevel="1">
      <c r="A20" s="67"/>
      <c r="B20" s="34"/>
      <c r="C20" s="35"/>
      <c r="D20" s="35"/>
      <c r="E20" s="35"/>
      <c r="F20" s="35"/>
      <c r="G20" s="52" t="s">
        <v>36</v>
      </c>
      <c r="H20" s="180"/>
    </row>
    <row r="21" spans="1:8" ht="18.75" customHeight="1">
      <c r="A21" s="67"/>
      <c r="B21" s="67"/>
      <c r="C21" s="67"/>
      <c r="D21" s="67"/>
      <c r="E21" s="24"/>
      <c r="F21" s="67"/>
      <c r="G21" s="32"/>
      <c r="H21" s="186"/>
    </row>
    <row r="22" spans="1:8" s="56" customFormat="1" ht="18.75" customHeight="1">
      <c r="A22" s="166"/>
      <c r="B22" s="174">
        <v>3</v>
      </c>
      <c r="C22" s="174"/>
      <c r="D22" s="174"/>
      <c r="E22" s="175" t="s">
        <v>29</v>
      </c>
      <c r="F22" s="175"/>
      <c r="G22" s="3"/>
      <c r="H22" s="188"/>
    </row>
    <row r="23" spans="1:8" ht="18.75" customHeight="1" outlineLevel="1">
      <c r="A23" s="67"/>
      <c r="B23" s="60" t="s">
        <v>17</v>
      </c>
      <c r="C23" s="60"/>
      <c r="D23" s="60"/>
      <c r="E23" s="62" t="s">
        <v>203</v>
      </c>
      <c r="F23" s="17"/>
      <c r="G23" s="71"/>
      <c r="H23" s="184"/>
    </row>
    <row r="24" spans="1:8" ht="22.5" customHeight="1" outlineLevel="1">
      <c r="A24" s="67"/>
      <c r="B24" s="72" t="s">
        <v>39</v>
      </c>
      <c r="C24" s="59">
        <v>94962</v>
      </c>
      <c r="D24" s="69" t="s">
        <v>73</v>
      </c>
      <c r="E24" s="58" t="s">
        <v>205</v>
      </c>
      <c r="F24" s="72" t="s">
        <v>18</v>
      </c>
      <c r="G24" s="71">
        <v>6.24</v>
      </c>
      <c r="H24" s="184" t="s">
        <v>251</v>
      </c>
    </row>
    <row r="25" spans="1:8" ht="22.5" customHeight="1" outlineLevel="1">
      <c r="A25" s="67"/>
      <c r="B25" s="72" t="s">
        <v>177</v>
      </c>
      <c r="C25" s="59">
        <v>92433</v>
      </c>
      <c r="D25" s="69" t="s">
        <v>73</v>
      </c>
      <c r="E25" s="58" t="s">
        <v>183</v>
      </c>
      <c r="F25" s="72" t="s">
        <v>18</v>
      </c>
      <c r="G25" s="71">
        <v>4.8</v>
      </c>
      <c r="H25" s="184" t="s">
        <v>252</v>
      </c>
    </row>
    <row r="26" spans="1:8" ht="18.75" customHeight="1" outlineLevel="1">
      <c r="A26" s="67"/>
      <c r="B26" s="72" t="s">
        <v>178</v>
      </c>
      <c r="C26" s="59">
        <v>92776</v>
      </c>
      <c r="D26" s="57" t="s">
        <v>73</v>
      </c>
      <c r="E26" s="58" t="s">
        <v>204</v>
      </c>
      <c r="F26" s="72" t="s">
        <v>128</v>
      </c>
      <c r="G26" s="71">
        <v>20.62</v>
      </c>
      <c r="H26" s="184" t="s">
        <v>284</v>
      </c>
    </row>
    <row r="27" spans="1:8" ht="18.75" customHeight="1" outlineLevel="1">
      <c r="A27" s="67"/>
      <c r="B27" s="72" t="s">
        <v>184</v>
      </c>
      <c r="C27" s="59">
        <v>94965</v>
      </c>
      <c r="D27" s="69" t="s">
        <v>73</v>
      </c>
      <c r="E27" s="74" t="s">
        <v>255</v>
      </c>
      <c r="F27" s="72" t="s">
        <v>18</v>
      </c>
      <c r="G27" s="71">
        <v>1.2</v>
      </c>
      <c r="H27" s="184" t="s">
        <v>254</v>
      </c>
    </row>
    <row r="28" spans="1:8" ht="18.75" customHeight="1" outlineLevel="1">
      <c r="A28" s="67"/>
      <c r="B28" s="60" t="s">
        <v>26</v>
      </c>
      <c r="C28" s="60"/>
      <c r="D28" s="60"/>
      <c r="E28" s="62" t="s">
        <v>210</v>
      </c>
      <c r="F28" s="17"/>
      <c r="G28" s="71"/>
      <c r="H28" s="184"/>
    </row>
    <row r="29" spans="1:8" ht="22.5" customHeight="1" outlineLevel="1">
      <c r="A29" s="67"/>
      <c r="B29" s="72" t="s">
        <v>40</v>
      </c>
      <c r="C29" s="59">
        <v>92433</v>
      </c>
      <c r="D29" s="69" t="s">
        <v>73</v>
      </c>
      <c r="E29" s="58" t="s">
        <v>183</v>
      </c>
      <c r="F29" s="72" t="s">
        <v>18</v>
      </c>
      <c r="G29" s="71">
        <v>9.9</v>
      </c>
      <c r="H29" s="184" t="s">
        <v>253</v>
      </c>
    </row>
    <row r="30" spans="1:8" ht="18.75" customHeight="1" outlineLevel="1">
      <c r="A30" s="67"/>
      <c r="B30" s="72" t="s">
        <v>41</v>
      </c>
      <c r="C30" s="59">
        <v>92775</v>
      </c>
      <c r="D30" s="57" t="s">
        <v>73</v>
      </c>
      <c r="E30" s="58" t="s">
        <v>129</v>
      </c>
      <c r="F30" s="72" t="s">
        <v>128</v>
      </c>
      <c r="G30" s="71">
        <v>19.22</v>
      </c>
      <c r="H30" s="184" t="s">
        <v>285</v>
      </c>
    </row>
    <row r="31" spans="1:8" ht="18.75" customHeight="1" outlineLevel="1">
      <c r="A31" s="67"/>
      <c r="B31" s="72" t="s">
        <v>179</v>
      </c>
      <c r="C31" s="59">
        <v>92762</v>
      </c>
      <c r="D31" s="57" t="s">
        <v>73</v>
      </c>
      <c r="E31" s="58" t="s">
        <v>185</v>
      </c>
      <c r="F31" s="72" t="s">
        <v>128</v>
      </c>
      <c r="G31" s="71">
        <v>38.5</v>
      </c>
      <c r="H31" s="184" t="s">
        <v>286</v>
      </c>
    </row>
    <row r="32" spans="1:8" ht="18.75" customHeight="1" outlineLevel="1">
      <c r="A32" s="67"/>
      <c r="B32" s="72" t="s">
        <v>199</v>
      </c>
      <c r="C32" s="59">
        <v>94965</v>
      </c>
      <c r="D32" s="69" t="s">
        <v>73</v>
      </c>
      <c r="E32" s="74" t="s">
        <v>255</v>
      </c>
      <c r="F32" s="72" t="s">
        <v>18</v>
      </c>
      <c r="G32" s="71">
        <v>0.70199999999999996</v>
      </c>
      <c r="H32" s="184" t="s">
        <v>287</v>
      </c>
    </row>
    <row r="33" spans="1:8" ht="18.75" customHeight="1" outlineLevel="1">
      <c r="A33" s="67"/>
      <c r="B33" s="60" t="s">
        <v>186</v>
      </c>
      <c r="C33" s="60"/>
      <c r="D33" s="60"/>
      <c r="E33" s="62" t="s">
        <v>180</v>
      </c>
      <c r="F33" s="17"/>
      <c r="G33" s="71"/>
      <c r="H33" s="184"/>
    </row>
    <row r="34" spans="1:8" ht="21.75" customHeight="1" outlineLevel="1">
      <c r="A34" s="67"/>
      <c r="B34" s="72" t="s">
        <v>109</v>
      </c>
      <c r="C34" s="59">
        <v>92446</v>
      </c>
      <c r="D34" s="57" t="s">
        <v>73</v>
      </c>
      <c r="E34" s="58" t="s">
        <v>182</v>
      </c>
      <c r="F34" s="72" t="s">
        <v>20</v>
      </c>
      <c r="G34" s="71">
        <v>21.87</v>
      </c>
      <c r="H34" s="184" t="s">
        <v>257</v>
      </c>
    </row>
    <row r="35" spans="1:8" ht="18.75" customHeight="1" outlineLevel="1">
      <c r="A35" s="67"/>
      <c r="B35" s="72" t="s">
        <v>206</v>
      </c>
      <c r="C35" s="59">
        <v>92775</v>
      </c>
      <c r="D35" s="57" t="s">
        <v>73</v>
      </c>
      <c r="E35" s="58" t="s">
        <v>129</v>
      </c>
      <c r="F35" s="72" t="s">
        <v>128</v>
      </c>
      <c r="G35" s="71">
        <v>35.92</v>
      </c>
      <c r="H35" s="184" t="s">
        <v>282</v>
      </c>
    </row>
    <row r="36" spans="1:8" ht="18.75" customHeight="1" outlineLevel="1">
      <c r="A36" s="67"/>
      <c r="B36" s="72" t="s">
        <v>207</v>
      </c>
      <c r="C36" s="59">
        <v>92762</v>
      </c>
      <c r="D36" s="57" t="s">
        <v>73</v>
      </c>
      <c r="E36" s="58" t="s">
        <v>185</v>
      </c>
      <c r="F36" s="72" t="s">
        <v>128</v>
      </c>
      <c r="G36" s="71">
        <v>89.96</v>
      </c>
      <c r="H36" s="184" t="s">
        <v>281</v>
      </c>
    </row>
    <row r="37" spans="1:8" ht="18.75" customHeight="1" outlineLevel="1">
      <c r="A37" s="67"/>
      <c r="B37" s="72" t="s">
        <v>208</v>
      </c>
      <c r="C37" s="59">
        <v>94965</v>
      </c>
      <c r="D37" s="69" t="s">
        <v>73</v>
      </c>
      <c r="E37" s="74" t="s">
        <v>255</v>
      </c>
      <c r="F37" s="72" t="s">
        <v>18</v>
      </c>
      <c r="G37" s="71">
        <v>1.31</v>
      </c>
      <c r="H37" s="184" t="s">
        <v>258</v>
      </c>
    </row>
    <row r="38" spans="1:8" ht="18.75" customHeight="1" outlineLevel="1">
      <c r="A38" s="67"/>
      <c r="B38" s="60" t="s">
        <v>110</v>
      </c>
      <c r="C38" s="60"/>
      <c r="D38" s="60"/>
      <c r="E38" s="62" t="s">
        <v>130</v>
      </c>
      <c r="F38" s="17"/>
      <c r="G38" s="71"/>
      <c r="H38" s="184"/>
    </row>
    <row r="39" spans="1:8" ht="30" customHeight="1" outlineLevel="1">
      <c r="A39" s="67"/>
      <c r="B39" s="72" t="s">
        <v>111</v>
      </c>
      <c r="C39" s="59">
        <v>92435</v>
      </c>
      <c r="D39" s="57" t="s">
        <v>73</v>
      </c>
      <c r="E39" s="58" t="s">
        <v>174</v>
      </c>
      <c r="F39" s="72" t="s">
        <v>20</v>
      </c>
      <c r="G39" s="71">
        <v>13.28</v>
      </c>
      <c r="H39" s="184" t="s">
        <v>259</v>
      </c>
    </row>
    <row r="40" spans="1:8" ht="18.75" customHeight="1" outlineLevel="1">
      <c r="A40" s="67"/>
      <c r="B40" s="72" t="s">
        <v>112</v>
      </c>
      <c r="C40" s="59">
        <v>92775</v>
      </c>
      <c r="D40" s="57" t="s">
        <v>73</v>
      </c>
      <c r="E40" s="58" t="s">
        <v>181</v>
      </c>
      <c r="F40" s="72" t="s">
        <v>128</v>
      </c>
      <c r="G40" s="71">
        <v>81.849999999999994</v>
      </c>
      <c r="H40" s="184" t="s">
        <v>283</v>
      </c>
    </row>
    <row r="41" spans="1:8" ht="18.75" customHeight="1" outlineLevel="1">
      <c r="A41" s="67"/>
      <c r="B41" s="72" t="s">
        <v>209</v>
      </c>
      <c r="C41" s="59">
        <v>94965</v>
      </c>
      <c r="D41" s="69" t="s">
        <v>73</v>
      </c>
      <c r="E41" s="74" t="s">
        <v>255</v>
      </c>
      <c r="F41" s="72" t="s">
        <v>18</v>
      </c>
      <c r="G41" s="71">
        <v>1.33</v>
      </c>
      <c r="H41" s="184" t="s">
        <v>260</v>
      </c>
    </row>
    <row r="42" spans="1:8" ht="18.75" customHeight="1" outlineLevel="1">
      <c r="A42" s="67"/>
      <c r="B42" s="34"/>
      <c r="C42" s="35"/>
      <c r="D42" s="35"/>
      <c r="E42" s="35"/>
      <c r="F42" s="35"/>
      <c r="G42" s="52" t="s">
        <v>36</v>
      </c>
      <c r="H42" s="180"/>
    </row>
    <row r="43" spans="1:8" ht="18.75" customHeight="1">
      <c r="A43" s="67"/>
      <c r="B43" s="67"/>
      <c r="C43" s="67"/>
      <c r="D43" s="67"/>
      <c r="E43" s="24"/>
      <c r="F43" s="67"/>
      <c r="G43" s="32"/>
      <c r="H43" s="186"/>
    </row>
    <row r="44" spans="1:8" ht="18.75" customHeight="1">
      <c r="A44" s="67"/>
      <c r="B44" s="68">
        <v>4</v>
      </c>
      <c r="C44" s="21"/>
      <c r="D44" s="21"/>
      <c r="E44" s="22" t="s">
        <v>45</v>
      </c>
      <c r="F44" s="22"/>
      <c r="G44" s="51"/>
      <c r="H44" s="187"/>
    </row>
    <row r="45" spans="1:8" s="56" customFormat="1" ht="18.75" customHeight="1" outlineLevel="1">
      <c r="A45" s="166"/>
      <c r="B45" s="167" t="s">
        <v>19</v>
      </c>
      <c r="C45" s="167">
        <v>92569</v>
      </c>
      <c r="D45" s="168" t="s">
        <v>73</v>
      </c>
      <c r="E45" s="169" t="s">
        <v>176</v>
      </c>
      <c r="F45" s="167" t="s">
        <v>20</v>
      </c>
      <c r="G45" s="170">
        <v>125.38</v>
      </c>
      <c r="H45" s="189" t="s">
        <v>256</v>
      </c>
    </row>
    <row r="46" spans="1:8" ht="18.75" customHeight="1" outlineLevel="1">
      <c r="A46" s="67"/>
      <c r="B46" s="167" t="s">
        <v>21</v>
      </c>
      <c r="C46" s="69"/>
      <c r="D46" s="69" t="s">
        <v>79</v>
      </c>
      <c r="E46" s="74" t="s">
        <v>84</v>
      </c>
      <c r="F46" s="69" t="s">
        <v>20</v>
      </c>
      <c r="G46" s="71">
        <v>205.31</v>
      </c>
      <c r="H46" s="184" t="s">
        <v>268</v>
      </c>
    </row>
    <row r="47" spans="1:8" ht="18.75" customHeight="1" outlineLevel="1">
      <c r="A47" s="67"/>
      <c r="B47" s="167" t="s">
        <v>22</v>
      </c>
      <c r="C47" s="59">
        <v>94965</v>
      </c>
      <c r="D47" s="69" t="s">
        <v>73</v>
      </c>
      <c r="E47" s="74" t="s">
        <v>279</v>
      </c>
      <c r="F47" s="72" t="s">
        <v>18</v>
      </c>
      <c r="G47" s="71">
        <v>1.1299999999999999</v>
      </c>
      <c r="H47" s="184" t="s">
        <v>280</v>
      </c>
    </row>
    <row r="48" spans="1:8" ht="18.75" customHeight="1" outlineLevel="1">
      <c r="A48" s="67"/>
      <c r="B48" s="167" t="s">
        <v>113</v>
      </c>
      <c r="C48" s="69">
        <v>94231</v>
      </c>
      <c r="D48" s="7" t="s">
        <v>73</v>
      </c>
      <c r="E48" s="74" t="s">
        <v>85</v>
      </c>
      <c r="F48" s="69" t="s">
        <v>25</v>
      </c>
      <c r="G48" s="71">
        <v>75.25</v>
      </c>
      <c r="H48" s="184" t="s">
        <v>261</v>
      </c>
    </row>
    <row r="49" spans="1:8" ht="18.75" customHeight="1" outlineLevel="1">
      <c r="A49" s="67"/>
      <c r="B49" s="34"/>
      <c r="C49" s="35"/>
      <c r="D49" s="35"/>
      <c r="E49" s="35"/>
      <c r="F49" s="35"/>
      <c r="G49" s="52" t="s">
        <v>36</v>
      </c>
      <c r="H49" s="180"/>
    </row>
    <row r="50" spans="1:8" ht="18.75" customHeight="1">
      <c r="A50" s="67"/>
      <c r="B50" s="67"/>
      <c r="C50" s="67"/>
      <c r="D50" s="67"/>
      <c r="E50" s="24"/>
      <c r="F50" s="67"/>
      <c r="G50" s="32"/>
      <c r="H50" s="186"/>
    </row>
    <row r="51" spans="1:8" ht="18.75" customHeight="1">
      <c r="A51" s="67"/>
      <c r="B51" s="68">
        <v>5</v>
      </c>
      <c r="C51" s="68"/>
      <c r="D51" s="68"/>
      <c r="E51" s="22" t="s">
        <v>46</v>
      </c>
      <c r="F51" s="22"/>
      <c r="G51" s="51"/>
      <c r="H51" s="187"/>
    </row>
    <row r="52" spans="1:8" s="56" customFormat="1" ht="41.25" customHeight="1" outlineLevel="1">
      <c r="A52" s="67"/>
      <c r="B52" s="69" t="s">
        <v>23</v>
      </c>
      <c r="C52" s="69">
        <v>87489</v>
      </c>
      <c r="D52" s="69" t="s">
        <v>73</v>
      </c>
      <c r="E52" s="74" t="s">
        <v>78</v>
      </c>
      <c r="F52" s="69" t="s">
        <v>20</v>
      </c>
      <c r="G52" s="71">
        <v>168.05</v>
      </c>
      <c r="H52" s="184" t="s">
        <v>276</v>
      </c>
    </row>
    <row r="53" spans="1:8" ht="18.75" customHeight="1" outlineLevel="1">
      <c r="A53" s="67"/>
      <c r="B53" s="34"/>
      <c r="C53" s="35"/>
      <c r="D53" s="35"/>
      <c r="E53" s="35"/>
      <c r="F53" s="35"/>
      <c r="G53" s="52" t="s">
        <v>36</v>
      </c>
      <c r="H53" s="183"/>
    </row>
    <row r="54" spans="1:8" ht="18.75" customHeight="1">
      <c r="A54" s="67"/>
      <c r="B54" s="67"/>
      <c r="C54" s="67"/>
      <c r="D54" s="67"/>
      <c r="E54" s="24"/>
      <c r="F54" s="67"/>
      <c r="G54" s="32"/>
      <c r="H54" s="186"/>
    </row>
    <row r="55" spans="1:8" ht="18.75" customHeight="1">
      <c r="A55" s="67"/>
      <c r="B55" s="68">
        <v>6</v>
      </c>
      <c r="C55" s="21"/>
      <c r="D55" s="21"/>
      <c r="E55" s="22" t="s">
        <v>30</v>
      </c>
      <c r="F55" s="22"/>
      <c r="G55" s="51"/>
      <c r="H55" s="187"/>
    </row>
    <row r="56" spans="1:8" ht="18.75" customHeight="1" outlineLevel="1">
      <c r="A56" s="67"/>
      <c r="B56" s="60" t="s">
        <v>24</v>
      </c>
      <c r="C56" s="60"/>
      <c r="D56" s="60"/>
      <c r="E56" s="18" t="s">
        <v>32</v>
      </c>
      <c r="F56" s="18"/>
      <c r="G56" s="1"/>
      <c r="H56" s="184"/>
    </row>
    <row r="57" spans="1:8" ht="18" customHeight="1" outlineLevel="1">
      <c r="A57" s="67"/>
      <c r="B57" s="69" t="s">
        <v>96</v>
      </c>
      <c r="C57" s="69">
        <v>91011</v>
      </c>
      <c r="D57" s="69" t="s">
        <v>73</v>
      </c>
      <c r="E57" s="74" t="s">
        <v>80</v>
      </c>
      <c r="F57" s="72" t="s">
        <v>15</v>
      </c>
      <c r="G57" s="71">
        <v>1</v>
      </c>
      <c r="H57" s="184" t="s">
        <v>262</v>
      </c>
    </row>
    <row r="58" spans="1:8" ht="18.75" customHeight="1" outlineLevel="1">
      <c r="A58" s="67"/>
      <c r="B58" s="60" t="s">
        <v>187</v>
      </c>
      <c r="C58" s="69"/>
      <c r="D58" s="69"/>
      <c r="E58" s="20" t="s">
        <v>33</v>
      </c>
      <c r="F58" s="69"/>
      <c r="G58" s="71"/>
      <c r="H58" s="184"/>
    </row>
    <row r="59" spans="1:8" ht="20.100000000000001" customHeight="1" outlineLevel="1">
      <c r="A59" s="67"/>
      <c r="B59" s="69" t="s">
        <v>188</v>
      </c>
      <c r="C59" s="57">
        <v>100866</v>
      </c>
      <c r="D59" s="59" t="s">
        <v>73</v>
      </c>
      <c r="E59" s="74" t="s">
        <v>92</v>
      </c>
      <c r="F59" s="72" t="s">
        <v>15</v>
      </c>
      <c r="G59" s="71">
        <v>4</v>
      </c>
      <c r="H59" s="184" t="s">
        <v>263</v>
      </c>
    </row>
    <row r="60" spans="1:8" ht="20.100000000000001" customHeight="1" outlineLevel="1">
      <c r="A60" s="67"/>
      <c r="B60" s="69" t="s">
        <v>189</v>
      </c>
      <c r="C60" s="57">
        <v>100864</v>
      </c>
      <c r="D60" s="59" t="s">
        <v>73</v>
      </c>
      <c r="E60" s="74" t="s">
        <v>93</v>
      </c>
      <c r="F60" s="72" t="s">
        <v>15</v>
      </c>
      <c r="G60" s="71">
        <v>2</v>
      </c>
      <c r="H60" s="184" t="s">
        <v>264</v>
      </c>
    </row>
    <row r="61" spans="1:8" ht="18.75" customHeight="1" outlineLevel="1">
      <c r="A61" s="67"/>
      <c r="B61" s="60" t="s">
        <v>190</v>
      </c>
      <c r="C61" s="69"/>
      <c r="D61" s="69"/>
      <c r="E61" s="20" t="s">
        <v>51</v>
      </c>
      <c r="F61" s="69"/>
      <c r="G61" s="71"/>
      <c r="H61" s="184"/>
    </row>
    <row r="62" spans="1:8" ht="30" customHeight="1" outlineLevel="1">
      <c r="A62" s="67"/>
      <c r="B62" s="69" t="s">
        <v>191</v>
      </c>
      <c r="C62" s="69"/>
      <c r="D62" s="69" t="s">
        <v>79</v>
      </c>
      <c r="E62" s="74" t="s">
        <v>108</v>
      </c>
      <c r="F62" s="72" t="s">
        <v>15</v>
      </c>
      <c r="G62" s="71">
        <v>5</v>
      </c>
      <c r="H62" s="184" t="s">
        <v>265</v>
      </c>
    </row>
    <row r="63" spans="1:8" ht="18.75" customHeight="1" outlineLevel="1">
      <c r="A63" s="67"/>
      <c r="B63" s="60" t="s">
        <v>192</v>
      </c>
      <c r="C63" s="60"/>
      <c r="D63" s="60"/>
      <c r="E63" s="18" t="s">
        <v>52</v>
      </c>
      <c r="F63" s="18"/>
      <c r="G63" s="71"/>
      <c r="H63" s="184"/>
    </row>
    <row r="64" spans="1:8" ht="30" customHeight="1" outlineLevel="1">
      <c r="A64" s="67"/>
      <c r="B64" s="69" t="s">
        <v>193</v>
      </c>
      <c r="C64" s="69">
        <v>94562</v>
      </c>
      <c r="D64" s="69" t="s">
        <v>73</v>
      </c>
      <c r="E64" s="74" t="s">
        <v>82</v>
      </c>
      <c r="F64" s="69" t="s">
        <v>20</v>
      </c>
      <c r="G64" s="71">
        <v>2.93</v>
      </c>
      <c r="H64" s="184" t="s">
        <v>266</v>
      </c>
    </row>
    <row r="65" spans="1:8" ht="18.75" customHeight="1" outlineLevel="1">
      <c r="A65" s="67" t="s">
        <v>81</v>
      </c>
      <c r="B65" s="60" t="s">
        <v>194</v>
      </c>
      <c r="C65" s="27"/>
      <c r="D65" s="27"/>
      <c r="E65" s="20" t="s">
        <v>6</v>
      </c>
      <c r="F65" s="69"/>
      <c r="G65" s="71"/>
      <c r="H65" s="184"/>
    </row>
    <row r="66" spans="1:8" ht="18.75" customHeight="1" outlineLevel="1">
      <c r="A66" s="67"/>
      <c r="B66" s="69" t="s">
        <v>195</v>
      </c>
      <c r="C66" s="69">
        <v>102179</v>
      </c>
      <c r="D66" s="69" t="s">
        <v>73</v>
      </c>
      <c r="E66" s="74" t="s">
        <v>83</v>
      </c>
      <c r="F66" s="69" t="s">
        <v>20</v>
      </c>
      <c r="G66" s="71">
        <v>4.2</v>
      </c>
      <c r="H66" s="184" t="s">
        <v>266</v>
      </c>
    </row>
    <row r="67" spans="1:8" ht="18.75" customHeight="1" outlineLevel="1">
      <c r="A67" s="67"/>
      <c r="B67" s="69" t="s">
        <v>196</v>
      </c>
      <c r="C67" s="69">
        <v>85005</v>
      </c>
      <c r="D67" s="69" t="s">
        <v>73</v>
      </c>
      <c r="E67" s="74" t="s">
        <v>53</v>
      </c>
      <c r="F67" s="69" t="s">
        <v>20</v>
      </c>
      <c r="G67" s="71">
        <v>1.56</v>
      </c>
      <c r="H67" s="184" t="s">
        <v>312</v>
      </c>
    </row>
    <row r="68" spans="1:8" ht="18.75" customHeight="1" outlineLevel="1">
      <c r="A68" s="67"/>
      <c r="B68" s="60" t="s">
        <v>197</v>
      </c>
      <c r="C68" s="69"/>
      <c r="D68" s="69"/>
      <c r="E68" s="20" t="s">
        <v>54</v>
      </c>
      <c r="F68" s="69"/>
      <c r="G68" s="71"/>
      <c r="H68" s="184"/>
    </row>
    <row r="69" spans="1:8" ht="20.100000000000001" customHeight="1" outlineLevel="1">
      <c r="A69" s="67"/>
      <c r="B69" s="69" t="s">
        <v>198</v>
      </c>
      <c r="C69" s="69"/>
      <c r="D69" s="69" t="s">
        <v>79</v>
      </c>
      <c r="E69" s="74" t="s">
        <v>71</v>
      </c>
      <c r="F69" s="69" t="s">
        <v>20</v>
      </c>
      <c r="G69" s="71">
        <v>5.04</v>
      </c>
      <c r="H69" s="184" t="s">
        <v>310</v>
      </c>
    </row>
    <row r="70" spans="1:8" ht="18.75" customHeight="1" outlineLevel="1">
      <c r="A70" s="67"/>
      <c r="B70" s="34"/>
      <c r="C70" s="35"/>
      <c r="D70" s="35"/>
      <c r="E70" s="35"/>
      <c r="F70" s="35"/>
      <c r="G70" s="52" t="s">
        <v>36</v>
      </c>
      <c r="H70" s="180"/>
    </row>
    <row r="71" spans="1:8" ht="18.75" customHeight="1">
      <c r="A71" s="67"/>
      <c r="B71" s="67"/>
      <c r="C71" s="67"/>
      <c r="D71" s="67"/>
      <c r="E71" s="24"/>
      <c r="F71" s="67"/>
      <c r="G71" s="32"/>
      <c r="H71" s="186"/>
    </row>
    <row r="72" spans="1:8" ht="18.75" customHeight="1">
      <c r="A72" s="67"/>
      <c r="B72" s="68">
        <v>7</v>
      </c>
      <c r="C72" s="21"/>
      <c r="D72" s="21"/>
      <c r="E72" s="22" t="s">
        <v>47</v>
      </c>
      <c r="F72" s="22"/>
      <c r="G72" s="3"/>
      <c r="H72" s="187"/>
    </row>
    <row r="73" spans="1:8" ht="18.75" customHeight="1" outlineLevel="1">
      <c r="A73" s="67"/>
      <c r="B73" s="69" t="s">
        <v>114</v>
      </c>
      <c r="C73" s="69">
        <v>87878</v>
      </c>
      <c r="D73" s="69" t="s">
        <v>73</v>
      </c>
      <c r="E73" s="74" t="s">
        <v>55</v>
      </c>
      <c r="F73" s="69" t="s">
        <v>20</v>
      </c>
      <c r="G73" s="71">
        <v>336.1</v>
      </c>
      <c r="H73" s="184" t="s">
        <v>277</v>
      </c>
    </row>
    <row r="74" spans="1:8" ht="17.25" customHeight="1" outlineLevel="1">
      <c r="A74" s="67"/>
      <c r="B74" s="69" t="s">
        <v>201</v>
      </c>
      <c r="C74" s="54">
        <v>87543</v>
      </c>
      <c r="D74" s="69" t="s">
        <v>73</v>
      </c>
      <c r="E74" s="74" t="s">
        <v>56</v>
      </c>
      <c r="F74" s="69" t="s">
        <v>20</v>
      </c>
      <c r="G74" s="71">
        <v>336.1</v>
      </c>
      <c r="H74" s="184" t="s">
        <v>277</v>
      </c>
    </row>
    <row r="75" spans="1:8" ht="20.25" customHeight="1" outlineLevel="1">
      <c r="A75" s="67"/>
      <c r="B75" s="69" t="s">
        <v>202</v>
      </c>
      <c r="C75" s="69">
        <v>87272</v>
      </c>
      <c r="D75" s="69" t="s">
        <v>73</v>
      </c>
      <c r="E75" s="74" t="s">
        <v>86</v>
      </c>
      <c r="F75" s="69" t="s">
        <v>20</v>
      </c>
      <c r="G75" s="71">
        <v>53.36</v>
      </c>
      <c r="H75" s="184" t="s">
        <v>267</v>
      </c>
    </row>
    <row r="76" spans="1:8" ht="15.75" customHeight="1" outlineLevel="1">
      <c r="A76" s="67"/>
      <c r="B76" s="69" t="s">
        <v>211</v>
      </c>
      <c r="C76" s="69">
        <v>96111</v>
      </c>
      <c r="D76" s="69" t="s">
        <v>73</v>
      </c>
      <c r="E76" s="74" t="s">
        <v>87</v>
      </c>
      <c r="F76" s="69" t="s">
        <v>20</v>
      </c>
      <c r="G76" s="71">
        <v>193.69</v>
      </c>
      <c r="H76" s="184" t="s">
        <v>269</v>
      </c>
    </row>
    <row r="77" spans="1:8" ht="18.75" customHeight="1" outlineLevel="1">
      <c r="A77" s="67"/>
      <c r="B77" s="34"/>
      <c r="C77" s="35"/>
      <c r="D77" s="35"/>
      <c r="E77" s="35"/>
      <c r="F77" s="35"/>
      <c r="G77" s="52" t="s">
        <v>36</v>
      </c>
      <c r="H77" s="180"/>
    </row>
    <row r="78" spans="1:8" ht="18.75" customHeight="1">
      <c r="A78" s="67"/>
      <c r="B78" s="67"/>
      <c r="C78" s="67"/>
      <c r="D78" s="67"/>
      <c r="E78" s="24"/>
      <c r="F78" s="67"/>
      <c r="G78" s="32"/>
      <c r="H78" s="186"/>
    </row>
    <row r="79" spans="1:8" ht="18.75" customHeight="1">
      <c r="A79" s="67"/>
      <c r="B79" s="68">
        <v>8</v>
      </c>
      <c r="C79" s="68"/>
      <c r="D79" s="68"/>
      <c r="E79" s="22" t="s">
        <v>48</v>
      </c>
      <c r="F79" s="22"/>
      <c r="G79" s="51"/>
      <c r="H79" s="187"/>
    </row>
    <row r="80" spans="1:8" s="56" customFormat="1" ht="29.25" customHeight="1" outlineLevel="1">
      <c r="A80" s="166"/>
      <c r="B80" s="167" t="s">
        <v>115</v>
      </c>
      <c r="C80" s="55">
        <v>87694</v>
      </c>
      <c r="D80" s="69" t="s">
        <v>73</v>
      </c>
      <c r="E80" s="169" t="s">
        <v>271</v>
      </c>
      <c r="F80" s="167" t="s">
        <v>20</v>
      </c>
      <c r="G80" s="170">
        <v>43.52</v>
      </c>
      <c r="H80" s="190" t="s">
        <v>273</v>
      </c>
    </row>
    <row r="81" spans="1:8" s="56" customFormat="1" ht="27" customHeight="1" outlineLevel="1">
      <c r="A81" s="67"/>
      <c r="B81" s="167" t="s">
        <v>212</v>
      </c>
      <c r="C81" s="66">
        <v>87630</v>
      </c>
      <c r="D81" s="69" t="s">
        <v>73</v>
      </c>
      <c r="E81" s="74" t="s">
        <v>270</v>
      </c>
      <c r="F81" s="69" t="s">
        <v>20</v>
      </c>
      <c r="G81" s="170">
        <v>43.52</v>
      </c>
      <c r="H81" s="190" t="s">
        <v>273</v>
      </c>
    </row>
    <row r="82" spans="1:8" s="56" customFormat="1" ht="32.25" customHeight="1" outlineLevel="1">
      <c r="A82" s="67"/>
      <c r="B82" s="167" t="s">
        <v>213</v>
      </c>
      <c r="C82" s="69">
        <v>87257</v>
      </c>
      <c r="D82" s="69" t="s">
        <v>73</v>
      </c>
      <c r="E82" s="74" t="s">
        <v>272</v>
      </c>
      <c r="F82" s="69" t="s">
        <v>20</v>
      </c>
      <c r="G82" s="170">
        <v>43.52</v>
      </c>
      <c r="H82" s="190" t="s">
        <v>273</v>
      </c>
    </row>
    <row r="83" spans="1:8" ht="18.75" customHeight="1" outlineLevel="1">
      <c r="A83" s="67"/>
      <c r="B83" s="34"/>
      <c r="C83" s="35"/>
      <c r="D83" s="35"/>
      <c r="E83" s="35"/>
      <c r="F83" s="35"/>
      <c r="G83" s="52" t="s">
        <v>36</v>
      </c>
      <c r="H83" s="180"/>
    </row>
    <row r="84" spans="1:8" ht="18.75" customHeight="1">
      <c r="A84" s="67"/>
      <c r="B84" s="67"/>
      <c r="C84" s="67"/>
      <c r="D84" s="67"/>
      <c r="E84" s="24"/>
      <c r="F84" s="67"/>
      <c r="G84" s="32"/>
      <c r="H84" s="186"/>
    </row>
    <row r="85" spans="1:8" ht="18.75" customHeight="1">
      <c r="A85" s="67"/>
      <c r="B85" s="68">
        <v>9</v>
      </c>
      <c r="C85" s="68"/>
      <c r="D85" s="68"/>
      <c r="E85" s="22" t="s">
        <v>214</v>
      </c>
      <c r="F85" s="22"/>
      <c r="G85" s="51"/>
      <c r="H85" s="187"/>
    </row>
    <row r="86" spans="1:8" ht="18.75" customHeight="1" outlineLevel="1">
      <c r="A86" s="67"/>
      <c r="B86" s="69" t="s">
        <v>116</v>
      </c>
      <c r="C86" s="69">
        <v>88489</v>
      </c>
      <c r="D86" s="69" t="s">
        <v>73</v>
      </c>
      <c r="E86" s="74" t="s">
        <v>44</v>
      </c>
      <c r="F86" s="69" t="s">
        <v>20</v>
      </c>
      <c r="G86" s="71">
        <v>282.74</v>
      </c>
      <c r="H86" s="184" t="s">
        <v>278</v>
      </c>
    </row>
    <row r="87" spans="1:8" ht="18.75" customHeight="1" outlineLevel="1">
      <c r="A87" s="67"/>
      <c r="B87" s="69" t="s">
        <v>117</v>
      </c>
      <c r="C87" s="69">
        <v>102209</v>
      </c>
      <c r="D87" s="69" t="s">
        <v>73</v>
      </c>
      <c r="E87" s="74" t="s">
        <v>88</v>
      </c>
      <c r="F87" s="69" t="s">
        <v>20</v>
      </c>
      <c r="G87" s="71">
        <v>3.36</v>
      </c>
      <c r="H87" s="184" t="s">
        <v>274</v>
      </c>
    </row>
    <row r="88" spans="1:8" ht="18.75" customHeight="1" outlineLevel="1">
      <c r="A88" s="67"/>
      <c r="B88" s="69" t="s">
        <v>215</v>
      </c>
      <c r="C88" s="69">
        <v>100742</v>
      </c>
      <c r="D88" s="69" t="s">
        <v>73</v>
      </c>
      <c r="E88" s="74" t="s">
        <v>74</v>
      </c>
      <c r="F88" s="69" t="s">
        <v>20</v>
      </c>
      <c r="G88" s="71">
        <v>6.72</v>
      </c>
      <c r="H88" s="184" t="s">
        <v>275</v>
      </c>
    </row>
    <row r="89" spans="1:8" ht="18.75" customHeight="1" outlineLevel="1">
      <c r="A89" s="67"/>
      <c r="B89" s="34"/>
      <c r="C89" s="35"/>
      <c r="D89" s="35"/>
      <c r="E89" s="35"/>
      <c r="F89" s="35"/>
      <c r="G89" s="52" t="s">
        <v>36</v>
      </c>
      <c r="H89" s="180"/>
    </row>
    <row r="90" spans="1:8" s="56" customFormat="1" ht="18.75" customHeight="1">
      <c r="A90" s="67"/>
      <c r="B90" s="67"/>
      <c r="C90" s="67"/>
      <c r="D90" s="67"/>
      <c r="E90" s="24"/>
      <c r="F90" s="67"/>
      <c r="G90" s="32"/>
      <c r="H90" s="186"/>
    </row>
    <row r="91" spans="1:8" ht="18.75" customHeight="1">
      <c r="A91" s="67"/>
      <c r="B91" s="68">
        <v>10</v>
      </c>
      <c r="C91" s="68"/>
      <c r="D91" s="68"/>
      <c r="E91" s="175" t="s">
        <v>222</v>
      </c>
      <c r="F91" s="22"/>
      <c r="G91" s="51"/>
      <c r="H91" s="187"/>
    </row>
    <row r="92" spans="1:8" s="56" customFormat="1" ht="18.75" customHeight="1" outlineLevel="1">
      <c r="A92" s="67"/>
      <c r="B92" s="28" t="s">
        <v>31</v>
      </c>
      <c r="C92" s="28"/>
      <c r="D92" s="72"/>
      <c r="E92" s="26" t="s">
        <v>223</v>
      </c>
      <c r="F92" s="25"/>
      <c r="G92" s="2"/>
      <c r="H92" s="184"/>
    </row>
    <row r="93" spans="1:8" s="56" customFormat="1" ht="31.5" customHeight="1" outlineLevel="1">
      <c r="A93" s="67"/>
      <c r="B93" s="55" t="s">
        <v>218</v>
      </c>
      <c r="C93" s="55" t="s">
        <v>216</v>
      </c>
      <c r="D93" s="72" t="s">
        <v>217</v>
      </c>
      <c r="E93" s="64" t="s">
        <v>288</v>
      </c>
      <c r="F93" s="72" t="s">
        <v>15</v>
      </c>
      <c r="G93" s="71">
        <v>13</v>
      </c>
      <c r="H93" s="184" t="s">
        <v>289</v>
      </c>
    </row>
    <row r="94" spans="1:8" s="56" customFormat="1" ht="18.75" customHeight="1" outlineLevel="1">
      <c r="A94" s="67"/>
      <c r="B94" s="55" t="s">
        <v>224</v>
      </c>
      <c r="C94" s="72">
        <v>94498</v>
      </c>
      <c r="D94" s="72" t="s">
        <v>73</v>
      </c>
      <c r="E94" s="17" t="s">
        <v>89</v>
      </c>
      <c r="F94" s="72" t="s">
        <v>15</v>
      </c>
      <c r="G94" s="71">
        <v>1</v>
      </c>
      <c r="H94" s="184" t="s">
        <v>290</v>
      </c>
    </row>
    <row r="95" spans="1:8" s="56" customFormat="1" ht="18.75" customHeight="1" outlineLevel="1">
      <c r="A95" s="67"/>
      <c r="B95" s="55" t="s">
        <v>225</v>
      </c>
      <c r="C95" s="72">
        <v>89987</v>
      </c>
      <c r="D95" s="72" t="s">
        <v>73</v>
      </c>
      <c r="E95" s="17" t="s">
        <v>238</v>
      </c>
      <c r="F95" s="72" t="s">
        <v>15</v>
      </c>
      <c r="G95" s="71">
        <v>4</v>
      </c>
      <c r="H95" s="184" t="s">
        <v>291</v>
      </c>
    </row>
    <row r="96" spans="1:8" s="56" customFormat="1" ht="18.75" customHeight="1" outlineLevel="1">
      <c r="A96" s="67"/>
      <c r="B96" s="55" t="s">
        <v>226</v>
      </c>
      <c r="C96" s="55">
        <v>89985</v>
      </c>
      <c r="D96" s="72" t="s">
        <v>73</v>
      </c>
      <c r="E96" s="17" t="s">
        <v>170</v>
      </c>
      <c r="F96" s="72" t="s">
        <v>15</v>
      </c>
      <c r="G96" s="71">
        <v>2</v>
      </c>
      <c r="H96" s="184" t="s">
        <v>292</v>
      </c>
    </row>
    <row r="97" spans="1:8" s="56" customFormat="1" ht="18.75" customHeight="1" outlineLevel="1">
      <c r="A97" s="67"/>
      <c r="B97" s="55" t="s">
        <v>227</v>
      </c>
      <c r="C97" s="72"/>
      <c r="D97" s="72" t="s">
        <v>79</v>
      </c>
      <c r="E97" s="17" t="s">
        <v>98</v>
      </c>
      <c r="F97" s="72" t="s">
        <v>15</v>
      </c>
      <c r="G97" s="71">
        <v>1</v>
      </c>
      <c r="H97" s="184" t="s">
        <v>313</v>
      </c>
    </row>
    <row r="98" spans="1:8" s="56" customFormat="1" ht="18.75" customHeight="1">
      <c r="A98" s="166"/>
      <c r="B98" s="28" t="s">
        <v>118</v>
      </c>
      <c r="C98" s="28"/>
      <c r="D98" s="28"/>
      <c r="E98" s="26" t="s">
        <v>228</v>
      </c>
      <c r="F98" s="26"/>
      <c r="G98" s="172"/>
      <c r="H98" s="191"/>
    </row>
    <row r="99" spans="1:8" s="56" customFormat="1" ht="18.75" customHeight="1" outlineLevel="1">
      <c r="A99" s="67"/>
      <c r="B99" s="55" t="s">
        <v>219</v>
      </c>
      <c r="C99" s="55" t="s">
        <v>231</v>
      </c>
      <c r="D99" s="72" t="s">
        <v>217</v>
      </c>
      <c r="E99" s="64" t="s">
        <v>232</v>
      </c>
      <c r="F99" s="72" t="s">
        <v>15</v>
      </c>
      <c r="G99" s="71">
        <v>8</v>
      </c>
      <c r="H99" s="184" t="s">
        <v>293</v>
      </c>
    </row>
    <row r="100" spans="1:8" s="56" customFormat="1" ht="18.75" customHeight="1" outlineLevel="1">
      <c r="A100" s="67"/>
      <c r="B100" s="55" t="s">
        <v>220</v>
      </c>
      <c r="C100" s="55" t="s">
        <v>234</v>
      </c>
      <c r="D100" s="72" t="s">
        <v>217</v>
      </c>
      <c r="E100" s="64" t="s">
        <v>233</v>
      </c>
      <c r="F100" s="72" t="s">
        <v>15</v>
      </c>
      <c r="G100" s="71">
        <v>5</v>
      </c>
      <c r="H100" s="184" t="s">
        <v>296</v>
      </c>
    </row>
    <row r="101" spans="1:8" s="56" customFormat="1" ht="18.75" customHeight="1" outlineLevel="1">
      <c r="A101" s="67"/>
      <c r="B101" s="55" t="s">
        <v>221</v>
      </c>
      <c r="C101" s="55" t="s">
        <v>235</v>
      </c>
      <c r="D101" s="72" t="s">
        <v>217</v>
      </c>
      <c r="E101" s="64" t="s">
        <v>236</v>
      </c>
      <c r="F101" s="72" t="s">
        <v>15</v>
      </c>
      <c r="G101" s="71">
        <v>3</v>
      </c>
      <c r="H101" s="184" t="s">
        <v>300</v>
      </c>
    </row>
    <row r="102" spans="1:8" s="56" customFormat="1" ht="18.75" customHeight="1" outlineLevel="1">
      <c r="A102" s="67"/>
      <c r="B102" s="55" t="s">
        <v>229</v>
      </c>
      <c r="C102" s="72">
        <v>98104</v>
      </c>
      <c r="D102" s="72" t="s">
        <v>73</v>
      </c>
      <c r="E102" s="64" t="s">
        <v>72</v>
      </c>
      <c r="F102" s="72" t="s">
        <v>15</v>
      </c>
      <c r="G102" s="71">
        <v>1</v>
      </c>
      <c r="H102" s="184" t="s">
        <v>297</v>
      </c>
    </row>
    <row r="103" spans="1:8" s="56" customFormat="1" ht="18.75" customHeight="1" outlineLevel="1">
      <c r="A103" s="67"/>
      <c r="B103" s="55" t="s">
        <v>230</v>
      </c>
      <c r="C103" s="72">
        <v>98111</v>
      </c>
      <c r="D103" s="72" t="s">
        <v>73</v>
      </c>
      <c r="E103" s="64" t="s">
        <v>90</v>
      </c>
      <c r="F103" s="72" t="s">
        <v>15</v>
      </c>
      <c r="G103" s="71">
        <v>1</v>
      </c>
      <c r="H103" s="184" t="s">
        <v>298</v>
      </c>
    </row>
    <row r="104" spans="1:8" s="56" customFormat="1" ht="18.75" customHeight="1" outlineLevel="1">
      <c r="A104" s="67"/>
      <c r="B104" s="55" t="s">
        <v>237</v>
      </c>
      <c r="C104" s="72">
        <v>89709</v>
      </c>
      <c r="D104" s="72" t="s">
        <v>73</v>
      </c>
      <c r="E104" s="64" t="s">
        <v>91</v>
      </c>
      <c r="F104" s="72" t="s">
        <v>15</v>
      </c>
      <c r="G104" s="71">
        <v>6</v>
      </c>
      <c r="H104" s="184" t="s">
        <v>299</v>
      </c>
    </row>
    <row r="105" spans="1:8" s="56" customFormat="1" ht="18.75" customHeight="1" outlineLevel="1">
      <c r="A105" s="67"/>
      <c r="B105" s="34"/>
      <c r="C105" s="35"/>
      <c r="D105" s="35"/>
      <c r="E105" s="35"/>
      <c r="F105" s="35"/>
      <c r="G105" s="52" t="s">
        <v>36</v>
      </c>
      <c r="H105" s="180"/>
    </row>
    <row r="106" spans="1:8" s="56" customFormat="1" ht="18.75" customHeight="1">
      <c r="A106" s="67"/>
      <c r="B106" s="67"/>
      <c r="C106" s="67"/>
      <c r="D106" s="67"/>
      <c r="E106" s="24"/>
      <c r="F106" s="67"/>
      <c r="G106" s="32"/>
      <c r="H106" s="186"/>
    </row>
    <row r="107" spans="1:8" s="56" customFormat="1" ht="18.75" customHeight="1">
      <c r="A107" s="67"/>
      <c r="B107" s="68">
        <v>11</v>
      </c>
      <c r="C107" s="68"/>
      <c r="D107" s="68"/>
      <c r="E107" s="22" t="s">
        <v>49</v>
      </c>
      <c r="F107" s="22"/>
      <c r="G107" s="51"/>
      <c r="H107" s="187"/>
    </row>
    <row r="108" spans="1:8" ht="20.100000000000001" customHeight="1" outlineLevel="1">
      <c r="A108" s="67"/>
      <c r="B108" s="72" t="s">
        <v>0</v>
      </c>
      <c r="C108" s="61">
        <v>95470</v>
      </c>
      <c r="D108" s="72" t="s">
        <v>73</v>
      </c>
      <c r="E108" s="64" t="s">
        <v>69</v>
      </c>
      <c r="F108" s="72" t="s">
        <v>15</v>
      </c>
      <c r="G108" s="71">
        <v>2</v>
      </c>
      <c r="H108" s="184" t="s">
        <v>301</v>
      </c>
    </row>
    <row r="109" spans="1:8" ht="20.100000000000001" customHeight="1" outlineLevel="1">
      <c r="A109" s="67"/>
      <c r="B109" s="72" t="s">
        <v>119</v>
      </c>
      <c r="C109" s="61">
        <v>99635</v>
      </c>
      <c r="D109" s="72" t="s">
        <v>73</v>
      </c>
      <c r="E109" s="64" t="s">
        <v>60</v>
      </c>
      <c r="F109" s="72" t="s">
        <v>15</v>
      </c>
      <c r="G109" s="71">
        <v>2</v>
      </c>
      <c r="H109" s="184" t="s">
        <v>302</v>
      </c>
    </row>
    <row r="110" spans="1:8" ht="20.100000000000001" customHeight="1" outlineLevel="1">
      <c r="A110" s="67"/>
      <c r="B110" s="72" t="s">
        <v>120</v>
      </c>
      <c r="C110" s="72">
        <v>86904</v>
      </c>
      <c r="D110" s="72" t="s">
        <v>73</v>
      </c>
      <c r="E110" s="64" t="s">
        <v>94</v>
      </c>
      <c r="F110" s="72" t="s">
        <v>15</v>
      </c>
      <c r="G110" s="71">
        <v>2</v>
      </c>
      <c r="H110" s="184" t="s">
        <v>301</v>
      </c>
    </row>
    <row r="111" spans="1:8" ht="20.100000000000001" customHeight="1" outlineLevel="1">
      <c r="A111" s="67"/>
      <c r="B111" s="72" t="s">
        <v>121</v>
      </c>
      <c r="C111" s="72">
        <v>86936</v>
      </c>
      <c r="D111" s="72" t="s">
        <v>73</v>
      </c>
      <c r="E111" s="64" t="s">
        <v>59</v>
      </c>
      <c r="F111" s="72" t="s">
        <v>15</v>
      </c>
      <c r="G111" s="71">
        <v>2</v>
      </c>
      <c r="H111" s="184" t="s">
        <v>303</v>
      </c>
    </row>
    <row r="112" spans="1:8" ht="20.100000000000001" customHeight="1" outlineLevel="1">
      <c r="A112" s="67"/>
      <c r="B112" s="72" t="s">
        <v>132</v>
      </c>
      <c r="C112" s="72">
        <v>100860</v>
      </c>
      <c r="D112" s="72" t="s">
        <v>73</v>
      </c>
      <c r="E112" s="64" t="s">
        <v>63</v>
      </c>
      <c r="F112" s="72" t="s">
        <v>15</v>
      </c>
      <c r="G112" s="71">
        <v>2</v>
      </c>
      <c r="H112" s="184" t="s">
        <v>301</v>
      </c>
    </row>
    <row r="113" spans="1:11" ht="20.100000000000001" customHeight="1" outlineLevel="1">
      <c r="A113" s="67"/>
      <c r="B113" s="72" t="s">
        <v>122</v>
      </c>
      <c r="C113" s="108"/>
      <c r="D113" s="63" t="s">
        <v>79</v>
      </c>
      <c r="E113" s="64" t="s">
        <v>131</v>
      </c>
      <c r="F113" s="72" t="s">
        <v>15</v>
      </c>
      <c r="G113" s="71">
        <v>2</v>
      </c>
      <c r="H113" s="184" t="s">
        <v>301</v>
      </c>
    </row>
    <row r="114" spans="1:11" ht="20.100000000000001" customHeight="1" outlineLevel="1">
      <c r="A114" s="67"/>
      <c r="B114" s="72" t="s">
        <v>123</v>
      </c>
      <c r="C114" s="72">
        <v>95544</v>
      </c>
      <c r="D114" s="72" t="s">
        <v>73</v>
      </c>
      <c r="E114" s="64" t="s">
        <v>64</v>
      </c>
      <c r="F114" s="72" t="s">
        <v>15</v>
      </c>
      <c r="G114" s="71">
        <v>2</v>
      </c>
      <c r="H114" s="184" t="s">
        <v>301</v>
      </c>
    </row>
    <row r="115" spans="1:11" ht="20.100000000000001" customHeight="1" outlineLevel="1">
      <c r="A115" s="67"/>
      <c r="B115" s="72" t="s">
        <v>133</v>
      </c>
      <c r="C115" s="72">
        <v>86909</v>
      </c>
      <c r="D115" s="72" t="s">
        <v>73</v>
      </c>
      <c r="E115" s="64" t="s">
        <v>65</v>
      </c>
      <c r="F115" s="72" t="s">
        <v>15</v>
      </c>
      <c r="G115" s="71">
        <v>2</v>
      </c>
      <c r="H115" s="184" t="s">
        <v>304</v>
      </c>
    </row>
    <row r="116" spans="1:11" ht="20.100000000000001" customHeight="1" outlineLevel="1">
      <c r="A116" s="67"/>
      <c r="B116" s="72" t="s">
        <v>124</v>
      </c>
      <c r="C116" s="72">
        <v>86906</v>
      </c>
      <c r="D116" s="72" t="s">
        <v>73</v>
      </c>
      <c r="E116" s="64" t="s">
        <v>66</v>
      </c>
      <c r="F116" s="72" t="s">
        <v>15</v>
      </c>
      <c r="G116" s="71">
        <v>2</v>
      </c>
      <c r="H116" s="184" t="s">
        <v>303</v>
      </c>
    </row>
    <row r="117" spans="1:11" ht="20.100000000000001" customHeight="1" outlineLevel="1">
      <c r="A117" s="67"/>
      <c r="B117" s="72" t="s">
        <v>125</v>
      </c>
      <c r="C117" s="72">
        <v>86910</v>
      </c>
      <c r="D117" s="72" t="s">
        <v>73</v>
      </c>
      <c r="E117" s="64" t="s">
        <v>307</v>
      </c>
      <c r="F117" s="72" t="s">
        <v>15</v>
      </c>
      <c r="G117" s="71">
        <v>3</v>
      </c>
      <c r="H117" s="184" t="s">
        <v>308</v>
      </c>
    </row>
    <row r="118" spans="1:11" ht="20.100000000000001" customHeight="1" outlineLevel="1">
      <c r="A118" s="67"/>
      <c r="B118" s="72" t="s">
        <v>126</v>
      </c>
      <c r="C118" s="72">
        <v>95547</v>
      </c>
      <c r="D118" s="72" t="s">
        <v>73</v>
      </c>
      <c r="E118" s="64" t="s">
        <v>67</v>
      </c>
      <c r="F118" s="72" t="s">
        <v>15</v>
      </c>
      <c r="G118" s="71">
        <v>2</v>
      </c>
      <c r="H118" s="184" t="s">
        <v>301</v>
      </c>
    </row>
    <row r="119" spans="1:11" ht="20.100000000000001" customHeight="1" outlineLevel="1">
      <c r="A119" s="67"/>
      <c r="B119" s="72" t="s">
        <v>127</v>
      </c>
      <c r="C119" s="63"/>
      <c r="D119" s="63" t="s">
        <v>79</v>
      </c>
      <c r="E119" s="64" t="s">
        <v>68</v>
      </c>
      <c r="F119" s="72" t="s">
        <v>15</v>
      </c>
      <c r="G119" s="71">
        <v>2</v>
      </c>
      <c r="H119" s="184" t="s">
        <v>301</v>
      </c>
    </row>
    <row r="120" spans="1:11" ht="20.100000000000001" customHeight="1" outlineLevel="1">
      <c r="A120" s="67"/>
      <c r="B120" s="72" t="s">
        <v>239</v>
      </c>
      <c r="C120" s="108"/>
      <c r="D120" s="63" t="s">
        <v>79</v>
      </c>
      <c r="E120" s="64" t="s">
        <v>134</v>
      </c>
      <c r="F120" s="72" t="s">
        <v>15</v>
      </c>
      <c r="G120" s="71">
        <v>1</v>
      </c>
      <c r="H120" s="184" t="s">
        <v>306</v>
      </c>
    </row>
    <row r="121" spans="1:11" ht="30" customHeight="1" outlineLevel="1">
      <c r="A121" s="67"/>
      <c r="B121" s="72" t="s">
        <v>241</v>
      </c>
      <c r="C121" s="72"/>
      <c r="D121" s="63" t="s">
        <v>79</v>
      </c>
      <c r="E121" s="64" t="s">
        <v>240</v>
      </c>
      <c r="F121" s="72" t="s">
        <v>15</v>
      </c>
      <c r="G121" s="71">
        <v>1</v>
      </c>
      <c r="H121" s="184" t="s">
        <v>305</v>
      </c>
    </row>
    <row r="122" spans="1:11" ht="30" customHeight="1" outlineLevel="1">
      <c r="A122" s="67"/>
      <c r="B122" s="72" t="s">
        <v>294</v>
      </c>
      <c r="C122" s="72"/>
      <c r="D122" s="63" t="s">
        <v>79</v>
      </c>
      <c r="E122" s="64" t="s">
        <v>295</v>
      </c>
      <c r="F122" s="72" t="s">
        <v>15</v>
      </c>
      <c r="G122" s="71">
        <v>1</v>
      </c>
      <c r="H122" s="184" t="s">
        <v>309</v>
      </c>
    </row>
    <row r="123" spans="1:11" s="56" customFormat="1" ht="18.75" customHeight="1" outlineLevel="1">
      <c r="A123" s="67"/>
      <c r="B123" s="34"/>
      <c r="C123" s="35"/>
      <c r="D123" s="35"/>
      <c r="E123" s="35"/>
      <c r="F123" s="35"/>
      <c r="G123" s="52" t="s">
        <v>36</v>
      </c>
      <c r="H123" s="180"/>
      <c r="I123" s="70"/>
      <c r="J123" s="70"/>
      <c r="K123" s="70"/>
    </row>
    <row r="124" spans="1:11" ht="18.75" customHeight="1">
      <c r="A124" s="67"/>
      <c r="B124" s="10"/>
      <c r="C124" s="10"/>
      <c r="D124" s="10"/>
      <c r="E124" s="10"/>
      <c r="F124" s="10"/>
      <c r="G124" s="10"/>
      <c r="H124" s="181"/>
    </row>
    <row r="125" spans="1:11" s="56" customFormat="1" ht="18.75" customHeight="1">
      <c r="A125" s="67"/>
      <c r="B125" s="68">
        <v>12</v>
      </c>
      <c r="C125" s="68"/>
      <c r="D125" s="68"/>
      <c r="E125" s="22" t="s">
        <v>62</v>
      </c>
      <c r="F125" s="22"/>
      <c r="G125" s="51"/>
      <c r="H125" s="187"/>
      <c r="I125" s="70"/>
      <c r="J125" s="70"/>
      <c r="K125" s="70"/>
    </row>
    <row r="126" spans="1:11" s="56" customFormat="1" ht="49.5" customHeight="1">
      <c r="A126" s="67"/>
      <c r="B126" s="83" t="s">
        <v>1</v>
      </c>
      <c r="C126" s="88" t="s">
        <v>316</v>
      </c>
      <c r="D126" s="84" t="s">
        <v>217</v>
      </c>
      <c r="E126" s="85" t="s">
        <v>318</v>
      </c>
      <c r="F126" s="90" t="s">
        <v>15</v>
      </c>
      <c r="G126" s="86">
        <v>20</v>
      </c>
      <c r="H126" s="194" t="s">
        <v>322</v>
      </c>
      <c r="I126" s="70"/>
      <c r="J126" s="70"/>
      <c r="K126" s="70"/>
    </row>
    <row r="127" spans="1:11" s="56" customFormat="1" ht="57.75" customHeight="1">
      <c r="A127" s="67"/>
      <c r="B127" s="83" t="s">
        <v>97</v>
      </c>
      <c r="C127" s="83" t="s">
        <v>314</v>
      </c>
      <c r="D127" s="84" t="s">
        <v>217</v>
      </c>
      <c r="E127" s="85" t="s">
        <v>319</v>
      </c>
      <c r="F127" s="90" t="s">
        <v>15</v>
      </c>
      <c r="G127" s="86">
        <f>G126</f>
        <v>20</v>
      </c>
      <c r="H127" s="194" t="str">
        <f>H126</f>
        <v>20 pontos de luminária,  2 luminárias em cada sala de aula, 2 no refeitório, 1 próximo ao abrigo de gás, 2 na cozinha e 1 na sala de reforço.</v>
      </c>
      <c r="I127" s="70"/>
      <c r="J127" s="70"/>
      <c r="K127" s="70"/>
    </row>
    <row r="128" spans="1:11" s="56" customFormat="1" ht="59.25" customHeight="1">
      <c r="A128" s="67"/>
      <c r="B128" s="83" t="s">
        <v>242</v>
      </c>
      <c r="C128" s="83" t="s">
        <v>315</v>
      </c>
      <c r="D128" s="84" t="s">
        <v>217</v>
      </c>
      <c r="E128" s="85" t="s">
        <v>320</v>
      </c>
      <c r="F128" s="90" t="s">
        <v>15</v>
      </c>
      <c r="G128" s="86">
        <v>16</v>
      </c>
      <c r="H128" s="194" t="s">
        <v>321</v>
      </c>
      <c r="I128" s="70"/>
      <c r="J128" s="70"/>
      <c r="K128" s="70"/>
    </row>
    <row r="129" spans="1:8" s="82" customFormat="1" ht="19.5" customHeight="1">
      <c r="B129" s="91"/>
      <c r="C129" s="92"/>
      <c r="D129" s="92"/>
      <c r="E129" s="92"/>
      <c r="F129" s="92"/>
      <c r="G129" s="92"/>
      <c r="H129" s="182" t="s">
        <v>95</v>
      </c>
    </row>
    <row r="130" spans="1:8" s="56" customFormat="1" ht="18.75" customHeight="1">
      <c r="A130" s="67"/>
      <c r="B130" s="10"/>
      <c r="C130" s="10"/>
      <c r="D130" s="10"/>
      <c r="E130" s="10"/>
      <c r="F130" s="10"/>
      <c r="G130" s="10"/>
      <c r="H130" s="181"/>
    </row>
    <row r="131" spans="1:8" s="56" customFormat="1" ht="18.75" customHeight="1">
      <c r="A131" s="67"/>
      <c r="B131" s="68">
        <v>13</v>
      </c>
      <c r="C131" s="68"/>
      <c r="D131" s="68"/>
      <c r="E131" s="22" t="s">
        <v>35</v>
      </c>
      <c r="F131" s="22"/>
      <c r="G131" s="41"/>
      <c r="H131" s="187"/>
    </row>
    <row r="132" spans="1:8" s="56" customFormat="1" ht="18.75" customHeight="1" outlineLevel="1">
      <c r="A132" s="67"/>
      <c r="B132" s="72" t="s">
        <v>7</v>
      </c>
      <c r="C132" s="72"/>
      <c r="D132" s="72" t="s">
        <v>79</v>
      </c>
      <c r="E132" s="74" t="s">
        <v>152</v>
      </c>
      <c r="F132" s="72" t="s">
        <v>15</v>
      </c>
      <c r="G132" s="71">
        <v>1</v>
      </c>
      <c r="H132" s="184" t="s">
        <v>310</v>
      </c>
    </row>
    <row r="133" spans="1:8" s="56" customFormat="1" ht="18.75" customHeight="1" outlineLevel="1">
      <c r="A133" s="67"/>
      <c r="B133" s="72" t="s">
        <v>2</v>
      </c>
      <c r="C133" s="117">
        <v>97599</v>
      </c>
      <c r="D133" s="72" t="s">
        <v>73</v>
      </c>
      <c r="E133" s="74" t="s">
        <v>153</v>
      </c>
      <c r="F133" s="72" t="s">
        <v>15</v>
      </c>
      <c r="G133" s="71">
        <v>14</v>
      </c>
      <c r="H133" s="184" t="s">
        <v>310</v>
      </c>
    </row>
    <row r="134" spans="1:8" s="56" customFormat="1" ht="18.75" customHeight="1" outlineLevel="1">
      <c r="A134" s="67"/>
      <c r="B134" s="72" t="s">
        <v>147</v>
      </c>
      <c r="C134" s="63"/>
      <c r="D134" s="72" t="s">
        <v>79</v>
      </c>
      <c r="E134" s="74" t="s">
        <v>154</v>
      </c>
      <c r="F134" s="72" t="s">
        <v>15</v>
      </c>
      <c r="G134" s="71">
        <v>12</v>
      </c>
      <c r="H134" s="184" t="s">
        <v>310</v>
      </c>
    </row>
    <row r="135" spans="1:8" s="82" customFormat="1" ht="19.5" customHeight="1">
      <c r="B135" s="72" t="s">
        <v>148</v>
      </c>
      <c r="C135" s="108">
        <v>72947</v>
      </c>
      <c r="D135" s="84" t="s">
        <v>73</v>
      </c>
      <c r="E135" s="85" t="s">
        <v>155</v>
      </c>
      <c r="F135" s="109" t="s">
        <v>20</v>
      </c>
      <c r="G135" s="86">
        <v>1</v>
      </c>
      <c r="H135" s="184" t="s">
        <v>310</v>
      </c>
    </row>
    <row r="136" spans="1:8" s="56" customFormat="1" ht="18.75" customHeight="1" outlineLevel="1">
      <c r="A136" s="67"/>
      <c r="B136" s="34"/>
      <c r="C136" s="35"/>
      <c r="D136" s="35"/>
      <c r="E136" s="35"/>
      <c r="F136" s="35"/>
      <c r="G136" s="52" t="s">
        <v>36</v>
      </c>
      <c r="H136" s="180"/>
    </row>
    <row r="137" spans="1:8" s="56" customFormat="1" ht="18.75" customHeight="1">
      <c r="A137" s="67"/>
      <c r="B137" s="67"/>
      <c r="C137" s="67"/>
      <c r="D137" s="67"/>
      <c r="E137" s="24"/>
      <c r="F137" s="67"/>
      <c r="G137" s="32"/>
      <c r="H137" s="186"/>
    </row>
    <row r="138" spans="1:8" ht="18.75" customHeight="1">
      <c r="A138" s="67"/>
      <c r="B138" s="68">
        <v>14</v>
      </c>
      <c r="C138" s="51"/>
      <c r="D138" s="51"/>
      <c r="E138" s="22" t="s">
        <v>57</v>
      </c>
      <c r="F138" s="22"/>
      <c r="G138" s="51"/>
      <c r="H138" s="187"/>
    </row>
    <row r="139" spans="1:8" s="82" customFormat="1" ht="19.5" customHeight="1">
      <c r="B139" s="83" t="s">
        <v>3</v>
      </c>
      <c r="C139" s="83">
        <v>94970</v>
      </c>
      <c r="D139" s="84" t="s">
        <v>73</v>
      </c>
      <c r="E139" s="85" t="s">
        <v>136</v>
      </c>
      <c r="F139" s="84" t="s">
        <v>18</v>
      </c>
      <c r="G139" s="71">
        <v>0.84499999999999997</v>
      </c>
      <c r="H139" s="184" t="s">
        <v>310</v>
      </c>
    </row>
    <row r="140" spans="1:8" s="82" customFormat="1" ht="19.5" customHeight="1">
      <c r="B140" s="83" t="s">
        <v>4</v>
      </c>
      <c r="C140" s="83">
        <v>92688</v>
      </c>
      <c r="D140" s="84" t="s">
        <v>73</v>
      </c>
      <c r="E140" s="110" t="s">
        <v>138</v>
      </c>
      <c r="F140" s="109" t="s">
        <v>25</v>
      </c>
      <c r="G140" s="71">
        <v>9.85</v>
      </c>
      <c r="H140" s="184" t="s">
        <v>310</v>
      </c>
    </row>
    <row r="141" spans="1:8" s="82" customFormat="1" ht="19.5" customHeight="1">
      <c r="B141" s="83" t="s">
        <v>156</v>
      </c>
      <c r="C141" s="61">
        <v>92693</v>
      </c>
      <c r="D141" s="84" t="s">
        <v>73</v>
      </c>
      <c r="E141" s="85" t="s">
        <v>139</v>
      </c>
      <c r="F141" s="84" t="s">
        <v>15</v>
      </c>
      <c r="G141" s="86">
        <v>2</v>
      </c>
      <c r="H141" s="184" t="s">
        <v>310</v>
      </c>
    </row>
    <row r="142" spans="1:8" ht="18.75" customHeight="1" outlineLevel="1">
      <c r="A142" s="67"/>
      <c r="B142" s="83" t="s">
        <v>157</v>
      </c>
      <c r="C142" s="72"/>
      <c r="D142" s="72" t="s">
        <v>79</v>
      </c>
      <c r="E142" s="74" t="s">
        <v>140</v>
      </c>
      <c r="F142" s="72" t="s">
        <v>25</v>
      </c>
      <c r="G142" s="71">
        <v>9.82</v>
      </c>
      <c r="H142" s="184" t="s">
        <v>310</v>
      </c>
    </row>
    <row r="143" spans="1:8" ht="18.75" customHeight="1" outlineLevel="1">
      <c r="A143" s="67"/>
      <c r="B143" s="83" t="s">
        <v>158</v>
      </c>
      <c r="C143" s="72"/>
      <c r="D143" s="72" t="s">
        <v>79</v>
      </c>
      <c r="E143" s="74" t="s">
        <v>141</v>
      </c>
      <c r="F143" s="72" t="s">
        <v>15</v>
      </c>
      <c r="G143" s="71">
        <v>5</v>
      </c>
      <c r="H143" s="184" t="s">
        <v>310</v>
      </c>
    </row>
    <row r="144" spans="1:8" ht="18.75" customHeight="1" outlineLevel="1">
      <c r="A144" s="67"/>
      <c r="B144" s="83" t="s">
        <v>159</v>
      </c>
      <c r="C144" s="72"/>
      <c r="D144" s="72" t="s">
        <v>79</v>
      </c>
      <c r="E144" s="74" t="s">
        <v>142</v>
      </c>
      <c r="F144" s="72" t="s">
        <v>15</v>
      </c>
      <c r="G144" s="71">
        <v>1</v>
      </c>
      <c r="H144" s="184" t="s">
        <v>310</v>
      </c>
    </row>
    <row r="145" spans="1:8" s="82" customFormat="1" ht="19.5" customHeight="1">
      <c r="B145" s="83" t="s">
        <v>160</v>
      </c>
      <c r="C145" s="83"/>
      <c r="D145" s="72" t="s">
        <v>79</v>
      </c>
      <c r="E145" s="85" t="s">
        <v>143</v>
      </c>
      <c r="F145" s="109" t="s">
        <v>15</v>
      </c>
      <c r="G145" s="86">
        <v>2</v>
      </c>
      <c r="H145" s="184" t="s">
        <v>310</v>
      </c>
    </row>
    <row r="146" spans="1:8" ht="18.75" customHeight="1" outlineLevel="1">
      <c r="A146" s="67"/>
      <c r="B146" s="83" t="s">
        <v>161</v>
      </c>
      <c r="C146" s="72"/>
      <c r="D146" s="72" t="s">
        <v>79</v>
      </c>
      <c r="E146" s="74" t="s">
        <v>144</v>
      </c>
      <c r="F146" s="72" t="s">
        <v>15</v>
      </c>
      <c r="G146" s="71">
        <v>1</v>
      </c>
      <c r="H146" s="184" t="s">
        <v>310</v>
      </c>
    </row>
    <row r="147" spans="1:8" ht="18.75" customHeight="1" outlineLevel="1">
      <c r="A147" s="67"/>
      <c r="B147" s="83" t="s">
        <v>162</v>
      </c>
      <c r="C147" s="63"/>
      <c r="D147" s="72" t="s">
        <v>79</v>
      </c>
      <c r="E147" s="58" t="s">
        <v>145</v>
      </c>
      <c r="F147" s="72" t="s">
        <v>15</v>
      </c>
      <c r="G147" s="71">
        <v>1</v>
      </c>
      <c r="H147" s="184" t="s">
        <v>310</v>
      </c>
    </row>
    <row r="148" spans="1:8" ht="18.75" customHeight="1" outlineLevel="1">
      <c r="A148" s="67"/>
      <c r="B148" s="83" t="s">
        <v>163</v>
      </c>
      <c r="C148" s="63"/>
      <c r="D148" s="72" t="s">
        <v>79</v>
      </c>
      <c r="E148" s="58" t="s">
        <v>146</v>
      </c>
      <c r="F148" s="72" t="s">
        <v>15</v>
      </c>
      <c r="G148" s="71">
        <v>1</v>
      </c>
      <c r="H148" s="184" t="s">
        <v>310</v>
      </c>
    </row>
    <row r="149" spans="1:8" ht="18.75" customHeight="1" outlineLevel="1">
      <c r="A149" s="67"/>
      <c r="B149" s="34"/>
      <c r="C149" s="35"/>
      <c r="D149" s="35"/>
      <c r="E149" s="35"/>
      <c r="F149" s="35"/>
      <c r="G149" s="52" t="s">
        <v>36</v>
      </c>
      <c r="H149" s="180"/>
    </row>
    <row r="150" spans="1:8" s="56" customFormat="1" ht="18.75" customHeight="1">
      <c r="A150" s="67"/>
      <c r="B150" s="67"/>
      <c r="C150" s="67"/>
      <c r="D150" s="67"/>
      <c r="E150" s="24"/>
      <c r="F150" s="67"/>
      <c r="G150" s="32"/>
      <c r="H150" s="186"/>
    </row>
    <row r="151" spans="1:8" s="19" customFormat="1" ht="18.75" customHeight="1">
      <c r="A151" s="67"/>
      <c r="B151" s="68">
        <v>15</v>
      </c>
      <c r="C151" s="68"/>
      <c r="D151" s="68"/>
      <c r="E151" s="22" t="s">
        <v>34</v>
      </c>
      <c r="F151" s="22"/>
      <c r="G151" s="51"/>
      <c r="H151" s="187"/>
    </row>
    <row r="152" spans="1:8" s="19" customFormat="1" ht="18.75" customHeight="1" outlineLevel="1">
      <c r="A152" s="67"/>
      <c r="B152" s="69" t="s">
        <v>149</v>
      </c>
      <c r="C152" s="72"/>
      <c r="D152" s="9" t="s">
        <v>79</v>
      </c>
      <c r="E152" s="65" t="s">
        <v>58</v>
      </c>
      <c r="F152" s="72" t="s">
        <v>20</v>
      </c>
      <c r="G152" s="71">
        <v>5.32</v>
      </c>
      <c r="H152" s="184" t="s">
        <v>310</v>
      </c>
    </row>
    <row r="153" spans="1:8" s="19" customFormat="1" ht="18.75" customHeight="1" outlineLevel="1">
      <c r="A153" s="67"/>
      <c r="B153" s="69" t="s">
        <v>150</v>
      </c>
      <c r="C153" s="72"/>
      <c r="D153" s="9" t="s">
        <v>79</v>
      </c>
      <c r="E153" s="74" t="s">
        <v>172</v>
      </c>
      <c r="F153" s="69" t="s">
        <v>25</v>
      </c>
      <c r="G153" s="71">
        <v>13.5</v>
      </c>
      <c r="H153" s="184" t="s">
        <v>310</v>
      </c>
    </row>
    <row r="154" spans="1:8" s="19" customFormat="1" ht="18.75" customHeight="1" outlineLevel="1">
      <c r="A154" s="67"/>
      <c r="B154" s="69" t="s">
        <v>171</v>
      </c>
      <c r="C154" s="72"/>
      <c r="D154" s="9" t="s">
        <v>79</v>
      </c>
      <c r="E154" s="74" t="s">
        <v>173</v>
      </c>
      <c r="F154" s="72" t="s">
        <v>20</v>
      </c>
      <c r="G154" s="71">
        <v>7.14</v>
      </c>
      <c r="H154" s="184" t="s">
        <v>310</v>
      </c>
    </row>
    <row r="155" spans="1:8" ht="18.75" customHeight="1" outlineLevel="1">
      <c r="A155" s="67"/>
      <c r="B155" s="34"/>
      <c r="C155" s="35"/>
      <c r="D155" s="35"/>
      <c r="E155" s="35"/>
      <c r="F155" s="35"/>
      <c r="G155" s="52" t="s">
        <v>36</v>
      </c>
      <c r="H155" s="180"/>
    </row>
    <row r="156" spans="1:8" s="56" customFormat="1" ht="18.75" customHeight="1">
      <c r="A156" s="67"/>
      <c r="B156" s="67"/>
      <c r="C156" s="67"/>
      <c r="D156" s="67"/>
      <c r="E156" s="24"/>
      <c r="F156" s="67"/>
      <c r="G156" s="32"/>
      <c r="H156" s="186"/>
    </row>
    <row r="157" spans="1:8" s="19" customFormat="1" ht="18.75" customHeight="1">
      <c r="A157" s="67"/>
      <c r="B157" s="68">
        <v>16</v>
      </c>
      <c r="C157" s="68"/>
      <c r="D157" s="68"/>
      <c r="E157" s="22" t="s">
        <v>5</v>
      </c>
      <c r="F157" s="22"/>
      <c r="G157" s="51"/>
      <c r="H157" s="187"/>
    </row>
    <row r="158" spans="1:8" s="19" customFormat="1" ht="18.75" customHeight="1" outlineLevel="1">
      <c r="A158" s="67"/>
      <c r="B158" s="72" t="s">
        <v>135</v>
      </c>
      <c r="C158" s="75">
        <v>99803</v>
      </c>
      <c r="D158" s="72" t="s">
        <v>73</v>
      </c>
      <c r="E158" s="53" t="s">
        <v>61</v>
      </c>
      <c r="F158" s="69" t="s">
        <v>20</v>
      </c>
      <c r="G158" s="71">
        <v>230.48</v>
      </c>
      <c r="H158" s="184" t="s">
        <v>311</v>
      </c>
    </row>
    <row r="159" spans="1:8" s="19" customFormat="1" ht="18.75" customHeight="1" outlineLevel="1">
      <c r="A159" s="67"/>
      <c r="B159" s="72" t="s">
        <v>137</v>
      </c>
      <c r="C159" s="9"/>
      <c r="D159" s="9" t="s">
        <v>79</v>
      </c>
      <c r="E159" s="8" t="s">
        <v>70</v>
      </c>
      <c r="F159" s="69" t="s">
        <v>15</v>
      </c>
      <c r="G159" s="71">
        <v>1</v>
      </c>
      <c r="H159" s="184"/>
    </row>
    <row r="160" spans="1:8" ht="18.75" customHeight="1" outlineLevel="1">
      <c r="A160" s="67"/>
      <c r="B160" s="34"/>
      <c r="C160" s="35"/>
      <c r="D160" s="35"/>
      <c r="E160" s="35"/>
      <c r="F160" s="35"/>
      <c r="G160" s="52" t="s">
        <v>36</v>
      </c>
      <c r="H160" s="180"/>
    </row>
    <row r="161" spans="1:8" ht="18.75" customHeight="1">
      <c r="A161" s="67"/>
      <c r="B161" s="36"/>
      <c r="C161" s="37"/>
      <c r="D161" s="37"/>
      <c r="E161" s="37"/>
      <c r="F161" s="37"/>
      <c r="G161" s="38" t="s">
        <v>50</v>
      </c>
      <c r="H161" s="192"/>
    </row>
    <row r="162" spans="1:8" ht="18.75" customHeight="1">
      <c r="A162" s="70"/>
      <c r="B162" s="70" t="s">
        <v>151</v>
      </c>
      <c r="C162" s="70"/>
      <c r="D162" s="70"/>
      <c r="E162" s="70"/>
      <c r="F162" s="70"/>
      <c r="G162" s="70"/>
      <c r="H162" s="165"/>
    </row>
    <row r="163" spans="1:8" ht="36.75" customHeight="1">
      <c r="A163" s="70"/>
      <c r="B163" s="70"/>
      <c r="C163" s="70"/>
      <c r="D163" s="70"/>
      <c r="E163" s="70" t="s">
        <v>104</v>
      </c>
      <c r="F163" s="203" t="s">
        <v>164</v>
      </c>
      <c r="G163" s="203"/>
      <c r="H163" s="203"/>
    </row>
    <row r="164" spans="1:8" ht="18.75" customHeight="1">
      <c r="A164" s="202" t="s">
        <v>168</v>
      </c>
      <c r="B164" s="202"/>
      <c r="C164" s="202"/>
      <c r="D164" s="202"/>
      <c r="E164" s="202"/>
      <c r="F164" s="202"/>
      <c r="G164" s="202"/>
      <c r="H164" s="202"/>
    </row>
    <row r="165" spans="1:8" ht="18.75" customHeight="1">
      <c r="A165" s="202"/>
      <c r="B165" s="202"/>
      <c r="C165" s="202"/>
      <c r="D165" s="202"/>
      <c r="E165" s="202"/>
      <c r="F165" s="202"/>
      <c r="G165" s="202"/>
      <c r="H165" s="202"/>
    </row>
    <row r="166" spans="1:8" ht="18.75" customHeight="1">
      <c r="A166" s="202"/>
      <c r="B166" s="202"/>
      <c r="C166" s="202"/>
      <c r="D166" s="202"/>
      <c r="E166" s="202"/>
      <c r="F166" s="202"/>
      <c r="G166" s="202"/>
      <c r="H166" s="202"/>
    </row>
    <row r="167" spans="1:8" ht="18.75" customHeight="1">
      <c r="B167" s="78"/>
      <c r="C167" s="78"/>
      <c r="D167" s="78"/>
      <c r="E167" s="79"/>
      <c r="F167" s="80"/>
      <c r="G167" s="81"/>
      <c r="H167" s="186"/>
    </row>
    <row r="172" spans="1:8" s="14" customFormat="1" ht="18.75" customHeight="1">
      <c r="B172" s="15"/>
      <c r="C172" s="15"/>
      <c r="D172" s="15"/>
      <c r="E172" s="164"/>
      <c r="G172" s="30"/>
      <c r="H172" s="193"/>
    </row>
    <row r="183" spans="1:8" s="39" customFormat="1" ht="18.75" customHeight="1">
      <c r="A183" s="14"/>
      <c r="B183" s="15"/>
      <c r="C183" s="15"/>
      <c r="D183" s="15"/>
      <c r="E183" s="164"/>
      <c r="F183" s="14"/>
      <c r="G183" s="30"/>
      <c r="H183" s="193"/>
    </row>
    <row r="184" spans="1:8" s="39" customFormat="1" ht="18.75" customHeight="1">
      <c r="A184" s="14"/>
      <c r="B184" s="15"/>
      <c r="C184" s="15"/>
      <c r="D184" s="15"/>
      <c r="E184" s="164"/>
      <c r="F184" s="14"/>
      <c r="G184" s="30"/>
      <c r="H184" s="193"/>
    </row>
    <row r="205" spans="1:8" s="39" customFormat="1" ht="18.75" customHeight="1">
      <c r="A205" s="14"/>
      <c r="B205" s="15"/>
      <c r="C205" s="15"/>
      <c r="D205" s="15"/>
      <c r="E205" s="164"/>
      <c r="F205" s="14"/>
      <c r="G205" s="30"/>
      <c r="H205" s="193"/>
    </row>
    <row r="210" spans="1:8" s="39" customFormat="1" ht="18.75" customHeight="1">
      <c r="A210" s="14"/>
      <c r="B210" s="15"/>
      <c r="C210" s="15"/>
      <c r="D210" s="15"/>
      <c r="E210" s="164"/>
      <c r="F210" s="14"/>
      <c r="G210" s="30"/>
      <c r="H210" s="193"/>
    </row>
  </sheetData>
  <mergeCells count="5">
    <mergeCell ref="B1:H2"/>
    <mergeCell ref="B3:H4"/>
    <mergeCell ref="B6:H6"/>
    <mergeCell ref="F163:H163"/>
    <mergeCell ref="A164:H166"/>
  </mergeCells>
  <conditionalFormatting sqref="G56 G157">
    <cfRule type="cellIs" dxfId="6" priority="23" stopIfTrue="1" operator="equal">
      <formula>0</formula>
    </cfRule>
  </conditionalFormatting>
  <conditionalFormatting sqref="G151">
    <cfRule type="cellIs" dxfId="5" priority="13" stopIfTrue="1" operator="equal">
      <formula>0</formula>
    </cfRule>
  </conditionalFormatting>
  <conditionalFormatting sqref="G11">
    <cfRule type="cellIs" dxfId="4" priority="11" stopIfTrue="1" operator="equal">
      <formula>0</formula>
    </cfRule>
  </conditionalFormatting>
  <conditionalFormatting sqref="H157">
    <cfRule type="cellIs" dxfId="3" priority="10" stopIfTrue="1" operator="equal">
      <formula>0</formula>
    </cfRule>
  </conditionalFormatting>
  <conditionalFormatting sqref="H151">
    <cfRule type="cellIs" dxfId="2" priority="9" stopIfTrue="1" operator="equal">
      <formula>0</formula>
    </cfRule>
  </conditionalFormatting>
  <conditionalFormatting sqref="H11">
    <cfRule type="cellIs" dxfId="1" priority="8" stopIfTrue="1" operator="equal">
      <formula>0</formula>
    </cfRule>
  </conditionalFormatting>
  <conditionalFormatting sqref="G129:H129">
    <cfRule type="cellIs" dxfId="0" priority="5" stopIfTrue="1" operator="equal">
      <formula>0</formula>
    </cfRule>
  </conditionalFormatting>
  <printOptions horizontalCentered="1"/>
  <pageMargins left="0.7" right="0.7" top="0.75" bottom="0.75" header="0.3" footer="0.3"/>
  <pageSetup paperSize="9" scale="55" fitToHeight="0" orientation="landscape" r:id="rId1"/>
  <headerFooter alignWithMargins="0"/>
  <rowBreaks count="3" manualBreakCount="3">
    <brk id="45" max="7" man="1"/>
    <brk id="86" max="7" man="1"/>
    <brk id="126" max="7" man="1"/>
  </rowBreaks>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1</xdr:col>
                <xdr:colOff>381000</xdr:colOff>
                <xdr:row>0</xdr:row>
                <xdr:rowOff>66675</xdr:rowOff>
              </from>
              <to>
                <xdr:col>3</xdr:col>
                <xdr:colOff>123825</xdr:colOff>
                <xdr:row>5</xdr:row>
                <xdr:rowOff>95250</xdr:rowOff>
              </to>
            </anchor>
          </objectPr>
        </oleObject>
      </mc:Choice>
      <mc:Fallback>
        <oleObject progId="PBrush" shapeId="716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PLANILHA</vt:lpstr>
      <vt:lpstr>CRONOGRAMA</vt:lpstr>
      <vt:lpstr>MEMÓRIA DE CÁLCULO</vt:lpstr>
      <vt:lpstr>CRONOGRAMA!Area_de_impressao</vt:lpstr>
      <vt:lpstr>'MEMÓRIA DE CÁLCULO'!Area_de_impressao</vt:lpstr>
      <vt:lpstr>PLANILHA!Area_de_impressao</vt:lpstr>
      <vt:lpstr>'MEMÓRIA DE CÁLCULO'!Titulos_de_impressao</vt:lpstr>
      <vt:lpstr>PLANILHA!Titulos_de_impressao</vt:lpstr>
    </vt:vector>
  </TitlesOfParts>
  <Company>Fnde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ADM 1720 LICITAÇÃO</cp:lastModifiedBy>
  <cp:lastPrinted>2021-08-16T15:12:14Z</cp:lastPrinted>
  <dcterms:created xsi:type="dcterms:W3CDTF">2012-10-15T18:57:41Z</dcterms:created>
  <dcterms:modified xsi:type="dcterms:W3CDTF">2021-08-26T16:54:10Z</dcterms:modified>
</cp:coreProperties>
</file>